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ncconnect-my.sharepoint.com/personal/gabriela_hogue_naturalsciences_org/Documents/Desktop/CAROLINA/"/>
    </mc:Choice>
  </mc:AlternateContent>
  <xr:revisionPtr revIDLastSave="9" documentId="11_AD03AF18EF49E6E52E793014FD06F198BC47326C" xr6:coauthVersionLast="47" xr6:coauthVersionMax="47" xr10:uidLastSave="{C59F37BC-0A6F-4AAF-A4E3-A4C29A560AA8}"/>
  <bookViews>
    <workbookView xWindow="38280" yWindow="-120" windowWidth="38640" windowHeight="21120" xr2:uid="{00000000-000D-0000-FFFF-FFFF00000000}"/>
  </bookViews>
  <sheets>
    <sheet name="M. carolina sp. nov." sheetId="1" r:id="rId1"/>
    <sheet name="M. carolina sp. nov._Descriptiv" sheetId="2" r:id="rId2"/>
    <sheet name="M. collapsum" sheetId="3" r:id="rId3"/>
    <sheet name="M. collapsum_Descriptive" sheetId="4" r:id="rId4"/>
    <sheet name="M. erythrurum" sheetId="5" r:id="rId5"/>
    <sheet name="M. erythrurum_Descriptive" sheetId="6" r:id="rId6"/>
    <sheet name="M. macrolepidotum" sheetId="7" r:id="rId7"/>
    <sheet name="M. macrolepidotum_Descriptive" sheetId="8" r:id="rId8"/>
    <sheet name="M. pappillosum" sheetId="9" r:id="rId9"/>
    <sheet name="M. pappillosum_Descriptive" sheetId="10" r:id="rId10"/>
    <sheet name="M. robustum" sheetId="11" r:id="rId11"/>
    <sheet name="M. robustum_Descriptive" sheetId="12" r:id="rId12"/>
    <sheet name="M. sp. Brassy" sheetId="13" r:id="rId13"/>
    <sheet name="M. sp. Brassy_Descriptive" sheetId="14" r:id="rId14"/>
  </sheets>
  <definedNames>
    <definedName name="_xlnm._FilterDatabase" localSheetId="0" hidden="1">'M. carolina sp. nov.'!$A$1:$BU$85</definedName>
    <definedName name="_xlnm._FilterDatabase" localSheetId="1" hidden="1">'M. carolina sp. nov._Descriptiv'!$A$3:$G$33</definedName>
    <definedName name="_xlnm._FilterDatabase" localSheetId="2" hidden="1">'M. collapsum'!$A$1:$BT$253</definedName>
    <definedName name="_xlnm._FilterDatabase" localSheetId="3" hidden="1">'M. collapsum_Descriptive'!$B$3:$I$3</definedName>
    <definedName name="_xlnm._FilterDatabase" localSheetId="4" hidden="1">'M. erythrurum'!$A$1:$BT$114</definedName>
    <definedName name="_xlnm._FilterDatabase" localSheetId="5" hidden="1">'M. erythrurum_Descriptive'!$A$3:$S$3</definedName>
    <definedName name="_xlnm._FilterDatabase" localSheetId="6" hidden="1">'M. macrolepidotum'!$A$1:$BT$233</definedName>
    <definedName name="_xlnm._FilterDatabase" localSheetId="7" hidden="1">'M. macrolepidotum_Descriptive'!$B$3:$K$3</definedName>
    <definedName name="_xlnm._FilterDatabase" localSheetId="8" hidden="1">'M. pappillosum'!$A$1:$BT$133</definedName>
    <definedName name="_xlnm._FilterDatabase" localSheetId="10" hidden="1">'M. robustum'!$A$1:$BT$143</definedName>
    <definedName name="_xlnm._FilterDatabase" localSheetId="11" hidden="1">'M. robustum_Descriptive'!$B$3:$J$3</definedName>
    <definedName name="_xlnm._FilterDatabase" localSheetId="12" hidden="1">'M. sp. Brassy'!$A$1:$BT$140</definedName>
    <definedName name="_xlnm._FilterDatabase" localSheetId="13" hidden="1">'M. sp. Brassy_Descriptive'!$A$3:$I$3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QXWFhGM5q81jwCicres8VWTE+CX1AI1NtUWS4EpgVZo="/>
    </ext>
  </extLst>
</workbook>
</file>

<file path=xl/calcChain.xml><?xml version="1.0" encoding="utf-8"?>
<calcChain xmlns="http://schemas.openxmlformats.org/spreadsheetml/2006/main">
  <c r="E19" i="14" l="1"/>
  <c r="D19" i="14"/>
  <c r="E16" i="14"/>
  <c r="D16" i="14"/>
  <c r="E15" i="14"/>
  <c r="D15" i="14"/>
  <c r="BJ147" i="13"/>
  <c r="BH147" i="13"/>
  <c r="BF147" i="13"/>
  <c r="BD147" i="13"/>
  <c r="BB147" i="13"/>
  <c r="AZ147" i="13"/>
  <c r="AX147" i="13"/>
  <c r="AV147" i="13"/>
  <c r="AT147" i="13"/>
  <c r="AR147" i="13"/>
  <c r="AP147" i="13"/>
  <c r="AN147" i="13"/>
  <c r="AL147" i="13"/>
  <c r="AJ147" i="13"/>
  <c r="AH147" i="13"/>
  <c r="AF147" i="13"/>
  <c r="AE147" i="13"/>
  <c r="AD147" i="13"/>
  <c r="AB147" i="13"/>
  <c r="BJ146" i="13"/>
  <c r="BH146" i="13"/>
  <c r="BF146" i="13"/>
  <c r="BD146" i="13"/>
  <c r="BB146" i="13"/>
  <c r="AZ146" i="13"/>
  <c r="AX146" i="13"/>
  <c r="AV146" i="13"/>
  <c r="AT146" i="13"/>
  <c r="AR146" i="13"/>
  <c r="AP146" i="13"/>
  <c r="AN146" i="13"/>
  <c r="AM146" i="13"/>
  <c r="AL146" i="13"/>
  <c r="AJ146" i="13"/>
  <c r="AH146" i="13"/>
  <c r="AF146" i="13"/>
  <c r="AD146" i="13"/>
  <c r="AB146" i="13"/>
  <c r="BT145" i="13"/>
  <c r="BS145" i="13"/>
  <c r="BR145" i="13"/>
  <c r="BQ145" i="13"/>
  <c r="BO145" i="13"/>
  <c r="BN145" i="13"/>
  <c r="BM145" i="13"/>
  <c r="BL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L145" i="13"/>
  <c r="BT144" i="13"/>
  <c r="BS144" i="13"/>
  <c r="BR144" i="13"/>
  <c r="BQ144" i="13"/>
  <c r="BP144" i="13"/>
  <c r="BO144" i="13"/>
  <c r="BN144" i="13"/>
  <c r="BM144" i="13"/>
  <c r="BL144" i="13"/>
  <c r="BJ144" i="13"/>
  <c r="BH144" i="13"/>
  <c r="BF144" i="13"/>
  <c r="BD144" i="13"/>
  <c r="BB144" i="13"/>
  <c r="AZ144" i="13"/>
  <c r="AX144" i="13"/>
  <c r="AV144" i="13"/>
  <c r="AT144" i="13"/>
  <c r="AR144" i="13"/>
  <c r="AQ144" i="13"/>
  <c r="AP144" i="13"/>
  <c r="AN144" i="13"/>
  <c r="AM144" i="13"/>
  <c r="AL144" i="13"/>
  <c r="AJ144" i="13"/>
  <c r="AH144" i="13"/>
  <c r="AF144" i="13"/>
  <c r="AD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L144" i="13"/>
  <c r="I144" i="13"/>
  <c r="H144" i="13"/>
  <c r="BT143" i="13"/>
  <c r="BS143" i="13"/>
  <c r="BR143" i="13"/>
  <c r="BQ143" i="13"/>
  <c r="BP143" i="13"/>
  <c r="BO143" i="13"/>
  <c r="BN143" i="13"/>
  <c r="BM143" i="13"/>
  <c r="BL143" i="13"/>
  <c r="BJ143" i="13"/>
  <c r="BH143" i="13"/>
  <c r="BF143" i="13"/>
  <c r="BD143" i="13"/>
  <c r="BB143" i="13"/>
  <c r="AZ143" i="13"/>
  <c r="AX143" i="13"/>
  <c r="AV143" i="13"/>
  <c r="AT143" i="13"/>
  <c r="AR143" i="13"/>
  <c r="AP143" i="13"/>
  <c r="AO143" i="13"/>
  <c r="AN143" i="13"/>
  <c r="AL143" i="13"/>
  <c r="AJ143" i="13"/>
  <c r="AH143" i="13"/>
  <c r="AF143" i="13"/>
  <c r="AD143" i="13"/>
  <c r="AB143" i="13"/>
  <c r="AA143" i="13"/>
  <c r="Z143" i="13"/>
  <c r="Y143" i="13"/>
  <c r="X143" i="13"/>
  <c r="W143" i="13"/>
  <c r="V143" i="13"/>
  <c r="U143" i="13"/>
  <c r="T143" i="13"/>
  <c r="S143" i="13"/>
  <c r="R143" i="13"/>
  <c r="Q143" i="13"/>
  <c r="P143" i="13"/>
  <c r="O143" i="13"/>
  <c r="N143" i="13"/>
  <c r="L143" i="13"/>
  <c r="I143" i="13"/>
  <c r="H143" i="13"/>
  <c r="BT142" i="13"/>
  <c r="BS142" i="13"/>
  <c r="BR142" i="13"/>
  <c r="BQ142" i="13"/>
  <c r="BP142" i="13"/>
  <c r="BO142" i="13"/>
  <c r="BN142" i="13"/>
  <c r="BM142" i="13"/>
  <c r="BL142" i="13"/>
  <c r="BJ142" i="13"/>
  <c r="BH142" i="13"/>
  <c r="BF142" i="13"/>
  <c r="BD142" i="13"/>
  <c r="BB142" i="13"/>
  <c r="AZ142" i="13"/>
  <c r="AX142" i="13"/>
  <c r="AV142" i="13"/>
  <c r="AT142" i="13"/>
  <c r="AR142" i="13"/>
  <c r="AP142" i="13"/>
  <c r="AN142" i="13"/>
  <c r="AL142" i="13"/>
  <c r="AJ142" i="13"/>
  <c r="AH142" i="13"/>
  <c r="AF142" i="13"/>
  <c r="AD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L142" i="13"/>
  <c r="I142" i="13"/>
  <c r="H142" i="13"/>
  <c r="BK140" i="13"/>
  <c r="BI140" i="13"/>
  <c r="BG140" i="13"/>
  <c r="BE140" i="13"/>
  <c r="BC140" i="13"/>
  <c r="BA140" i="13"/>
  <c r="AY140" i="13"/>
  <c r="AW140" i="13"/>
  <c r="AU140" i="13"/>
  <c r="AS140" i="13"/>
  <c r="AQ140" i="13"/>
  <c r="AO140" i="13"/>
  <c r="AM140" i="13"/>
  <c r="AK140" i="13"/>
  <c r="AI140" i="13"/>
  <c r="AG140" i="13"/>
  <c r="AE140" i="13"/>
  <c r="AC140" i="13"/>
  <c r="BK139" i="13"/>
  <c r="BI139" i="13"/>
  <c r="BG139" i="13"/>
  <c r="BE139" i="13"/>
  <c r="BC139" i="13"/>
  <c r="BA139" i="13"/>
  <c r="AY139" i="13"/>
  <c r="AW139" i="13"/>
  <c r="AU139" i="13"/>
  <c r="AS139" i="13"/>
  <c r="AQ139" i="13"/>
  <c r="AO139" i="13"/>
  <c r="AM139" i="13"/>
  <c r="AK139" i="13"/>
  <c r="AI139" i="13"/>
  <c r="AG139" i="13"/>
  <c r="AE139" i="13"/>
  <c r="AC139" i="13"/>
  <c r="BK138" i="13"/>
  <c r="BI138" i="13"/>
  <c r="BG138" i="13"/>
  <c r="BE138" i="13"/>
  <c r="BC138" i="13"/>
  <c r="BA138" i="13"/>
  <c r="AY138" i="13"/>
  <c r="AW138" i="13"/>
  <c r="AU138" i="13"/>
  <c r="AS138" i="13"/>
  <c r="AQ138" i="13"/>
  <c r="AO138" i="13"/>
  <c r="AM138" i="13"/>
  <c r="AK138" i="13"/>
  <c r="AI138" i="13"/>
  <c r="AG138" i="13"/>
  <c r="AE138" i="13"/>
  <c r="AC138" i="13"/>
  <c r="BK137" i="13"/>
  <c r="BI137" i="13"/>
  <c r="BG137" i="13"/>
  <c r="BE137" i="13"/>
  <c r="BC137" i="13"/>
  <c r="BA137" i="13"/>
  <c r="AY137" i="13"/>
  <c r="AW137" i="13"/>
  <c r="AU137" i="13"/>
  <c r="AS137" i="13"/>
  <c r="AQ137" i="13"/>
  <c r="AO137" i="13"/>
  <c r="AM137" i="13"/>
  <c r="AK137" i="13"/>
  <c r="AI137" i="13"/>
  <c r="AG137" i="13"/>
  <c r="AE137" i="13"/>
  <c r="AC137" i="13"/>
  <c r="BK136" i="13"/>
  <c r="BI136" i="13"/>
  <c r="BG136" i="13"/>
  <c r="BE136" i="13"/>
  <c r="BC136" i="13"/>
  <c r="BA136" i="13"/>
  <c r="AY136" i="13"/>
  <c r="AW136" i="13"/>
  <c r="AU136" i="13"/>
  <c r="AS136" i="13"/>
  <c r="AQ136" i="13"/>
  <c r="AO136" i="13"/>
  <c r="AM136" i="13"/>
  <c r="AK136" i="13"/>
  <c r="AI136" i="13"/>
  <c r="AG136" i="13"/>
  <c r="AE136" i="13"/>
  <c r="AC136" i="13"/>
  <c r="BK135" i="13"/>
  <c r="BI135" i="13"/>
  <c r="BG135" i="13"/>
  <c r="BE135" i="13"/>
  <c r="BC135" i="13"/>
  <c r="BA135" i="13"/>
  <c r="AY135" i="13"/>
  <c r="AW135" i="13"/>
  <c r="AU135" i="13"/>
  <c r="AS135" i="13"/>
  <c r="AQ135" i="13"/>
  <c r="AO135" i="13"/>
  <c r="AM135" i="13"/>
  <c r="AK135" i="13"/>
  <c r="AI135" i="13"/>
  <c r="AG135" i="13"/>
  <c r="AE135" i="13"/>
  <c r="AC135" i="13"/>
  <c r="AM134" i="13"/>
  <c r="BK132" i="13"/>
  <c r="BI132" i="13"/>
  <c r="BG132" i="13"/>
  <c r="BE132" i="13"/>
  <c r="BC132" i="13"/>
  <c r="BA132" i="13"/>
  <c r="AY132" i="13"/>
  <c r="AW132" i="13"/>
  <c r="AU132" i="13"/>
  <c r="AS132" i="13"/>
  <c r="AQ132" i="13"/>
  <c r="AO132" i="13"/>
  <c r="AM132" i="13"/>
  <c r="AK132" i="13"/>
  <c r="AI132" i="13"/>
  <c r="AG132" i="13"/>
  <c r="AE132" i="13"/>
  <c r="AC132" i="13"/>
  <c r="BK125" i="13"/>
  <c r="BI125" i="13"/>
  <c r="BG125" i="13"/>
  <c r="BE125" i="13"/>
  <c r="BC125" i="13"/>
  <c r="BA125" i="13"/>
  <c r="AY125" i="13"/>
  <c r="AW125" i="13"/>
  <c r="AU125" i="13"/>
  <c r="AS125" i="13"/>
  <c r="AQ125" i="13"/>
  <c r="AO125" i="13"/>
  <c r="AM125" i="13"/>
  <c r="AK125" i="13"/>
  <c r="AI125" i="13"/>
  <c r="AG125" i="13"/>
  <c r="AE125" i="13"/>
  <c r="AC125" i="13"/>
  <c r="BK124" i="13"/>
  <c r="BI124" i="13"/>
  <c r="BG124" i="13"/>
  <c r="BE124" i="13"/>
  <c r="BC124" i="13"/>
  <c r="BA124" i="13"/>
  <c r="AY124" i="13"/>
  <c r="AW124" i="13"/>
  <c r="AU124" i="13"/>
  <c r="AS124" i="13"/>
  <c r="AQ124" i="13"/>
  <c r="AO124" i="13"/>
  <c r="AM124" i="13"/>
  <c r="AK124" i="13"/>
  <c r="AI124" i="13"/>
  <c r="AG124" i="13"/>
  <c r="AE124" i="13"/>
  <c r="AC124" i="13"/>
  <c r="BK123" i="13"/>
  <c r="BI123" i="13"/>
  <c r="BG123" i="13"/>
  <c r="BE123" i="13"/>
  <c r="BC123" i="13"/>
  <c r="BA123" i="13"/>
  <c r="AY123" i="13"/>
  <c r="AW123" i="13"/>
  <c r="AU123" i="13"/>
  <c r="AS123" i="13"/>
  <c r="AQ123" i="13"/>
  <c r="AO123" i="13"/>
  <c r="AK123" i="13"/>
  <c r="AI123" i="13"/>
  <c r="AG123" i="13"/>
  <c r="AE123" i="13"/>
  <c r="AC123" i="13"/>
  <c r="BK122" i="13"/>
  <c r="BI122" i="13"/>
  <c r="BG122" i="13"/>
  <c r="BE122" i="13"/>
  <c r="BC122" i="13"/>
  <c r="AW122" i="13"/>
  <c r="AU122" i="13"/>
  <c r="AS122" i="13"/>
  <c r="AQ122" i="13"/>
  <c r="AO122" i="13"/>
  <c r="AM122" i="13"/>
  <c r="AK122" i="13"/>
  <c r="AI122" i="13"/>
  <c r="AG122" i="13"/>
  <c r="AE122" i="13"/>
  <c r="AC122" i="13"/>
  <c r="BK119" i="13"/>
  <c r="BI119" i="13"/>
  <c r="BG119" i="13"/>
  <c r="BE119" i="13"/>
  <c r="BC119" i="13"/>
  <c r="BA119" i="13"/>
  <c r="AY119" i="13"/>
  <c r="AW119" i="13"/>
  <c r="AU119" i="13"/>
  <c r="AS119" i="13"/>
  <c r="AQ119" i="13"/>
  <c r="AO119" i="13"/>
  <c r="AM119" i="13"/>
  <c r="AK119" i="13"/>
  <c r="AI119" i="13"/>
  <c r="AG119" i="13"/>
  <c r="AE119" i="13"/>
  <c r="AC119" i="13"/>
  <c r="BK114" i="13"/>
  <c r="BI114" i="13"/>
  <c r="BG114" i="13"/>
  <c r="BE114" i="13"/>
  <c r="BC114" i="13"/>
  <c r="BA114" i="13"/>
  <c r="AY114" i="13"/>
  <c r="AW114" i="13"/>
  <c r="AU114" i="13"/>
  <c r="AS114" i="13"/>
  <c r="AQ114" i="13"/>
  <c r="AO114" i="13"/>
  <c r="AM114" i="13"/>
  <c r="AK114" i="13"/>
  <c r="AI114" i="13"/>
  <c r="AG114" i="13"/>
  <c r="AE114" i="13"/>
  <c r="AC114" i="13"/>
  <c r="BK113" i="13"/>
  <c r="BI113" i="13"/>
  <c r="BG113" i="13"/>
  <c r="BE113" i="13"/>
  <c r="BC113" i="13"/>
  <c r="BA113" i="13"/>
  <c r="AY113" i="13"/>
  <c r="AW113" i="13"/>
  <c r="AU113" i="13"/>
  <c r="AS113" i="13"/>
  <c r="AQ113" i="13"/>
  <c r="AO113" i="13"/>
  <c r="AM113" i="13"/>
  <c r="AK113" i="13"/>
  <c r="AI113" i="13"/>
  <c r="AG113" i="13"/>
  <c r="AE113" i="13"/>
  <c r="AC113" i="13"/>
  <c r="BK112" i="13"/>
  <c r="BI112" i="13"/>
  <c r="BG112" i="13"/>
  <c r="BE112" i="13"/>
  <c r="BC112" i="13"/>
  <c r="BA112" i="13"/>
  <c r="AY112" i="13"/>
  <c r="AW112" i="13"/>
  <c r="AU112" i="13"/>
  <c r="AS112" i="13"/>
  <c r="AQ112" i="13"/>
  <c r="AO112" i="13"/>
  <c r="AM112" i="13"/>
  <c r="AK112" i="13"/>
  <c r="AI112" i="13"/>
  <c r="AG112" i="13"/>
  <c r="AE112" i="13"/>
  <c r="AC112" i="13"/>
  <c r="BK111" i="13"/>
  <c r="BI111" i="13"/>
  <c r="BG111" i="13"/>
  <c r="BE111" i="13"/>
  <c r="BC111" i="13"/>
  <c r="BA111" i="13"/>
  <c r="AY111" i="13"/>
  <c r="AW111" i="13"/>
  <c r="AU111" i="13"/>
  <c r="AS111" i="13"/>
  <c r="AQ111" i="13"/>
  <c r="AO111" i="13"/>
  <c r="AM111" i="13"/>
  <c r="AK111" i="13"/>
  <c r="AI111" i="13"/>
  <c r="AG111" i="13"/>
  <c r="AE111" i="13"/>
  <c r="AC111" i="13"/>
  <c r="BK110" i="13"/>
  <c r="BI110" i="13"/>
  <c r="BG110" i="13"/>
  <c r="BE110" i="13"/>
  <c r="BC110" i="13"/>
  <c r="BA110" i="13"/>
  <c r="AY110" i="13"/>
  <c r="AW110" i="13"/>
  <c r="AU110" i="13"/>
  <c r="AS110" i="13"/>
  <c r="AQ110" i="13"/>
  <c r="AO110" i="13"/>
  <c r="AK110" i="13"/>
  <c r="AI110" i="13"/>
  <c r="AG110" i="13"/>
  <c r="AE110" i="13"/>
  <c r="AC110" i="13"/>
  <c r="BK109" i="13"/>
  <c r="BI109" i="13"/>
  <c r="BG109" i="13"/>
  <c r="BE109" i="13"/>
  <c r="BC109" i="13"/>
  <c r="BA109" i="13"/>
  <c r="AY109" i="13"/>
  <c r="AW109" i="13"/>
  <c r="AU109" i="13"/>
  <c r="AS109" i="13"/>
  <c r="AQ109" i="13"/>
  <c r="AO109" i="13"/>
  <c r="AM109" i="13"/>
  <c r="AK109" i="13"/>
  <c r="AI109" i="13"/>
  <c r="AG109" i="13"/>
  <c r="AE109" i="13"/>
  <c r="AC109" i="13"/>
  <c r="BK108" i="13"/>
  <c r="BI108" i="13"/>
  <c r="BG108" i="13"/>
  <c r="BE108" i="13"/>
  <c r="BC108" i="13"/>
  <c r="BA108" i="13"/>
  <c r="AY108" i="13"/>
  <c r="AW108" i="13"/>
  <c r="AU108" i="13"/>
  <c r="AS108" i="13"/>
  <c r="AQ108" i="13"/>
  <c r="AO108" i="13"/>
  <c r="AM108" i="13"/>
  <c r="AK108" i="13"/>
  <c r="AI108" i="13"/>
  <c r="AG108" i="13"/>
  <c r="AE108" i="13"/>
  <c r="AC108" i="13"/>
  <c r="BK107" i="13"/>
  <c r="BI107" i="13"/>
  <c r="BG107" i="13"/>
  <c r="BE107" i="13"/>
  <c r="BC107" i="13"/>
  <c r="BA107" i="13"/>
  <c r="AY107" i="13"/>
  <c r="AW107" i="13"/>
  <c r="AU107" i="13"/>
  <c r="AS107" i="13"/>
  <c r="AQ107" i="13"/>
  <c r="AO107" i="13"/>
  <c r="AM107" i="13"/>
  <c r="AK107" i="13"/>
  <c r="AI107" i="13"/>
  <c r="AG107" i="13"/>
  <c r="AE107" i="13"/>
  <c r="AC107" i="13"/>
  <c r="BK106" i="13"/>
  <c r="BI106" i="13"/>
  <c r="BG106" i="13"/>
  <c r="BE106" i="13"/>
  <c r="BC106" i="13"/>
  <c r="BA106" i="13"/>
  <c r="AY106" i="13"/>
  <c r="AW106" i="13"/>
  <c r="AU106" i="13"/>
  <c r="AS106" i="13"/>
  <c r="AQ106" i="13"/>
  <c r="AO106" i="13"/>
  <c r="AM106" i="13"/>
  <c r="AK106" i="13"/>
  <c r="AI106" i="13"/>
  <c r="AG106" i="13"/>
  <c r="AE106" i="13"/>
  <c r="AC106" i="13"/>
  <c r="BK105" i="13"/>
  <c r="BI105" i="13"/>
  <c r="BG105" i="13"/>
  <c r="BE105" i="13"/>
  <c r="BC105" i="13"/>
  <c r="BA105" i="13"/>
  <c r="AY105" i="13"/>
  <c r="AW105" i="13"/>
  <c r="AU105" i="13"/>
  <c r="AS105" i="13"/>
  <c r="AQ105" i="13"/>
  <c r="AO105" i="13"/>
  <c r="AM105" i="13"/>
  <c r="AK105" i="13"/>
  <c r="AI105" i="13"/>
  <c r="AG105" i="13"/>
  <c r="AE105" i="13"/>
  <c r="AC105" i="13"/>
  <c r="BK104" i="13"/>
  <c r="BI104" i="13"/>
  <c r="BG104" i="13"/>
  <c r="BE104" i="13"/>
  <c r="BC104" i="13"/>
  <c r="BA104" i="13"/>
  <c r="AY104" i="13"/>
  <c r="AW104" i="13"/>
  <c r="AU104" i="13"/>
  <c r="AS104" i="13"/>
  <c r="AQ104" i="13"/>
  <c r="AO104" i="13"/>
  <c r="AM104" i="13"/>
  <c r="AK104" i="13"/>
  <c r="AI104" i="13"/>
  <c r="AG104" i="13"/>
  <c r="AE104" i="13"/>
  <c r="AC104" i="13"/>
  <c r="BK103" i="13"/>
  <c r="BI103" i="13"/>
  <c r="BG103" i="13"/>
  <c r="BE103" i="13"/>
  <c r="BC103" i="13"/>
  <c r="BA103" i="13"/>
  <c r="AY103" i="13"/>
  <c r="AW103" i="13"/>
  <c r="AU103" i="13"/>
  <c r="AS103" i="13"/>
  <c r="AQ103" i="13"/>
  <c r="AO103" i="13"/>
  <c r="AM103" i="13"/>
  <c r="AM142" i="13" s="1"/>
  <c r="AK103" i="13"/>
  <c r="AI103" i="13"/>
  <c r="AG103" i="13"/>
  <c r="AE103" i="13"/>
  <c r="AC103" i="13"/>
  <c r="BK102" i="13"/>
  <c r="BI102" i="13"/>
  <c r="BG102" i="13"/>
  <c r="BE102" i="13"/>
  <c r="BC102" i="13"/>
  <c r="BA102" i="13"/>
  <c r="AY102" i="13"/>
  <c r="AW102" i="13"/>
  <c r="AU102" i="13"/>
  <c r="AS102" i="13"/>
  <c r="AQ102" i="13"/>
  <c r="AO102" i="13"/>
  <c r="AM102" i="13"/>
  <c r="AK102" i="13"/>
  <c r="AI102" i="13"/>
  <c r="AG102" i="13"/>
  <c r="AE102" i="13"/>
  <c r="AC102" i="13"/>
  <c r="BK101" i="13"/>
  <c r="BI101" i="13"/>
  <c r="BG101" i="13"/>
  <c r="BE101" i="13"/>
  <c r="BC101" i="13"/>
  <c r="BA101" i="13"/>
  <c r="AY101" i="13"/>
  <c r="AW101" i="13"/>
  <c r="AU101" i="13"/>
  <c r="AU144" i="13" s="1"/>
  <c r="AS101" i="13"/>
  <c r="AQ101" i="13"/>
  <c r="AO101" i="13"/>
  <c r="AM101" i="13"/>
  <c r="AK101" i="13"/>
  <c r="AI101" i="13"/>
  <c r="AG101" i="13"/>
  <c r="AE101" i="13"/>
  <c r="AC101" i="13"/>
  <c r="BK100" i="13"/>
  <c r="BI100" i="13"/>
  <c r="BG100" i="13"/>
  <c r="BE100" i="13"/>
  <c r="BC100" i="13"/>
  <c r="BA100" i="13"/>
  <c r="AY100" i="13"/>
  <c r="AW100" i="13"/>
  <c r="AU100" i="13"/>
  <c r="AS100" i="13"/>
  <c r="AQ100" i="13"/>
  <c r="AO100" i="13"/>
  <c r="AM100" i="13"/>
  <c r="AK100" i="13"/>
  <c r="AI100" i="13"/>
  <c r="AG100" i="13"/>
  <c r="AE100" i="13"/>
  <c r="AC100" i="13"/>
  <c r="BK99" i="13"/>
  <c r="BI99" i="13"/>
  <c r="BG99" i="13"/>
  <c r="BE99" i="13"/>
  <c r="BC99" i="13"/>
  <c r="BA99" i="13"/>
  <c r="AY99" i="13"/>
  <c r="AW99" i="13"/>
  <c r="AU99" i="13"/>
  <c r="AS99" i="13"/>
  <c r="AQ99" i="13"/>
  <c r="AO99" i="13"/>
  <c r="AM99" i="13"/>
  <c r="AK99" i="13"/>
  <c r="AI99" i="13"/>
  <c r="AG99" i="13"/>
  <c r="AE99" i="13"/>
  <c r="AC99" i="13"/>
  <c r="BK98" i="13"/>
  <c r="BI98" i="13"/>
  <c r="BG98" i="13"/>
  <c r="BE98" i="13"/>
  <c r="BC98" i="13"/>
  <c r="BA98" i="13"/>
  <c r="AY98" i="13"/>
  <c r="AW98" i="13"/>
  <c r="AU98" i="13"/>
  <c r="AS98" i="13"/>
  <c r="AQ98" i="13"/>
  <c r="AO98" i="13"/>
  <c r="AM98" i="13"/>
  <c r="AK98" i="13"/>
  <c r="AI98" i="13"/>
  <c r="AG98" i="13"/>
  <c r="AE98" i="13"/>
  <c r="AC98" i="13"/>
  <c r="BK97" i="13"/>
  <c r="BI97" i="13"/>
  <c r="BG97" i="13"/>
  <c r="BE97" i="13"/>
  <c r="BC97" i="13"/>
  <c r="AW97" i="13"/>
  <c r="AU97" i="13"/>
  <c r="AS97" i="13"/>
  <c r="AQ97" i="13"/>
  <c r="AO97" i="13"/>
  <c r="AM97" i="13"/>
  <c r="AK97" i="13"/>
  <c r="AI97" i="13"/>
  <c r="AG97" i="13"/>
  <c r="AE97" i="13"/>
  <c r="AC97" i="13"/>
  <c r="BK96" i="13"/>
  <c r="BI96" i="13"/>
  <c r="BG96" i="13"/>
  <c r="BE96" i="13"/>
  <c r="BC96" i="13"/>
  <c r="AW96" i="13"/>
  <c r="AU96" i="13"/>
  <c r="AS96" i="13"/>
  <c r="AQ96" i="13"/>
  <c r="AO96" i="13"/>
  <c r="AM96" i="13"/>
  <c r="AK96" i="13"/>
  <c r="AI96" i="13"/>
  <c r="AG96" i="13"/>
  <c r="AE96" i="13"/>
  <c r="AC96" i="13"/>
  <c r="BK95" i="13"/>
  <c r="BK147" i="13" s="1"/>
  <c r="BI95" i="13"/>
  <c r="BG95" i="13"/>
  <c r="BC95" i="13"/>
  <c r="BA95" i="13"/>
  <c r="AY95" i="13"/>
  <c r="AW95" i="13"/>
  <c r="AU95" i="13"/>
  <c r="AS95" i="13"/>
  <c r="AQ95" i="13"/>
  <c r="AO95" i="13"/>
  <c r="AM95" i="13"/>
  <c r="AG95" i="13"/>
  <c r="AE95" i="13"/>
  <c r="AC95" i="13"/>
  <c r="BK94" i="13"/>
  <c r="BI94" i="13"/>
  <c r="BG94" i="13"/>
  <c r="BE94" i="13"/>
  <c r="BC94" i="13"/>
  <c r="BA94" i="13"/>
  <c r="AY94" i="13"/>
  <c r="AW94" i="13"/>
  <c r="AU94" i="13"/>
  <c r="AS94" i="13"/>
  <c r="AQ94" i="13"/>
  <c r="AO94" i="13"/>
  <c r="AM94" i="13"/>
  <c r="AK94" i="13"/>
  <c r="AI94" i="13"/>
  <c r="AG94" i="13"/>
  <c r="AE94" i="13"/>
  <c r="AC94" i="13"/>
  <c r="BK92" i="13"/>
  <c r="BI92" i="13"/>
  <c r="BG92" i="13"/>
  <c r="BE92" i="13"/>
  <c r="BC92" i="13"/>
  <c r="BA92" i="13"/>
  <c r="AY92" i="13"/>
  <c r="AW92" i="13"/>
  <c r="AU92" i="13"/>
  <c r="AS92" i="13"/>
  <c r="AQ92" i="13"/>
  <c r="AO92" i="13"/>
  <c r="AM92" i="13"/>
  <c r="AK92" i="13"/>
  <c r="AI92" i="13"/>
  <c r="AG92" i="13"/>
  <c r="AE92" i="13"/>
  <c r="AC92" i="13"/>
  <c r="BK90" i="13"/>
  <c r="BI90" i="13"/>
  <c r="BG90" i="13"/>
  <c r="BE90" i="13"/>
  <c r="BC90" i="13"/>
  <c r="BA90" i="13"/>
  <c r="AY90" i="13"/>
  <c r="AW90" i="13"/>
  <c r="AU90" i="13"/>
  <c r="AS90" i="13"/>
  <c r="AQ90" i="13"/>
  <c r="AO90" i="13"/>
  <c r="AM90" i="13"/>
  <c r="AK90" i="13"/>
  <c r="AI90" i="13"/>
  <c r="AG90" i="13"/>
  <c r="AE90" i="13"/>
  <c r="AC90" i="13"/>
  <c r="BE87" i="13"/>
  <c r="BC87" i="13"/>
  <c r="BE86" i="13"/>
  <c r="BC86" i="13"/>
  <c r="BE85" i="13"/>
  <c r="BC85" i="13"/>
  <c r="BE84" i="13"/>
  <c r="BC84" i="13"/>
  <c r="BE83" i="13"/>
  <c r="BC83" i="13"/>
  <c r="BE82" i="13"/>
  <c r="BC82" i="13"/>
  <c r="BE81" i="13"/>
  <c r="BC81" i="13"/>
  <c r="BE80" i="13"/>
  <c r="BC80" i="13"/>
  <c r="BE79" i="13"/>
  <c r="BC79" i="13"/>
  <c r="BE78" i="13"/>
  <c r="BC78" i="13"/>
  <c r="BK76" i="13"/>
  <c r="BI76" i="13"/>
  <c r="BG76" i="13"/>
  <c r="BE76" i="13"/>
  <c r="BC76" i="13"/>
  <c r="BA76" i="13"/>
  <c r="AY76" i="13"/>
  <c r="AW76" i="13"/>
  <c r="AU76" i="13"/>
  <c r="AS76" i="13"/>
  <c r="AQ76" i="13"/>
  <c r="AO76" i="13"/>
  <c r="AM76" i="13"/>
  <c r="AK76" i="13"/>
  <c r="AI76" i="13"/>
  <c r="AG76" i="13"/>
  <c r="AE76" i="13"/>
  <c r="AC76" i="13"/>
  <c r="BK75" i="13"/>
  <c r="BI75" i="13"/>
  <c r="BG75" i="13"/>
  <c r="BE75" i="13"/>
  <c r="BC75" i="13"/>
  <c r="BA75" i="13"/>
  <c r="AY75" i="13"/>
  <c r="AW75" i="13"/>
  <c r="AU75" i="13"/>
  <c r="AS75" i="13"/>
  <c r="AQ75" i="13"/>
  <c r="AO75" i="13"/>
  <c r="AM75" i="13"/>
  <c r="AK75" i="13"/>
  <c r="AI75" i="13"/>
  <c r="AG75" i="13"/>
  <c r="AE75" i="13"/>
  <c r="AC75" i="13"/>
  <c r="BK73" i="13"/>
  <c r="BI73" i="13"/>
  <c r="BG73" i="13"/>
  <c r="BE73" i="13"/>
  <c r="BC73" i="13"/>
  <c r="BA73" i="13"/>
  <c r="AY73" i="13"/>
  <c r="AW73" i="13"/>
  <c r="AU73" i="13"/>
  <c r="AS73" i="13"/>
  <c r="AQ73" i="13"/>
  <c r="AO73" i="13"/>
  <c r="AM73" i="13"/>
  <c r="AK73" i="13"/>
  <c r="AI73" i="13"/>
  <c r="AG73" i="13"/>
  <c r="AE73" i="13"/>
  <c r="AC73" i="13"/>
  <c r="BK72" i="13"/>
  <c r="BI72" i="13"/>
  <c r="BG72" i="13"/>
  <c r="BE72" i="13"/>
  <c r="BC72" i="13"/>
  <c r="BA72" i="13"/>
  <c r="AY72" i="13"/>
  <c r="AW72" i="13"/>
  <c r="AU72" i="13"/>
  <c r="AS72" i="13"/>
  <c r="AQ72" i="13"/>
  <c r="AO72" i="13"/>
  <c r="AM72" i="13"/>
  <c r="AK72" i="13"/>
  <c r="AI72" i="13"/>
  <c r="AG72" i="13"/>
  <c r="AE72" i="13"/>
  <c r="AC72" i="13"/>
  <c r="BK71" i="13"/>
  <c r="BI71" i="13"/>
  <c r="BG71" i="13"/>
  <c r="BE71" i="13"/>
  <c r="BC71" i="13"/>
  <c r="BA71" i="13"/>
  <c r="AY71" i="13"/>
  <c r="AW71" i="13"/>
  <c r="AU71" i="13"/>
  <c r="AS71" i="13"/>
  <c r="AQ71" i="13"/>
  <c r="AO71" i="13"/>
  <c r="AM71" i="13"/>
  <c r="AK71" i="13"/>
  <c r="AI71" i="13"/>
  <c r="AG71" i="13"/>
  <c r="AE71" i="13"/>
  <c r="AC71" i="13"/>
  <c r="BK70" i="13"/>
  <c r="BI70" i="13"/>
  <c r="BG70" i="13"/>
  <c r="BE70" i="13"/>
  <c r="BC70" i="13"/>
  <c r="BA70" i="13"/>
  <c r="AY70" i="13"/>
  <c r="AW70" i="13"/>
  <c r="AU70" i="13"/>
  <c r="AS70" i="13"/>
  <c r="AQ70" i="13"/>
  <c r="AO70" i="13"/>
  <c r="AM70" i="13"/>
  <c r="AK70" i="13"/>
  <c r="AI70" i="13"/>
  <c r="AG70" i="13"/>
  <c r="AE70" i="13"/>
  <c r="AC70" i="13"/>
  <c r="BK69" i="13"/>
  <c r="BI69" i="13"/>
  <c r="BG69" i="13"/>
  <c r="BE69" i="13"/>
  <c r="BC69" i="13"/>
  <c r="BA69" i="13"/>
  <c r="AY69" i="13"/>
  <c r="AW69" i="13"/>
  <c r="AU69" i="13"/>
  <c r="AS69" i="13"/>
  <c r="AQ69" i="13"/>
  <c r="AO69" i="13"/>
  <c r="AM69" i="13"/>
  <c r="AK69" i="13"/>
  <c r="AI69" i="13"/>
  <c r="AG69" i="13"/>
  <c r="AE69" i="13"/>
  <c r="AC69" i="13"/>
  <c r="BK67" i="13"/>
  <c r="BI67" i="13"/>
  <c r="BG67" i="13"/>
  <c r="BE67" i="13"/>
  <c r="BC67" i="13"/>
  <c r="BA67" i="13"/>
  <c r="AY67" i="13"/>
  <c r="AW67" i="13"/>
  <c r="AU67" i="13"/>
  <c r="AS67" i="13"/>
  <c r="AQ67" i="13"/>
  <c r="AO67" i="13"/>
  <c r="AM67" i="13"/>
  <c r="AK67" i="13"/>
  <c r="AI67" i="13"/>
  <c r="AG67" i="13"/>
  <c r="AE67" i="13"/>
  <c r="AC67" i="13"/>
  <c r="BK66" i="13"/>
  <c r="BI66" i="13"/>
  <c r="BG66" i="13"/>
  <c r="BE66" i="13"/>
  <c r="BC66" i="13"/>
  <c r="BA66" i="13"/>
  <c r="AY66" i="13"/>
  <c r="AW66" i="13"/>
  <c r="AU66" i="13"/>
  <c r="AS66" i="13"/>
  <c r="AQ66" i="13"/>
  <c r="AO66" i="13"/>
  <c r="AM66" i="13"/>
  <c r="AK66" i="13"/>
  <c r="AI66" i="13"/>
  <c r="AG66" i="13"/>
  <c r="AE66" i="13"/>
  <c r="AC66" i="13"/>
  <c r="BK65" i="13"/>
  <c r="BI65" i="13"/>
  <c r="BG65" i="13"/>
  <c r="BE65" i="13"/>
  <c r="BC65" i="13"/>
  <c r="BA65" i="13"/>
  <c r="AY65" i="13"/>
  <c r="AW65" i="13"/>
  <c r="AU65" i="13"/>
  <c r="AS65" i="13"/>
  <c r="AQ65" i="13"/>
  <c r="AO65" i="13"/>
  <c r="AM65" i="13"/>
  <c r="AK65" i="13"/>
  <c r="AI65" i="13"/>
  <c r="AG65" i="13"/>
  <c r="AE65" i="13"/>
  <c r="AC65" i="13"/>
  <c r="BK64" i="13"/>
  <c r="BI64" i="13"/>
  <c r="BG64" i="13"/>
  <c r="BE64" i="13"/>
  <c r="BC64" i="13"/>
  <c r="BA64" i="13"/>
  <c r="AY64" i="13"/>
  <c r="AW64" i="13"/>
  <c r="AU64" i="13"/>
  <c r="AS64" i="13"/>
  <c r="AQ64" i="13"/>
  <c r="AO64" i="13"/>
  <c r="AM64" i="13"/>
  <c r="AK64" i="13"/>
  <c r="AI64" i="13"/>
  <c r="AG64" i="13"/>
  <c r="AE64" i="13"/>
  <c r="AC64" i="13"/>
  <c r="BK61" i="13"/>
  <c r="BI61" i="13"/>
  <c r="BG61" i="13"/>
  <c r="BE61" i="13"/>
  <c r="BC61" i="13"/>
  <c r="BA61" i="13"/>
  <c r="AY61" i="13"/>
  <c r="AW61" i="13"/>
  <c r="AU61" i="13"/>
  <c r="AS61" i="13"/>
  <c r="AQ61" i="13"/>
  <c r="AO61" i="13"/>
  <c r="AM61" i="13"/>
  <c r="AK61" i="13"/>
  <c r="AI61" i="13"/>
  <c r="AG61" i="13"/>
  <c r="AE61" i="13"/>
  <c r="AC61" i="13"/>
  <c r="BK60" i="13"/>
  <c r="BI60" i="13"/>
  <c r="BG60" i="13"/>
  <c r="BE60" i="13"/>
  <c r="BC60" i="13"/>
  <c r="BA60" i="13"/>
  <c r="AY60" i="13"/>
  <c r="AW60" i="13"/>
  <c r="AU60" i="13"/>
  <c r="AS60" i="13"/>
  <c r="AQ60" i="13"/>
  <c r="AO60" i="13"/>
  <c r="AM60" i="13"/>
  <c r="AK60" i="13"/>
  <c r="AI60" i="13"/>
  <c r="AG60" i="13"/>
  <c r="AE60" i="13"/>
  <c r="AC60" i="13"/>
  <c r="BK59" i="13"/>
  <c r="BI59" i="13"/>
  <c r="BG59" i="13"/>
  <c r="BE59" i="13"/>
  <c r="BC59" i="13"/>
  <c r="BA59" i="13"/>
  <c r="AY59" i="13"/>
  <c r="AW59" i="13"/>
  <c r="AU59" i="13"/>
  <c r="AS59" i="13"/>
  <c r="AQ59" i="13"/>
  <c r="AO59" i="13"/>
  <c r="AM59" i="13"/>
  <c r="AK59" i="13"/>
  <c r="AI59" i="13"/>
  <c r="AG59" i="13"/>
  <c r="AE59" i="13"/>
  <c r="AC59" i="13"/>
  <c r="BK58" i="13"/>
  <c r="BI58" i="13"/>
  <c r="BG58" i="13"/>
  <c r="BE58" i="13"/>
  <c r="BC58" i="13"/>
  <c r="BA58" i="13"/>
  <c r="AY58" i="13"/>
  <c r="AW58" i="13"/>
  <c r="AU58" i="13"/>
  <c r="AS58" i="13"/>
  <c r="AQ58" i="13"/>
  <c r="AO58" i="13"/>
  <c r="AM58" i="13"/>
  <c r="AK58" i="13"/>
  <c r="AI58" i="13"/>
  <c r="AG58" i="13"/>
  <c r="AE58" i="13"/>
  <c r="AC58" i="13"/>
  <c r="BK57" i="13"/>
  <c r="BI57" i="13"/>
  <c r="BG57" i="13"/>
  <c r="BE57" i="13"/>
  <c r="BC57" i="13"/>
  <c r="BA57" i="13"/>
  <c r="AY57" i="13"/>
  <c r="AW57" i="13"/>
  <c r="AU57" i="13"/>
  <c r="AS57" i="13"/>
  <c r="AQ57" i="13"/>
  <c r="AO57" i="13"/>
  <c r="AM57" i="13"/>
  <c r="AK57" i="13"/>
  <c r="AI57" i="13"/>
  <c r="AG57" i="13"/>
  <c r="AE57" i="13"/>
  <c r="AC57" i="13"/>
  <c r="BK56" i="13"/>
  <c r="BI56" i="13"/>
  <c r="BG56" i="13"/>
  <c r="BE56" i="13"/>
  <c r="BC56" i="13"/>
  <c r="BA56" i="13"/>
  <c r="AY56" i="13"/>
  <c r="AW56" i="13"/>
  <c r="AU56" i="13"/>
  <c r="AS56" i="13"/>
  <c r="AQ56" i="13"/>
  <c r="AO56" i="13"/>
  <c r="AM56" i="13"/>
  <c r="AK56" i="13"/>
  <c r="AI56" i="13"/>
  <c r="AG56" i="13"/>
  <c r="AE56" i="13"/>
  <c r="AC56" i="13"/>
  <c r="BK55" i="13"/>
  <c r="BI55" i="13"/>
  <c r="BG55" i="13"/>
  <c r="BE55" i="13"/>
  <c r="BC55" i="13"/>
  <c r="BA55" i="13"/>
  <c r="AY55" i="13"/>
  <c r="AW55" i="13"/>
  <c r="AU55" i="13"/>
  <c r="AS55" i="13"/>
  <c r="AQ55" i="13"/>
  <c r="AO55" i="13"/>
  <c r="AM55" i="13"/>
  <c r="AK55" i="13"/>
  <c r="AI55" i="13"/>
  <c r="AG55" i="13"/>
  <c r="AE55" i="13"/>
  <c r="AC55" i="13"/>
  <c r="BK54" i="13"/>
  <c r="BI54" i="13"/>
  <c r="BG54" i="13"/>
  <c r="BE54" i="13"/>
  <c r="BC54" i="13"/>
  <c r="BA54" i="13"/>
  <c r="AY54" i="13"/>
  <c r="AW54" i="13"/>
  <c r="AU54" i="13"/>
  <c r="AS54" i="13"/>
  <c r="AQ54" i="13"/>
  <c r="AO54" i="13"/>
  <c r="AM54" i="13"/>
  <c r="AK54" i="13"/>
  <c r="AI54" i="13"/>
  <c r="AG54" i="13"/>
  <c r="AE54" i="13"/>
  <c r="AC54" i="13"/>
  <c r="BK53" i="13"/>
  <c r="BI53" i="13"/>
  <c r="BG53" i="13"/>
  <c r="BE53" i="13"/>
  <c r="BC53" i="13"/>
  <c r="BA53" i="13"/>
  <c r="AY53" i="13"/>
  <c r="AW53" i="13"/>
  <c r="AU53" i="13"/>
  <c r="AS53" i="13"/>
  <c r="AQ53" i="13"/>
  <c r="AO53" i="13"/>
  <c r="AM53" i="13"/>
  <c r="AK53" i="13"/>
  <c r="AI53" i="13"/>
  <c r="AG53" i="13"/>
  <c r="AE53" i="13"/>
  <c r="AC53" i="13"/>
  <c r="BK52" i="13"/>
  <c r="BI52" i="13"/>
  <c r="BG52" i="13"/>
  <c r="BE52" i="13"/>
  <c r="BC52" i="13"/>
  <c r="BA52" i="13"/>
  <c r="AY52" i="13"/>
  <c r="AW52" i="13"/>
  <c r="AU52" i="13"/>
  <c r="AS52" i="13"/>
  <c r="AQ52" i="13"/>
  <c r="AO52" i="13"/>
  <c r="AM52" i="13"/>
  <c r="AK52" i="13"/>
  <c r="AI52" i="13"/>
  <c r="AG52" i="13"/>
  <c r="AE52" i="13"/>
  <c r="AC52" i="13"/>
  <c r="BK51" i="13"/>
  <c r="BI51" i="13"/>
  <c r="BG51" i="13"/>
  <c r="BE51" i="13"/>
  <c r="BC51" i="13"/>
  <c r="BA51" i="13"/>
  <c r="AY51" i="13"/>
  <c r="AW51" i="13"/>
  <c r="AU51" i="13"/>
  <c r="AS51" i="13"/>
  <c r="AQ51" i="13"/>
  <c r="AO51" i="13"/>
  <c r="AM51" i="13"/>
  <c r="AK51" i="13"/>
  <c r="AI51" i="13"/>
  <c r="AG51" i="13"/>
  <c r="AE51" i="13"/>
  <c r="AC51" i="13"/>
  <c r="BK50" i="13"/>
  <c r="BI50" i="13"/>
  <c r="BG50" i="13"/>
  <c r="BE50" i="13"/>
  <c r="BC50" i="13"/>
  <c r="BA50" i="13"/>
  <c r="AY50" i="13"/>
  <c r="AW50" i="13"/>
  <c r="AU50" i="13"/>
  <c r="AS50" i="13"/>
  <c r="AQ50" i="13"/>
  <c r="AO50" i="13"/>
  <c r="AM50" i="13"/>
  <c r="AK50" i="13"/>
  <c r="AI50" i="13"/>
  <c r="AG50" i="13"/>
  <c r="AE50" i="13"/>
  <c r="AC50" i="13"/>
  <c r="BA46" i="13"/>
  <c r="AY46" i="13"/>
  <c r="AW46" i="13"/>
  <c r="AU46" i="13"/>
  <c r="AS46" i="13"/>
  <c r="AQ46" i="13"/>
  <c r="AO46" i="13"/>
  <c r="AM46" i="13"/>
  <c r="AK46" i="13"/>
  <c r="AI46" i="13"/>
  <c r="AI146" i="13" s="1"/>
  <c r="AG46" i="13"/>
  <c r="AE46" i="13"/>
  <c r="AC46" i="13"/>
  <c r="BK41" i="13"/>
  <c r="BI41" i="13"/>
  <c r="BG41" i="13"/>
  <c r="BE41" i="13"/>
  <c r="BC41" i="13"/>
  <c r="BA41" i="13"/>
  <c r="AY41" i="13"/>
  <c r="AW41" i="13"/>
  <c r="AU41" i="13"/>
  <c r="AS41" i="13"/>
  <c r="AQ41" i="13"/>
  <c r="AO41" i="13"/>
  <c r="AM41" i="13"/>
  <c r="AK41" i="13"/>
  <c r="AI41" i="13"/>
  <c r="AG41" i="13"/>
  <c r="AE41" i="13"/>
  <c r="AC41" i="13"/>
  <c r="BK40" i="13"/>
  <c r="BI40" i="13"/>
  <c r="BG40" i="13"/>
  <c r="BE40" i="13"/>
  <c r="BC40" i="13"/>
  <c r="BA40" i="13"/>
  <c r="AY40" i="13"/>
  <c r="AW40" i="13"/>
  <c r="AU40" i="13"/>
  <c r="AS40" i="13"/>
  <c r="AQ40" i="13"/>
  <c r="AO40" i="13"/>
  <c r="AM40" i="13"/>
  <c r="AK40" i="13"/>
  <c r="AI40" i="13"/>
  <c r="AG40" i="13"/>
  <c r="AE40" i="13"/>
  <c r="AC40" i="13"/>
  <c r="BK39" i="13"/>
  <c r="BI39" i="13"/>
  <c r="BG39" i="13"/>
  <c r="BE39" i="13"/>
  <c r="BC39" i="13"/>
  <c r="BA39" i="13"/>
  <c r="AY39" i="13"/>
  <c r="AW39" i="13"/>
  <c r="AU39" i="13"/>
  <c r="AS39" i="13"/>
  <c r="AQ39" i="13"/>
  <c r="AO39" i="13"/>
  <c r="AM39" i="13"/>
  <c r="AK39" i="13"/>
  <c r="AI39" i="13"/>
  <c r="AG39" i="13"/>
  <c r="AE39" i="13"/>
  <c r="AC39" i="13"/>
  <c r="BK36" i="13"/>
  <c r="BI36" i="13"/>
  <c r="BE36" i="13"/>
  <c r="BC36" i="13"/>
  <c r="BA36" i="13"/>
  <c r="AY36" i="13"/>
  <c r="AW36" i="13"/>
  <c r="AU36" i="13"/>
  <c r="AS36" i="13"/>
  <c r="AQ36" i="13"/>
  <c r="AO36" i="13"/>
  <c r="AM36" i="13"/>
  <c r="AK36" i="13"/>
  <c r="AI36" i="13"/>
  <c r="AG36" i="13"/>
  <c r="AE36" i="13"/>
  <c r="AC36" i="13"/>
  <c r="BK35" i="13"/>
  <c r="BI35" i="13"/>
  <c r="BG35" i="13"/>
  <c r="BE35" i="13"/>
  <c r="BC35" i="13"/>
  <c r="AW35" i="13"/>
  <c r="AU35" i="13"/>
  <c r="AS35" i="13"/>
  <c r="AQ35" i="13"/>
  <c r="AO35" i="13"/>
  <c r="AM35" i="13"/>
  <c r="AK35" i="13"/>
  <c r="AI35" i="13"/>
  <c r="AG35" i="13"/>
  <c r="AE35" i="13"/>
  <c r="AC35" i="13"/>
  <c r="BK34" i="13"/>
  <c r="BI34" i="13"/>
  <c r="BG34" i="13"/>
  <c r="BE34" i="13"/>
  <c r="BC34" i="13"/>
  <c r="AW34" i="13"/>
  <c r="AU34" i="13"/>
  <c r="AS34" i="13"/>
  <c r="AQ34" i="13"/>
  <c r="AO34" i="13"/>
  <c r="AM34" i="13"/>
  <c r="AK34" i="13"/>
  <c r="AI34" i="13"/>
  <c r="AG34" i="13"/>
  <c r="AE34" i="13"/>
  <c r="AC34" i="13"/>
  <c r="BK33" i="13"/>
  <c r="BI33" i="13"/>
  <c r="BG33" i="13"/>
  <c r="BE33" i="13"/>
  <c r="BC33" i="13"/>
  <c r="BA33" i="13"/>
  <c r="AY33" i="13"/>
  <c r="AW33" i="13"/>
  <c r="AU33" i="13"/>
  <c r="AS33" i="13"/>
  <c r="AQ33" i="13"/>
  <c r="AO33" i="13"/>
  <c r="AM33" i="13"/>
  <c r="AK33" i="13"/>
  <c r="AI33" i="13"/>
  <c r="AG33" i="13"/>
  <c r="AE33" i="13"/>
  <c r="AC33" i="13"/>
  <c r="BK32" i="13"/>
  <c r="BI32" i="13"/>
  <c r="BG32" i="13"/>
  <c r="BE32" i="13"/>
  <c r="BC32" i="13"/>
  <c r="BA32" i="13"/>
  <c r="AY32" i="13"/>
  <c r="AW32" i="13"/>
  <c r="AU32" i="13"/>
  <c r="AS32" i="13"/>
  <c r="AQ32" i="13"/>
  <c r="AO32" i="13"/>
  <c r="AM32" i="13"/>
  <c r="AK32" i="13"/>
  <c r="AI32" i="13"/>
  <c r="AG32" i="13"/>
  <c r="AE32" i="13"/>
  <c r="AC32" i="13"/>
  <c r="BK31" i="13"/>
  <c r="BI31" i="13"/>
  <c r="BG31" i="13"/>
  <c r="BE31" i="13"/>
  <c r="BC31" i="13"/>
  <c r="BA31" i="13"/>
  <c r="AY31" i="13"/>
  <c r="AW31" i="13"/>
  <c r="AU31" i="13"/>
  <c r="AS31" i="13"/>
  <c r="AQ31" i="13"/>
  <c r="AO31" i="13"/>
  <c r="AO146" i="13" s="1"/>
  <c r="AM31" i="13"/>
  <c r="AK31" i="13"/>
  <c r="AI31" i="13"/>
  <c r="AG31" i="13"/>
  <c r="AE31" i="13"/>
  <c r="AC31" i="13"/>
  <c r="BK30" i="13"/>
  <c r="BI30" i="13"/>
  <c r="BG30" i="13"/>
  <c r="BE30" i="13"/>
  <c r="BC30" i="13"/>
  <c r="BA30" i="13"/>
  <c r="AY30" i="13"/>
  <c r="AW30" i="13"/>
  <c r="AU30" i="13"/>
  <c r="AS30" i="13"/>
  <c r="AQ30" i="13"/>
  <c r="AO30" i="13"/>
  <c r="AM30" i="13"/>
  <c r="AK30" i="13"/>
  <c r="AI30" i="13"/>
  <c r="AG30" i="13"/>
  <c r="AE30" i="13"/>
  <c r="AC30" i="13"/>
  <c r="BK29" i="13"/>
  <c r="BI29" i="13"/>
  <c r="BG29" i="13"/>
  <c r="BE29" i="13"/>
  <c r="BC29" i="13"/>
  <c r="BA29" i="13"/>
  <c r="AY29" i="13"/>
  <c r="AW29" i="13"/>
  <c r="AU29" i="13"/>
  <c r="AS29" i="13"/>
  <c r="AQ29" i="13"/>
  <c r="AO29" i="13"/>
  <c r="AM29" i="13"/>
  <c r="AK29" i="13"/>
  <c r="AI29" i="13"/>
  <c r="AG29" i="13"/>
  <c r="AE29" i="13"/>
  <c r="AC29" i="13"/>
  <c r="BK28" i="13"/>
  <c r="BI28" i="13"/>
  <c r="BG28" i="13"/>
  <c r="BE28" i="13"/>
  <c r="BC28" i="13"/>
  <c r="BA28" i="13"/>
  <c r="AY28" i="13"/>
  <c r="AW28" i="13"/>
  <c r="AU28" i="13"/>
  <c r="AS28" i="13"/>
  <c r="AQ28" i="13"/>
  <c r="AO28" i="13"/>
  <c r="AM28" i="13"/>
  <c r="AK28" i="13"/>
  <c r="AI28" i="13"/>
  <c r="AG28" i="13"/>
  <c r="AE28" i="13"/>
  <c r="AC28" i="13"/>
  <c r="BK27" i="13"/>
  <c r="BI27" i="13"/>
  <c r="BG27" i="13"/>
  <c r="BE27" i="13"/>
  <c r="BC27" i="13"/>
  <c r="BA27" i="13"/>
  <c r="AY27" i="13"/>
  <c r="AW27" i="13"/>
  <c r="AU27" i="13"/>
  <c r="AS27" i="13"/>
  <c r="AQ27" i="13"/>
  <c r="AO27" i="13"/>
  <c r="AM27" i="13"/>
  <c r="AK27" i="13"/>
  <c r="AI27" i="13"/>
  <c r="AG27" i="13"/>
  <c r="AE27" i="13"/>
  <c r="AC27" i="13"/>
  <c r="BK15" i="13"/>
  <c r="BI15" i="13"/>
  <c r="BG15" i="13"/>
  <c r="BC15" i="13"/>
  <c r="BA15" i="13"/>
  <c r="AY15" i="13"/>
  <c r="AW15" i="13"/>
  <c r="AU15" i="13"/>
  <c r="AS15" i="13"/>
  <c r="AQ15" i="13"/>
  <c r="AO15" i="13"/>
  <c r="AM15" i="13"/>
  <c r="AK15" i="13"/>
  <c r="AI15" i="13"/>
  <c r="AG15" i="13"/>
  <c r="AE15" i="13"/>
  <c r="AC15" i="13"/>
  <c r="BK14" i="13"/>
  <c r="BI14" i="13"/>
  <c r="BG14" i="13"/>
  <c r="BE14" i="13"/>
  <c r="BC14" i="13"/>
  <c r="BA14" i="13"/>
  <c r="AY14" i="13"/>
  <c r="AW14" i="13"/>
  <c r="AU14" i="13"/>
  <c r="AS14" i="13"/>
  <c r="AQ14" i="13"/>
  <c r="AO14" i="13"/>
  <c r="AM14" i="13"/>
  <c r="AK14" i="13"/>
  <c r="AI14" i="13"/>
  <c r="AG14" i="13"/>
  <c r="AE14" i="13"/>
  <c r="AC14" i="13"/>
  <c r="BK13" i="13"/>
  <c r="BI13" i="13"/>
  <c r="BG13" i="13"/>
  <c r="BC13" i="13"/>
  <c r="BA13" i="13"/>
  <c r="AY13" i="13"/>
  <c r="AW13" i="13"/>
  <c r="AU13" i="13"/>
  <c r="AS13" i="13"/>
  <c r="AQ13" i="13"/>
  <c r="AO13" i="13"/>
  <c r="AM13" i="13"/>
  <c r="AK13" i="13"/>
  <c r="AI13" i="13"/>
  <c r="AG13" i="13"/>
  <c r="AE13" i="13"/>
  <c r="AC13" i="13"/>
  <c r="BK12" i="13"/>
  <c r="BI12" i="13"/>
  <c r="BG12" i="13"/>
  <c r="BE12" i="13"/>
  <c r="BE144" i="13" s="1"/>
  <c r="BC12" i="13"/>
  <c r="BA12" i="13"/>
  <c r="AY12" i="13"/>
  <c r="AW12" i="13"/>
  <c r="AU12" i="13"/>
  <c r="AS12" i="13"/>
  <c r="AQ12" i="13"/>
  <c r="AO12" i="13"/>
  <c r="AM12" i="13"/>
  <c r="AK12" i="13"/>
  <c r="AI12" i="13"/>
  <c r="AG12" i="13"/>
  <c r="AE12" i="13"/>
  <c r="AC12" i="13"/>
  <c r="BK11" i="13"/>
  <c r="BI11" i="13"/>
  <c r="BG11" i="13"/>
  <c r="BE11" i="13"/>
  <c r="BC11" i="13"/>
  <c r="BA11" i="13"/>
  <c r="AY11" i="13"/>
  <c r="AW11" i="13"/>
  <c r="AU11" i="13"/>
  <c r="AS11" i="13"/>
  <c r="AQ11" i="13"/>
  <c r="AO11" i="13"/>
  <c r="AO142" i="13" s="1"/>
  <c r="AM11" i="13"/>
  <c r="AK11" i="13"/>
  <c r="AI11" i="13"/>
  <c r="AG11" i="13"/>
  <c r="AE11" i="13"/>
  <c r="AC11" i="13"/>
  <c r="BK10" i="13"/>
  <c r="BI10" i="13"/>
  <c r="BG10" i="13"/>
  <c r="BE10" i="13"/>
  <c r="BC10" i="13"/>
  <c r="BA10" i="13"/>
  <c r="AY10" i="13"/>
  <c r="AW10" i="13"/>
  <c r="AU10" i="13"/>
  <c r="AS10" i="13"/>
  <c r="AQ10" i="13"/>
  <c r="AO10" i="13"/>
  <c r="AM10" i="13"/>
  <c r="AK10" i="13"/>
  <c r="AI10" i="13"/>
  <c r="AG10" i="13"/>
  <c r="AE10" i="13"/>
  <c r="AC10" i="13"/>
  <c r="BK9" i="13"/>
  <c r="BI9" i="13"/>
  <c r="BG9" i="13"/>
  <c r="BE9" i="13"/>
  <c r="BC9" i="13"/>
  <c r="BA9" i="13"/>
  <c r="AY9" i="13"/>
  <c r="AW9" i="13"/>
  <c r="AU9" i="13"/>
  <c r="AS9" i="13"/>
  <c r="AQ9" i="13"/>
  <c r="AO9" i="13"/>
  <c r="AM9" i="13"/>
  <c r="AK9" i="13"/>
  <c r="AI9" i="13"/>
  <c r="AG9" i="13"/>
  <c r="AE9" i="13"/>
  <c r="AC9" i="13"/>
  <c r="BK8" i="13"/>
  <c r="BI8" i="13"/>
  <c r="BG8" i="13"/>
  <c r="BE8" i="13"/>
  <c r="BC8" i="13"/>
  <c r="BA8" i="13"/>
  <c r="AY8" i="13"/>
  <c r="AW8" i="13"/>
  <c r="AU8" i="13"/>
  <c r="AS8" i="13"/>
  <c r="AQ8" i="13"/>
  <c r="AQ147" i="13" s="1"/>
  <c r="AO8" i="13"/>
  <c r="AM8" i="13"/>
  <c r="AK8" i="13"/>
  <c r="AI8" i="13"/>
  <c r="AG8" i="13"/>
  <c r="AE8" i="13"/>
  <c r="AC8" i="13"/>
  <c r="BK7" i="13"/>
  <c r="BI7" i="13"/>
  <c r="BG7" i="13"/>
  <c r="BE7" i="13"/>
  <c r="BE142" i="13" s="1"/>
  <c r="BC7" i="13"/>
  <c r="BA7" i="13"/>
  <c r="AY7" i="13"/>
  <c r="AW7" i="13"/>
  <c r="AU7" i="13"/>
  <c r="AS7" i="13"/>
  <c r="AQ7" i="13"/>
  <c r="AO7" i="13"/>
  <c r="AM7" i="13"/>
  <c r="AK7" i="13"/>
  <c r="AI7" i="13"/>
  <c r="AG7" i="13"/>
  <c r="AE7" i="13"/>
  <c r="AC7" i="13"/>
  <c r="BK6" i="13"/>
  <c r="BI6" i="13"/>
  <c r="BG6" i="13"/>
  <c r="BE6" i="13"/>
  <c r="BC6" i="13"/>
  <c r="BA6" i="13"/>
  <c r="AY6" i="13"/>
  <c r="AY144" i="13" s="1"/>
  <c r="AW6" i="13"/>
  <c r="AW142" i="13" s="1"/>
  <c r="AU6" i="13"/>
  <c r="AS6" i="13"/>
  <c r="AQ6" i="13"/>
  <c r="AO6" i="13"/>
  <c r="AM6" i="13"/>
  <c r="AK6" i="13"/>
  <c r="AI6" i="13"/>
  <c r="AG6" i="13"/>
  <c r="AE6" i="13"/>
  <c r="AC6" i="13"/>
  <c r="AC146" i="13" s="1"/>
  <c r="BK5" i="13"/>
  <c r="BK146" i="13" s="1"/>
  <c r="BI5" i="13"/>
  <c r="BG5" i="13"/>
  <c r="BE5" i="13"/>
  <c r="BC5" i="13"/>
  <c r="BA5" i="13"/>
  <c r="AY5" i="13"/>
  <c r="AY147" i="13" s="1"/>
  <c r="AW5" i="13"/>
  <c r="AW147" i="13" s="1"/>
  <c r="AU5" i="13"/>
  <c r="AS5" i="13"/>
  <c r="AQ5" i="13"/>
  <c r="AQ146" i="13" s="1"/>
  <c r="AO5" i="13"/>
  <c r="AO147" i="13" s="1"/>
  <c r="AM5" i="13"/>
  <c r="AK5" i="13"/>
  <c r="AI5" i="13"/>
  <c r="AI143" i="13" s="1"/>
  <c r="AG5" i="13"/>
  <c r="AE5" i="13"/>
  <c r="AC5" i="13"/>
  <c r="E18" i="12"/>
  <c r="D18" i="12"/>
  <c r="E16" i="12"/>
  <c r="D16" i="12"/>
  <c r="E15" i="12"/>
  <c r="D15" i="12"/>
  <c r="BJ150" i="11"/>
  <c r="BH150" i="11"/>
  <c r="BF150" i="11"/>
  <c r="BD150" i="11"/>
  <c r="BB150" i="11"/>
  <c r="AZ150" i="11"/>
  <c r="AX150" i="11"/>
  <c r="AV150" i="11"/>
  <c r="AT150" i="11"/>
  <c r="AR150" i="11"/>
  <c r="AP150" i="11"/>
  <c r="AN150" i="11"/>
  <c r="AL150" i="11"/>
  <c r="AJ150" i="11"/>
  <c r="AH150" i="11"/>
  <c r="AF150" i="11"/>
  <c r="AD150" i="11"/>
  <c r="AB150" i="11"/>
  <c r="BJ149" i="11"/>
  <c r="BH149" i="11"/>
  <c r="BF149" i="11"/>
  <c r="BD149" i="11"/>
  <c r="BB149" i="11"/>
  <c r="AZ149" i="11"/>
  <c r="AX149" i="11"/>
  <c r="AV149" i="11"/>
  <c r="AT149" i="11"/>
  <c r="AR149" i="11"/>
  <c r="AP149" i="11"/>
  <c r="AN149" i="11"/>
  <c r="AL149" i="11"/>
  <c r="AJ149" i="11"/>
  <c r="AH149" i="11"/>
  <c r="AF149" i="11"/>
  <c r="AD149" i="11"/>
  <c r="AB149" i="11"/>
  <c r="BT148" i="11"/>
  <c r="BS148" i="11"/>
  <c r="BR148" i="11"/>
  <c r="BQ148" i="11"/>
  <c r="BO148" i="11"/>
  <c r="BN148" i="11"/>
  <c r="BM148" i="11"/>
  <c r="BL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L148" i="11"/>
  <c r="I148" i="11"/>
  <c r="H148" i="11"/>
  <c r="BT147" i="11"/>
  <c r="BS147" i="11"/>
  <c r="BR147" i="11"/>
  <c r="BQ147" i="11"/>
  <c r="BP147" i="11"/>
  <c r="BO147" i="11"/>
  <c r="BN147" i="11"/>
  <c r="BM147" i="11"/>
  <c r="BL147" i="11"/>
  <c r="BJ147" i="11"/>
  <c r="BH147" i="11"/>
  <c r="BG147" i="11"/>
  <c r="BF147" i="11"/>
  <c r="BD147" i="11"/>
  <c r="BB147" i="11"/>
  <c r="AZ147" i="11"/>
  <c r="AX147" i="11"/>
  <c r="AV147" i="11"/>
  <c r="AT147" i="11"/>
  <c r="AR147" i="11"/>
  <c r="AP147" i="11"/>
  <c r="AN147" i="11"/>
  <c r="AL147" i="11"/>
  <c r="AJ147" i="11"/>
  <c r="AH147" i="11"/>
  <c r="AF147" i="11"/>
  <c r="AD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I147" i="11"/>
  <c r="H147" i="11"/>
  <c r="BT146" i="11"/>
  <c r="BS146" i="11"/>
  <c r="BR146" i="11"/>
  <c r="BQ146" i="11"/>
  <c r="BO146" i="11"/>
  <c r="BN146" i="11"/>
  <c r="BM146" i="11"/>
  <c r="BL146" i="11"/>
  <c r="BJ146" i="11"/>
  <c r="BH146" i="11"/>
  <c r="BF146" i="11"/>
  <c r="BD146" i="11"/>
  <c r="BB146" i="11"/>
  <c r="AZ146" i="11"/>
  <c r="AX146" i="11"/>
  <c r="AV146" i="11"/>
  <c r="AT146" i="11"/>
  <c r="AR146" i="11"/>
  <c r="AP146" i="11"/>
  <c r="AN146" i="11"/>
  <c r="AL146" i="11"/>
  <c r="AJ146" i="11"/>
  <c r="AH146" i="11"/>
  <c r="AF146" i="11"/>
  <c r="AE146" i="11"/>
  <c r="AD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L146" i="11"/>
  <c r="I146" i="11"/>
  <c r="H146" i="11"/>
  <c r="BT145" i="11"/>
  <c r="BS145" i="11"/>
  <c r="BR145" i="11"/>
  <c r="BQ145" i="11"/>
  <c r="BO145" i="11"/>
  <c r="BN145" i="11"/>
  <c r="BM145" i="11"/>
  <c r="BL145" i="11"/>
  <c r="BJ145" i="11"/>
  <c r="BH145" i="11"/>
  <c r="BF145" i="11"/>
  <c r="BD145" i="11"/>
  <c r="BC145" i="11"/>
  <c r="BB145" i="11"/>
  <c r="AZ145" i="11"/>
  <c r="AX145" i="11"/>
  <c r="AV145" i="11"/>
  <c r="AT145" i="11"/>
  <c r="AR145" i="11"/>
  <c r="AP145" i="11"/>
  <c r="AN145" i="11"/>
  <c r="AL145" i="11"/>
  <c r="AJ145" i="11"/>
  <c r="AH145" i="11"/>
  <c r="AF145" i="11"/>
  <c r="AD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L145" i="11"/>
  <c r="I145" i="11"/>
  <c r="H145" i="11"/>
  <c r="BK143" i="11"/>
  <c r="BI143" i="11"/>
  <c r="BG143" i="11"/>
  <c r="BE143" i="11"/>
  <c r="BC143" i="11"/>
  <c r="BA143" i="11"/>
  <c r="AY143" i="11"/>
  <c r="AW143" i="11"/>
  <c r="AU143" i="11"/>
  <c r="AS143" i="11"/>
  <c r="AQ143" i="11"/>
  <c r="AO143" i="11"/>
  <c r="AM143" i="11"/>
  <c r="AK143" i="11"/>
  <c r="AI143" i="11"/>
  <c r="AG143" i="11"/>
  <c r="AE143" i="11"/>
  <c r="AC143" i="11"/>
  <c r="BK142" i="11"/>
  <c r="BI142" i="11"/>
  <c r="BG142" i="11"/>
  <c r="BE142" i="11"/>
  <c r="BC142" i="11"/>
  <c r="BA142" i="11"/>
  <c r="AY142" i="11"/>
  <c r="AW142" i="11"/>
  <c r="AU142" i="11"/>
  <c r="AS142" i="11"/>
  <c r="AQ142" i="11"/>
  <c r="AO142" i="11"/>
  <c r="AM142" i="11"/>
  <c r="AK142" i="11"/>
  <c r="AI142" i="11"/>
  <c r="AG142" i="11"/>
  <c r="AE142" i="11"/>
  <c r="AC142" i="11"/>
  <c r="BK141" i="11"/>
  <c r="BI141" i="11"/>
  <c r="BG141" i="11"/>
  <c r="BE141" i="11"/>
  <c r="BC141" i="11"/>
  <c r="BA141" i="11"/>
  <c r="AY141" i="11"/>
  <c r="AW141" i="11"/>
  <c r="AU141" i="11"/>
  <c r="AS141" i="11"/>
  <c r="AQ141" i="11"/>
  <c r="AO141" i="11"/>
  <c r="AM141" i="11"/>
  <c r="AK141" i="11"/>
  <c r="AI141" i="11"/>
  <c r="AG141" i="11"/>
  <c r="AE141" i="11"/>
  <c r="AC141" i="11"/>
  <c r="BK140" i="11"/>
  <c r="BI140" i="11"/>
  <c r="BG140" i="11"/>
  <c r="BE140" i="11"/>
  <c r="BC140" i="11"/>
  <c r="BA140" i="11"/>
  <c r="AY140" i="11"/>
  <c r="AW140" i="11"/>
  <c r="AU140" i="11"/>
  <c r="AS140" i="11"/>
  <c r="AQ140" i="11"/>
  <c r="AO140" i="11"/>
  <c r="AM140" i="11"/>
  <c r="AK140" i="11"/>
  <c r="AI140" i="11"/>
  <c r="AG140" i="11"/>
  <c r="AE140" i="11"/>
  <c r="AC140" i="11"/>
  <c r="BK115" i="11"/>
  <c r="BI115" i="11"/>
  <c r="BG115" i="11"/>
  <c r="BE115" i="11"/>
  <c r="BC115" i="11"/>
  <c r="BA115" i="11"/>
  <c r="AY115" i="11"/>
  <c r="AW115" i="11"/>
  <c r="AU115" i="11"/>
  <c r="AS115" i="11"/>
  <c r="AQ115" i="11"/>
  <c r="AO115" i="11"/>
  <c r="AM115" i="11"/>
  <c r="AK115" i="11"/>
  <c r="AI115" i="11"/>
  <c r="AG115" i="11"/>
  <c r="AE115" i="11"/>
  <c r="AC115" i="11"/>
  <c r="BK114" i="11"/>
  <c r="BI114" i="11"/>
  <c r="BG114" i="11"/>
  <c r="BE114" i="11"/>
  <c r="BC114" i="11"/>
  <c r="BA114" i="11"/>
  <c r="AY114" i="11"/>
  <c r="AW114" i="11"/>
  <c r="AU114" i="11"/>
  <c r="AS114" i="11"/>
  <c r="AQ114" i="11"/>
  <c r="AO114" i="11"/>
  <c r="AM114" i="11"/>
  <c r="AK114" i="11"/>
  <c r="AI114" i="11"/>
  <c r="AG114" i="11"/>
  <c r="AE114" i="11"/>
  <c r="AC114" i="11"/>
  <c r="BK113" i="11"/>
  <c r="BI113" i="11"/>
  <c r="BG113" i="11"/>
  <c r="BE113" i="11"/>
  <c r="BC113" i="11"/>
  <c r="BA113" i="11"/>
  <c r="AY113" i="11"/>
  <c r="AW113" i="11"/>
  <c r="AU113" i="11"/>
  <c r="AS113" i="11"/>
  <c r="AQ113" i="11"/>
  <c r="AO113" i="11"/>
  <c r="AM113" i="11"/>
  <c r="AK113" i="11"/>
  <c r="AI113" i="11"/>
  <c r="AG113" i="11"/>
  <c r="AE113" i="11"/>
  <c r="AC113" i="11"/>
  <c r="BK112" i="11"/>
  <c r="BI112" i="11"/>
  <c r="BG112" i="11"/>
  <c r="BE112" i="11"/>
  <c r="BC112" i="11"/>
  <c r="BA112" i="11"/>
  <c r="AY112" i="11"/>
  <c r="AW112" i="11"/>
  <c r="AU112" i="11"/>
  <c r="AS112" i="11"/>
  <c r="AQ112" i="11"/>
  <c r="AO112" i="11"/>
  <c r="AM112" i="11"/>
  <c r="AK112" i="11"/>
  <c r="AI112" i="11"/>
  <c r="AG112" i="11"/>
  <c r="AE112" i="11"/>
  <c r="AC112" i="11"/>
  <c r="BK111" i="11"/>
  <c r="BI111" i="11"/>
  <c r="BG111" i="11"/>
  <c r="BE111" i="11"/>
  <c r="BC111" i="11"/>
  <c r="BA111" i="11"/>
  <c r="AY111" i="11"/>
  <c r="AW111" i="11"/>
  <c r="AU111" i="11"/>
  <c r="AS111" i="11"/>
  <c r="AQ111" i="11"/>
  <c r="AO111" i="11"/>
  <c r="AM111" i="11"/>
  <c r="AK111" i="11"/>
  <c r="AI111" i="11"/>
  <c r="AG111" i="11"/>
  <c r="AE111" i="11"/>
  <c r="AC111" i="11"/>
  <c r="BK110" i="11"/>
  <c r="BI110" i="11"/>
  <c r="BG110" i="11"/>
  <c r="BE110" i="11"/>
  <c r="BC110" i="11"/>
  <c r="BA110" i="11"/>
  <c r="AY110" i="11"/>
  <c r="AW110" i="11"/>
  <c r="AU110" i="11"/>
  <c r="AS110" i="11"/>
  <c r="AQ110" i="11"/>
  <c r="AO110" i="11"/>
  <c r="AM110" i="11"/>
  <c r="AK110" i="11"/>
  <c r="AI110" i="11"/>
  <c r="AG110" i="11"/>
  <c r="AE110" i="11"/>
  <c r="AC110" i="11"/>
  <c r="BK109" i="11"/>
  <c r="BI109" i="11"/>
  <c r="BG109" i="11"/>
  <c r="BE109" i="11"/>
  <c r="BC109" i="11"/>
  <c r="BA109" i="11"/>
  <c r="AY109" i="11"/>
  <c r="AW109" i="11"/>
  <c r="AU109" i="11"/>
  <c r="AS109" i="11"/>
  <c r="AQ109" i="11"/>
  <c r="AO109" i="11"/>
  <c r="AM109" i="11"/>
  <c r="AK109" i="11"/>
  <c r="AI109" i="11"/>
  <c r="AG109" i="11"/>
  <c r="AE109" i="11"/>
  <c r="AC109" i="11"/>
  <c r="BK108" i="11"/>
  <c r="BI108" i="11"/>
  <c r="BG108" i="11"/>
  <c r="BE108" i="11"/>
  <c r="BC108" i="11"/>
  <c r="BA108" i="11"/>
  <c r="AY108" i="11"/>
  <c r="AW108" i="11"/>
  <c r="AU108" i="11"/>
  <c r="AS108" i="11"/>
  <c r="AQ108" i="11"/>
  <c r="AO108" i="11"/>
  <c r="AM108" i="11"/>
  <c r="AK108" i="11"/>
  <c r="AI108" i="11"/>
  <c r="AG108" i="11"/>
  <c r="AE108" i="11"/>
  <c r="AC108" i="11"/>
  <c r="BK107" i="11"/>
  <c r="BI107" i="11"/>
  <c r="BG107" i="11"/>
  <c r="BE107" i="11"/>
  <c r="BC107" i="11"/>
  <c r="BA107" i="11"/>
  <c r="AY107" i="11"/>
  <c r="AW107" i="11"/>
  <c r="AU107" i="11"/>
  <c r="AS107" i="11"/>
  <c r="AQ107" i="11"/>
  <c r="AO107" i="11"/>
  <c r="AM107" i="11"/>
  <c r="AK107" i="11"/>
  <c r="AI107" i="11"/>
  <c r="AG107" i="11"/>
  <c r="AE107" i="11"/>
  <c r="AC107" i="11"/>
  <c r="BK106" i="11"/>
  <c r="BI106" i="11"/>
  <c r="BG106" i="11"/>
  <c r="BE106" i="11"/>
  <c r="BC106" i="11"/>
  <c r="BA106" i="11"/>
  <c r="AY106" i="11"/>
  <c r="AW106" i="11"/>
  <c r="AU106" i="11"/>
  <c r="AS106" i="11"/>
  <c r="AQ106" i="11"/>
  <c r="AO106" i="11"/>
  <c r="AM106" i="11"/>
  <c r="AK106" i="11"/>
  <c r="AI106" i="11"/>
  <c r="AG106" i="11"/>
  <c r="AE106" i="11"/>
  <c r="AC106" i="11"/>
  <c r="BK105" i="11"/>
  <c r="BI105" i="11"/>
  <c r="BG105" i="11"/>
  <c r="BE105" i="11"/>
  <c r="BC105" i="11"/>
  <c r="BA105" i="11"/>
  <c r="AY105" i="11"/>
  <c r="AW105" i="11"/>
  <c r="AU105" i="11"/>
  <c r="AS105" i="11"/>
  <c r="AQ105" i="11"/>
  <c r="AO105" i="11"/>
  <c r="AM105" i="11"/>
  <c r="AK105" i="11"/>
  <c r="AI105" i="11"/>
  <c r="AG105" i="11"/>
  <c r="AE105" i="11"/>
  <c r="AC105" i="11"/>
  <c r="BK104" i="11"/>
  <c r="BI104" i="11"/>
  <c r="BG104" i="11"/>
  <c r="BE104" i="11"/>
  <c r="BC104" i="11"/>
  <c r="BA104" i="11"/>
  <c r="AY104" i="11"/>
  <c r="AW104" i="11"/>
  <c r="AU104" i="11"/>
  <c r="AS104" i="11"/>
  <c r="AQ104" i="11"/>
  <c r="AO104" i="11"/>
  <c r="AM104" i="11"/>
  <c r="AK104" i="11"/>
  <c r="AI104" i="11"/>
  <c r="AG104" i="11"/>
  <c r="AE104" i="11"/>
  <c r="AC104" i="11"/>
  <c r="BK103" i="11"/>
  <c r="BI103" i="11"/>
  <c r="BG103" i="11"/>
  <c r="BE103" i="11"/>
  <c r="BC103" i="11"/>
  <c r="BA103" i="11"/>
  <c r="AY103" i="11"/>
  <c r="AW103" i="11"/>
  <c r="AU103" i="11"/>
  <c r="AS103" i="11"/>
  <c r="AQ103" i="11"/>
  <c r="AO103" i="11"/>
  <c r="AM103" i="11"/>
  <c r="AK103" i="11"/>
  <c r="AI103" i="11"/>
  <c r="AG103" i="11"/>
  <c r="AE103" i="11"/>
  <c r="AC103" i="11"/>
  <c r="BK102" i="11"/>
  <c r="BI102" i="11"/>
  <c r="BG102" i="11"/>
  <c r="BE102" i="11"/>
  <c r="BC102" i="11"/>
  <c r="BA102" i="11"/>
  <c r="AY102" i="11"/>
  <c r="AW102" i="11"/>
  <c r="AU102" i="11"/>
  <c r="AS102" i="11"/>
  <c r="AQ102" i="11"/>
  <c r="AO102" i="11"/>
  <c r="AM102" i="11"/>
  <c r="AK102" i="11"/>
  <c r="AI102" i="11"/>
  <c r="AG102" i="11"/>
  <c r="AE102" i="11"/>
  <c r="AC102" i="11"/>
  <c r="BK101" i="11"/>
  <c r="BI101" i="11"/>
  <c r="BG101" i="11"/>
  <c r="BE101" i="11"/>
  <c r="BC101" i="11"/>
  <c r="BA101" i="11"/>
  <c r="AY101" i="11"/>
  <c r="AW101" i="11"/>
  <c r="AU101" i="11"/>
  <c r="AS101" i="11"/>
  <c r="AQ101" i="11"/>
  <c r="AO101" i="11"/>
  <c r="AM101" i="11"/>
  <c r="AK101" i="11"/>
  <c r="AI101" i="11"/>
  <c r="AG101" i="11"/>
  <c r="AE101" i="11"/>
  <c r="AC101" i="11"/>
  <c r="BK100" i="11"/>
  <c r="BI100" i="11"/>
  <c r="BG100" i="11"/>
  <c r="BE100" i="11"/>
  <c r="BC100" i="11"/>
  <c r="BA100" i="11"/>
  <c r="AY100" i="11"/>
  <c r="AW100" i="11"/>
  <c r="AU100" i="11"/>
  <c r="AS100" i="11"/>
  <c r="AQ100" i="11"/>
  <c r="AO100" i="11"/>
  <c r="AM100" i="11"/>
  <c r="AK100" i="11"/>
  <c r="AI100" i="11"/>
  <c r="AG100" i="11"/>
  <c r="AE100" i="11"/>
  <c r="AC100" i="11"/>
  <c r="BK99" i="11"/>
  <c r="BI99" i="11"/>
  <c r="BG99" i="11"/>
  <c r="BE99" i="11"/>
  <c r="BC99" i="11"/>
  <c r="BA99" i="11"/>
  <c r="AY99" i="11"/>
  <c r="AW99" i="11"/>
  <c r="AU99" i="11"/>
  <c r="AS99" i="11"/>
  <c r="AQ99" i="11"/>
  <c r="AO99" i="11"/>
  <c r="AM99" i="11"/>
  <c r="AK99" i="11"/>
  <c r="AI99" i="11"/>
  <c r="AG99" i="11"/>
  <c r="AE99" i="11"/>
  <c r="AC99" i="11"/>
  <c r="BK98" i="11"/>
  <c r="BI98" i="11"/>
  <c r="BG98" i="11"/>
  <c r="BE98" i="11"/>
  <c r="BC98" i="11"/>
  <c r="BA98" i="11"/>
  <c r="AY98" i="11"/>
  <c r="AW98" i="11"/>
  <c r="AU98" i="11"/>
  <c r="AS98" i="11"/>
  <c r="AQ98" i="11"/>
  <c r="AO98" i="11"/>
  <c r="AM98" i="11"/>
  <c r="AK98" i="11"/>
  <c r="AI98" i="11"/>
  <c r="AG98" i="11"/>
  <c r="AE98" i="11"/>
  <c r="AC98" i="11"/>
  <c r="BK97" i="11"/>
  <c r="BI97" i="11"/>
  <c r="BG97" i="11"/>
  <c r="BE97" i="11"/>
  <c r="BC97" i="11"/>
  <c r="BA97" i="11"/>
  <c r="AY97" i="11"/>
  <c r="AW97" i="11"/>
  <c r="AU97" i="11"/>
  <c r="AS97" i="11"/>
  <c r="AQ97" i="11"/>
  <c r="AO97" i="11"/>
  <c r="AM97" i="11"/>
  <c r="AK97" i="11"/>
  <c r="AI97" i="11"/>
  <c r="AG97" i="11"/>
  <c r="AE97" i="11"/>
  <c r="AC97" i="11"/>
  <c r="BK96" i="11"/>
  <c r="BI96" i="11"/>
  <c r="BG96" i="11"/>
  <c r="BE96" i="11"/>
  <c r="BC96" i="11"/>
  <c r="BA96" i="11"/>
  <c r="AY96" i="11"/>
  <c r="AW96" i="11"/>
  <c r="AU96" i="11"/>
  <c r="AS96" i="11"/>
  <c r="AQ96" i="11"/>
  <c r="AO96" i="11"/>
  <c r="AM96" i="11"/>
  <c r="AK96" i="11"/>
  <c r="AI96" i="11"/>
  <c r="AG96" i="11"/>
  <c r="AE96" i="11"/>
  <c r="AC96" i="11"/>
  <c r="BK95" i="11"/>
  <c r="BI95" i="11"/>
  <c r="BG95" i="11"/>
  <c r="BE95" i="11"/>
  <c r="BC95" i="11"/>
  <c r="BA95" i="11"/>
  <c r="AY95" i="11"/>
  <c r="AW95" i="11"/>
  <c r="AU95" i="11"/>
  <c r="AS95" i="11"/>
  <c r="AQ95" i="11"/>
  <c r="AO95" i="11"/>
  <c r="AM95" i="11"/>
  <c r="AK95" i="11"/>
  <c r="AI95" i="11"/>
  <c r="AG95" i="11"/>
  <c r="AE95" i="11"/>
  <c r="AC95" i="11"/>
  <c r="BK94" i="11"/>
  <c r="BI94" i="11"/>
  <c r="BG94" i="11"/>
  <c r="BE94" i="11"/>
  <c r="BC94" i="11"/>
  <c r="BA94" i="11"/>
  <c r="AY94" i="11"/>
  <c r="AW94" i="11"/>
  <c r="AU94" i="11"/>
  <c r="AS94" i="11"/>
  <c r="AQ94" i="11"/>
  <c r="AO94" i="11"/>
  <c r="AM94" i="11"/>
  <c r="AK94" i="11"/>
  <c r="AI94" i="11"/>
  <c r="AG94" i="11"/>
  <c r="AE94" i="11"/>
  <c r="AC94" i="11"/>
  <c r="BK93" i="11"/>
  <c r="BI93" i="11"/>
  <c r="BG93" i="11"/>
  <c r="BE93" i="11"/>
  <c r="BC93" i="11"/>
  <c r="BA93" i="11"/>
  <c r="AY93" i="11"/>
  <c r="AW93" i="11"/>
  <c r="AU93" i="11"/>
  <c r="AS93" i="11"/>
  <c r="AQ93" i="11"/>
  <c r="AO93" i="11"/>
  <c r="AM93" i="11"/>
  <c r="AK93" i="11"/>
  <c r="AI93" i="11"/>
  <c r="AG93" i="11"/>
  <c r="AE93" i="11"/>
  <c r="AC93" i="11"/>
  <c r="BK92" i="11"/>
  <c r="BI92" i="11"/>
  <c r="BG92" i="11"/>
  <c r="BE92" i="11"/>
  <c r="BC92" i="11"/>
  <c r="BA92" i="11"/>
  <c r="AY92" i="11"/>
  <c r="AW92" i="11"/>
  <c r="AU92" i="11"/>
  <c r="AS92" i="11"/>
  <c r="AQ92" i="11"/>
  <c r="AO92" i="11"/>
  <c r="AM92" i="11"/>
  <c r="AK92" i="11"/>
  <c r="AI92" i="11"/>
  <c r="AG92" i="11"/>
  <c r="AE92" i="11"/>
  <c r="AC92" i="11"/>
  <c r="BK91" i="11"/>
  <c r="BI91" i="11"/>
  <c r="BG91" i="11"/>
  <c r="BE91" i="11"/>
  <c r="BC91" i="11"/>
  <c r="BA91" i="11"/>
  <c r="AY91" i="11"/>
  <c r="AW91" i="11"/>
  <c r="AU91" i="11"/>
  <c r="AS91" i="11"/>
  <c r="AQ91" i="11"/>
  <c r="AO91" i="11"/>
  <c r="AM91" i="11"/>
  <c r="AK91" i="11"/>
  <c r="AI91" i="11"/>
  <c r="AG91" i="11"/>
  <c r="AE91" i="11"/>
  <c r="AC91" i="11"/>
  <c r="BK90" i="11"/>
  <c r="BI90" i="11"/>
  <c r="BG90" i="11"/>
  <c r="BE90" i="11"/>
  <c r="BC90" i="11"/>
  <c r="BA90" i="11"/>
  <c r="AY90" i="11"/>
  <c r="AW90" i="11"/>
  <c r="AU90" i="11"/>
  <c r="AS90" i="11"/>
  <c r="AQ90" i="11"/>
  <c r="AO90" i="11"/>
  <c r="AM90" i="11"/>
  <c r="AK90" i="11"/>
  <c r="AI90" i="11"/>
  <c r="AG90" i="11"/>
  <c r="AE90" i="11"/>
  <c r="AC90" i="11"/>
  <c r="BK89" i="11"/>
  <c r="BI89" i="11"/>
  <c r="BG89" i="11"/>
  <c r="BE89" i="11"/>
  <c r="BC89" i="11"/>
  <c r="BA89" i="11"/>
  <c r="AY89" i="11"/>
  <c r="AW89" i="11"/>
  <c r="AU89" i="11"/>
  <c r="AS89" i="11"/>
  <c r="AQ89" i="11"/>
  <c r="AO89" i="11"/>
  <c r="AM89" i="11"/>
  <c r="AK89" i="11"/>
  <c r="AI89" i="11"/>
  <c r="AG89" i="11"/>
  <c r="AE89" i="11"/>
  <c r="AC89" i="11"/>
  <c r="BK88" i="11"/>
  <c r="BK146" i="11" s="1"/>
  <c r="BI88" i="11"/>
  <c r="BG88" i="11"/>
  <c r="BE88" i="11"/>
  <c r="BC88" i="11"/>
  <c r="BA88" i="11"/>
  <c r="AY88" i="11"/>
  <c r="AW88" i="11"/>
  <c r="AU88" i="11"/>
  <c r="AS88" i="11"/>
  <c r="AQ88" i="11"/>
  <c r="AO88" i="11"/>
  <c r="AM88" i="11"/>
  <c r="AK88" i="11"/>
  <c r="AI88" i="11"/>
  <c r="AG88" i="11"/>
  <c r="AE88" i="11"/>
  <c r="AC88" i="11"/>
  <c r="BK87" i="11"/>
  <c r="BI87" i="11"/>
  <c r="BG87" i="11"/>
  <c r="BE87" i="11"/>
  <c r="BC87" i="11"/>
  <c r="BA87" i="11"/>
  <c r="AY87" i="11"/>
  <c r="AW87" i="11"/>
  <c r="AU87" i="11"/>
  <c r="AS87" i="11"/>
  <c r="AQ87" i="11"/>
  <c r="AO87" i="11"/>
  <c r="AM87" i="11"/>
  <c r="AK87" i="11"/>
  <c r="AI87" i="11"/>
  <c r="AG87" i="11"/>
  <c r="AE87" i="11"/>
  <c r="AC87" i="11"/>
  <c r="BK86" i="11"/>
  <c r="BI86" i="11"/>
  <c r="BG86" i="11"/>
  <c r="BE86" i="11"/>
  <c r="BC86" i="11"/>
  <c r="BA86" i="11"/>
  <c r="AY86" i="11"/>
  <c r="AW86" i="11"/>
  <c r="AU86" i="11"/>
  <c r="AS86" i="11"/>
  <c r="AQ86" i="11"/>
  <c r="AO86" i="11"/>
  <c r="AM86" i="11"/>
  <c r="AK86" i="11"/>
  <c r="AI86" i="11"/>
  <c r="AG86" i="11"/>
  <c r="AE86" i="11"/>
  <c r="AC86" i="11"/>
  <c r="BK84" i="11"/>
  <c r="BI84" i="11"/>
  <c r="BG84" i="11"/>
  <c r="BE84" i="11"/>
  <c r="BC84" i="11"/>
  <c r="BA84" i="11"/>
  <c r="AY84" i="11"/>
  <c r="AW84" i="11"/>
  <c r="AU84" i="11"/>
  <c r="AS84" i="11"/>
  <c r="AQ84" i="11"/>
  <c r="AO84" i="11"/>
  <c r="AM84" i="11"/>
  <c r="AK84" i="11"/>
  <c r="AI84" i="11"/>
  <c r="AG84" i="11"/>
  <c r="AE84" i="11"/>
  <c r="AC84" i="11"/>
  <c r="BK83" i="11"/>
  <c r="BI83" i="11"/>
  <c r="BG83" i="11"/>
  <c r="BE83" i="11"/>
  <c r="BC83" i="11"/>
  <c r="BA83" i="11"/>
  <c r="AY83" i="11"/>
  <c r="AW83" i="11"/>
  <c r="AU83" i="11"/>
  <c r="AS83" i="11"/>
  <c r="AQ83" i="11"/>
  <c r="AO83" i="11"/>
  <c r="AM83" i="11"/>
  <c r="AK83" i="11"/>
  <c r="AI83" i="11"/>
  <c r="AG83" i="11"/>
  <c r="AE83" i="11"/>
  <c r="AC83" i="11"/>
  <c r="BK82" i="11"/>
  <c r="BI82" i="11"/>
  <c r="BG82" i="11"/>
  <c r="BE82" i="11"/>
  <c r="BC82" i="11"/>
  <c r="BA82" i="11"/>
  <c r="AY82" i="11"/>
  <c r="AW82" i="11"/>
  <c r="AU82" i="11"/>
  <c r="AS82" i="11"/>
  <c r="AQ82" i="11"/>
  <c r="AO82" i="11"/>
  <c r="AM82" i="11"/>
  <c r="AK82" i="11"/>
  <c r="AI82" i="11"/>
  <c r="AG82" i="11"/>
  <c r="AE82" i="11"/>
  <c r="AC82" i="11"/>
  <c r="BK81" i="11"/>
  <c r="BI81" i="11"/>
  <c r="BG81" i="11"/>
  <c r="BE81" i="11"/>
  <c r="BC81" i="11"/>
  <c r="BA81" i="11"/>
  <c r="AY81" i="11"/>
  <c r="AW81" i="11"/>
  <c r="AU81" i="11"/>
  <c r="AS81" i="11"/>
  <c r="AQ81" i="11"/>
  <c r="AO81" i="11"/>
  <c r="AM81" i="11"/>
  <c r="AK81" i="11"/>
  <c r="AI81" i="11"/>
  <c r="AG81" i="11"/>
  <c r="AE81" i="11"/>
  <c r="AC81" i="11"/>
  <c r="BK80" i="11"/>
  <c r="BI80" i="11"/>
  <c r="BG80" i="11"/>
  <c r="BC80" i="11"/>
  <c r="BA80" i="11"/>
  <c r="AY80" i="11"/>
  <c r="AW80" i="11"/>
  <c r="AU80" i="11"/>
  <c r="AS80" i="11"/>
  <c r="AQ80" i="11"/>
  <c r="AO80" i="11"/>
  <c r="AM80" i="11"/>
  <c r="AK80" i="11"/>
  <c r="AI80" i="11"/>
  <c r="AG80" i="11"/>
  <c r="AE80" i="11"/>
  <c r="AC80" i="11"/>
  <c r="BK72" i="11"/>
  <c r="BI72" i="11"/>
  <c r="BG72" i="11"/>
  <c r="BE72" i="11"/>
  <c r="BC72" i="11"/>
  <c r="BA72" i="11"/>
  <c r="AY72" i="11"/>
  <c r="AW72" i="11"/>
  <c r="AU72" i="11"/>
  <c r="AS72" i="11"/>
  <c r="AQ72" i="11"/>
  <c r="AO72" i="11"/>
  <c r="AM72" i="11"/>
  <c r="AK72" i="11"/>
  <c r="AI72" i="11"/>
  <c r="AG72" i="11"/>
  <c r="AE72" i="11"/>
  <c r="AC72" i="11"/>
  <c r="BK71" i="11"/>
  <c r="BI71" i="11"/>
  <c r="BG71" i="11"/>
  <c r="BE71" i="11"/>
  <c r="BC71" i="11"/>
  <c r="BA71" i="11"/>
  <c r="AY71" i="11"/>
  <c r="AW71" i="11"/>
  <c r="AU71" i="11"/>
  <c r="AS71" i="11"/>
  <c r="AQ71" i="11"/>
  <c r="AO71" i="11"/>
  <c r="AM71" i="11"/>
  <c r="AK71" i="11"/>
  <c r="AI71" i="11"/>
  <c r="AG71" i="11"/>
  <c r="AE71" i="11"/>
  <c r="AC71" i="11"/>
  <c r="BA70" i="11"/>
  <c r="AY70" i="11"/>
  <c r="AW70" i="11"/>
  <c r="AU70" i="11"/>
  <c r="AS70" i="11"/>
  <c r="AO70" i="11"/>
  <c r="AK70" i="11"/>
  <c r="AI70" i="11"/>
  <c r="AG70" i="11"/>
  <c r="AE70" i="11"/>
  <c r="AC70" i="11"/>
  <c r="BK67" i="11"/>
  <c r="BI67" i="11"/>
  <c r="BG67" i="11"/>
  <c r="BE67" i="11"/>
  <c r="BC67" i="11"/>
  <c r="BA67" i="11"/>
  <c r="AY67" i="11"/>
  <c r="AW67" i="11"/>
  <c r="AU67" i="11"/>
  <c r="AS67" i="11"/>
  <c r="AQ67" i="11"/>
  <c r="AO67" i="11"/>
  <c r="AM67" i="11"/>
  <c r="AG67" i="11"/>
  <c r="AE67" i="11"/>
  <c r="AC67" i="11"/>
  <c r="BK66" i="11"/>
  <c r="BI66" i="11"/>
  <c r="BG66" i="11"/>
  <c r="BC66" i="11"/>
  <c r="BA66" i="11"/>
  <c r="AY66" i="11"/>
  <c r="AW66" i="11"/>
  <c r="AU66" i="11"/>
  <c r="AS66" i="11"/>
  <c r="AQ66" i="11"/>
  <c r="AO66" i="11"/>
  <c r="AM66" i="11"/>
  <c r="AK66" i="11"/>
  <c r="AI66" i="11"/>
  <c r="AG66" i="11"/>
  <c r="AE66" i="11"/>
  <c r="AC66" i="11"/>
  <c r="BK65" i="11"/>
  <c r="BI65" i="11"/>
  <c r="BG65" i="11"/>
  <c r="BE65" i="11"/>
  <c r="BC65" i="11"/>
  <c r="BA65" i="11"/>
  <c r="AY65" i="11"/>
  <c r="AW65" i="11"/>
  <c r="AU65" i="11"/>
  <c r="AS65" i="11"/>
  <c r="AQ65" i="11"/>
  <c r="AO65" i="11"/>
  <c r="AM65" i="11"/>
  <c r="AK65" i="11"/>
  <c r="AI65" i="11"/>
  <c r="AG65" i="11"/>
  <c r="AE65" i="11"/>
  <c r="AC65" i="11"/>
  <c r="BK63" i="11"/>
  <c r="BI63" i="11"/>
  <c r="BG63" i="11"/>
  <c r="BE63" i="11"/>
  <c r="BC63" i="11"/>
  <c r="BA63" i="11"/>
  <c r="AY63" i="11"/>
  <c r="AW63" i="11"/>
  <c r="AU63" i="11"/>
  <c r="AS63" i="11"/>
  <c r="AQ63" i="11"/>
  <c r="AO63" i="11"/>
  <c r="AM63" i="11"/>
  <c r="AK63" i="11"/>
  <c r="AI63" i="11"/>
  <c r="AG63" i="11"/>
  <c r="AE63" i="11"/>
  <c r="AC63" i="11"/>
  <c r="BK61" i="11"/>
  <c r="BI61" i="11"/>
  <c r="BG61" i="11"/>
  <c r="BC61" i="11"/>
  <c r="BA61" i="11"/>
  <c r="AY61" i="11"/>
  <c r="AW61" i="11"/>
  <c r="AU61" i="11"/>
  <c r="AS61" i="11"/>
  <c r="AQ61" i="11"/>
  <c r="AO61" i="11"/>
  <c r="AM61" i="11"/>
  <c r="AK61" i="11"/>
  <c r="AI61" i="11"/>
  <c r="AG61" i="11"/>
  <c r="AE61" i="11"/>
  <c r="AC61" i="11"/>
  <c r="BK59" i="11"/>
  <c r="BI59" i="11"/>
  <c r="BG59" i="11"/>
  <c r="BC59" i="11"/>
  <c r="BA59" i="11"/>
  <c r="AY59" i="11"/>
  <c r="AW59" i="11"/>
  <c r="AU59" i="11"/>
  <c r="AS59" i="11"/>
  <c r="AQ59" i="11"/>
  <c r="AO59" i="11"/>
  <c r="AM59" i="11"/>
  <c r="AK59" i="11"/>
  <c r="AI59" i="11"/>
  <c r="AG59" i="11"/>
  <c r="AE59" i="11"/>
  <c r="AC59" i="11"/>
  <c r="BK58" i="11"/>
  <c r="BI58" i="11"/>
  <c r="BG58" i="11"/>
  <c r="BC58" i="11"/>
  <c r="BA58" i="11"/>
  <c r="AY58" i="11"/>
  <c r="AW58" i="11"/>
  <c r="AU58" i="11"/>
  <c r="AS58" i="11"/>
  <c r="AQ58" i="11"/>
  <c r="AO58" i="11"/>
  <c r="AM58" i="11"/>
  <c r="AK58" i="11"/>
  <c r="AI58" i="11"/>
  <c r="AG58" i="11"/>
  <c r="AE58" i="11"/>
  <c r="AC58" i="11"/>
  <c r="BK57" i="11"/>
  <c r="BI57" i="11"/>
  <c r="BG57" i="11"/>
  <c r="BE57" i="11"/>
  <c r="BC57" i="11"/>
  <c r="BA57" i="11"/>
  <c r="AY57" i="11"/>
  <c r="AW57" i="11"/>
  <c r="AU57" i="11"/>
  <c r="AS57" i="11"/>
  <c r="AQ57" i="11"/>
  <c r="AO57" i="11"/>
  <c r="AM57" i="11"/>
  <c r="AK57" i="11"/>
  <c r="AI57" i="11"/>
  <c r="AG57" i="11"/>
  <c r="AE57" i="11"/>
  <c r="AC57" i="11"/>
  <c r="BK56" i="11"/>
  <c r="BG56" i="11"/>
  <c r="BE56" i="11"/>
  <c r="BA56" i="11"/>
  <c r="AY56" i="11"/>
  <c r="AW56" i="11"/>
  <c r="AU56" i="11"/>
  <c r="AS56" i="11"/>
  <c r="AO56" i="11"/>
  <c r="AK56" i="11"/>
  <c r="AI56" i="11"/>
  <c r="AG56" i="11"/>
  <c r="AE56" i="11"/>
  <c r="AC56" i="11"/>
  <c r="BK55" i="11"/>
  <c r="BI55" i="11"/>
  <c r="BG55" i="11"/>
  <c r="BE55" i="11"/>
  <c r="BC55" i="11"/>
  <c r="BA55" i="11"/>
  <c r="AY55" i="11"/>
  <c r="AW55" i="11"/>
  <c r="AU55" i="11"/>
  <c r="AS55" i="11"/>
  <c r="AQ55" i="11"/>
  <c r="AO55" i="11"/>
  <c r="AM55" i="11"/>
  <c r="AK55" i="11"/>
  <c r="AI55" i="11"/>
  <c r="AG55" i="11"/>
  <c r="AE55" i="11"/>
  <c r="AC55" i="11"/>
  <c r="BK54" i="11"/>
  <c r="BI54" i="11"/>
  <c r="BG54" i="11"/>
  <c r="BE54" i="11"/>
  <c r="BC54" i="11"/>
  <c r="BA54" i="11"/>
  <c r="AY54" i="11"/>
  <c r="AW54" i="11"/>
  <c r="AU54" i="11"/>
  <c r="AS54" i="11"/>
  <c r="AQ54" i="11"/>
  <c r="AO54" i="11"/>
  <c r="AM54" i="11"/>
  <c r="AK54" i="11"/>
  <c r="AI54" i="11"/>
  <c r="AG54" i="11"/>
  <c r="AE54" i="11"/>
  <c r="AC54" i="11"/>
  <c r="AG53" i="11"/>
  <c r="BK48" i="11"/>
  <c r="BI48" i="11"/>
  <c r="BG48" i="11"/>
  <c r="BE48" i="11"/>
  <c r="BC48" i="11"/>
  <c r="BA48" i="11"/>
  <c r="AY48" i="11"/>
  <c r="AW48" i="11"/>
  <c r="AU48" i="11"/>
  <c r="AS48" i="11"/>
  <c r="AQ48" i="11"/>
  <c r="AO48" i="11"/>
  <c r="AM48" i="11"/>
  <c r="AK48" i="11"/>
  <c r="AI48" i="11"/>
  <c r="AG48" i="11"/>
  <c r="AE48" i="11"/>
  <c r="AC48" i="11"/>
  <c r="BK46" i="11"/>
  <c r="BI46" i="11"/>
  <c r="BG46" i="11"/>
  <c r="BE46" i="11"/>
  <c r="BA46" i="11"/>
  <c r="AY46" i="11"/>
  <c r="AW46" i="11"/>
  <c r="AU46" i="11"/>
  <c r="AS46" i="11"/>
  <c r="AQ46" i="11"/>
  <c r="AO46" i="11"/>
  <c r="AM46" i="11"/>
  <c r="AK46" i="11"/>
  <c r="AI46" i="11"/>
  <c r="AG46" i="11"/>
  <c r="AE46" i="11"/>
  <c r="AC46" i="11"/>
  <c r="BK44" i="11"/>
  <c r="BI44" i="11"/>
  <c r="BG44" i="11"/>
  <c r="BE44" i="11"/>
  <c r="BC44" i="11"/>
  <c r="BA44" i="11"/>
  <c r="AY44" i="11"/>
  <c r="AW44" i="11"/>
  <c r="AU44" i="11"/>
  <c r="AS44" i="11"/>
  <c r="AQ44" i="11"/>
  <c r="AO44" i="11"/>
  <c r="AM44" i="11"/>
  <c r="AK44" i="11"/>
  <c r="AI44" i="11"/>
  <c r="AG44" i="11"/>
  <c r="AE44" i="11"/>
  <c r="AC44" i="11"/>
  <c r="BK43" i="11"/>
  <c r="BI43" i="11"/>
  <c r="BG43" i="11"/>
  <c r="BE43" i="11"/>
  <c r="BC43" i="11"/>
  <c r="BA43" i="11"/>
  <c r="AY43" i="11"/>
  <c r="AW43" i="11"/>
  <c r="AU43" i="11"/>
  <c r="AS43" i="11"/>
  <c r="AQ43" i="11"/>
  <c r="AO43" i="11"/>
  <c r="AM43" i="11"/>
  <c r="AK43" i="11"/>
  <c r="AI43" i="11"/>
  <c r="AG43" i="11"/>
  <c r="AE43" i="11"/>
  <c r="AC43" i="11"/>
  <c r="BK42" i="11"/>
  <c r="BI42" i="11"/>
  <c r="BG42" i="11"/>
  <c r="BE42" i="11"/>
  <c r="BA42" i="11"/>
  <c r="AY42" i="11"/>
  <c r="AW42" i="11"/>
  <c r="AU42" i="11"/>
  <c r="AS42" i="11"/>
  <c r="AQ42" i="11"/>
  <c r="AO42" i="11"/>
  <c r="AM42" i="11"/>
  <c r="AK42" i="11"/>
  <c r="AI42" i="11"/>
  <c r="AG42" i="11"/>
  <c r="AE42" i="11"/>
  <c r="AC42" i="11"/>
  <c r="BK41" i="11"/>
  <c r="BI41" i="11"/>
  <c r="BG41" i="11"/>
  <c r="BC41" i="11"/>
  <c r="BA41" i="11"/>
  <c r="AY41" i="11"/>
  <c r="AW41" i="11"/>
  <c r="AU41" i="11"/>
  <c r="AS41" i="11"/>
  <c r="AQ41" i="11"/>
  <c r="AO41" i="11"/>
  <c r="AM41" i="11"/>
  <c r="AK41" i="11"/>
  <c r="AI41" i="11"/>
  <c r="AG41" i="11"/>
  <c r="AE41" i="11"/>
  <c r="AC41" i="11"/>
  <c r="BK40" i="11"/>
  <c r="BI40" i="11"/>
  <c r="BG40" i="11"/>
  <c r="BE40" i="11"/>
  <c r="BC40" i="11"/>
  <c r="BA40" i="11"/>
  <c r="AY40" i="11"/>
  <c r="AW40" i="11"/>
  <c r="AU40" i="11"/>
  <c r="AS40" i="11"/>
  <c r="AQ40" i="11"/>
  <c r="AO40" i="11"/>
  <c r="AM40" i="11"/>
  <c r="AK40" i="11"/>
  <c r="AI40" i="11"/>
  <c r="AG40" i="11"/>
  <c r="AE40" i="11"/>
  <c r="AC40" i="11"/>
  <c r="BK39" i="11"/>
  <c r="BI39" i="11"/>
  <c r="BG39" i="11"/>
  <c r="BE39" i="11"/>
  <c r="BC39" i="11"/>
  <c r="BA39" i="11"/>
  <c r="AY39" i="11"/>
  <c r="AW39" i="11"/>
  <c r="AU39" i="11"/>
  <c r="AS39" i="11"/>
  <c r="AQ39" i="11"/>
  <c r="AO39" i="11"/>
  <c r="AM39" i="11"/>
  <c r="AK39" i="11"/>
  <c r="AI39" i="11"/>
  <c r="AG39" i="11"/>
  <c r="AE39" i="11"/>
  <c r="AC39" i="11"/>
  <c r="BK38" i="11"/>
  <c r="BI38" i="11"/>
  <c r="BG38" i="11"/>
  <c r="BE38" i="11"/>
  <c r="BC38" i="11"/>
  <c r="BA38" i="11"/>
  <c r="AY38" i="11"/>
  <c r="AW38" i="11"/>
  <c r="AU38" i="11"/>
  <c r="AS38" i="11"/>
  <c r="AQ38" i="11"/>
  <c r="AO38" i="11"/>
  <c r="AM38" i="11"/>
  <c r="AK38" i="11"/>
  <c r="AI38" i="11"/>
  <c r="AG38" i="11"/>
  <c r="AE38" i="11"/>
  <c r="AC38" i="11"/>
  <c r="BK37" i="11"/>
  <c r="BI37" i="11"/>
  <c r="BG37" i="11"/>
  <c r="BC37" i="11"/>
  <c r="BA37" i="11"/>
  <c r="AY37" i="11"/>
  <c r="AW37" i="11"/>
  <c r="AU37" i="11"/>
  <c r="AS37" i="11"/>
  <c r="AQ37" i="11"/>
  <c r="AO37" i="11"/>
  <c r="AM37" i="11"/>
  <c r="AK37" i="11"/>
  <c r="AI37" i="11"/>
  <c r="AG37" i="11"/>
  <c r="AE37" i="11"/>
  <c r="AC37" i="11"/>
  <c r="BK36" i="11"/>
  <c r="BI36" i="11"/>
  <c r="BG36" i="11"/>
  <c r="BE36" i="11"/>
  <c r="BC36" i="11"/>
  <c r="BA36" i="11"/>
  <c r="AY36" i="11"/>
  <c r="AW36" i="11"/>
  <c r="AU36" i="11"/>
  <c r="AS36" i="11"/>
  <c r="AQ36" i="11"/>
  <c r="AO36" i="11"/>
  <c r="AM36" i="11"/>
  <c r="AK36" i="11"/>
  <c r="AI36" i="11"/>
  <c r="AG36" i="11"/>
  <c r="AE36" i="11"/>
  <c r="AC36" i="11"/>
  <c r="BK35" i="11"/>
  <c r="BI35" i="11"/>
  <c r="BG35" i="11"/>
  <c r="BE35" i="11"/>
  <c r="BC35" i="11"/>
  <c r="BA35" i="11"/>
  <c r="AY35" i="11"/>
  <c r="AW35" i="11"/>
  <c r="AU35" i="11"/>
  <c r="AS35" i="11"/>
  <c r="AQ35" i="11"/>
  <c r="AO35" i="11"/>
  <c r="AM35" i="11"/>
  <c r="AK35" i="11"/>
  <c r="AI35" i="11"/>
  <c r="AG35" i="11"/>
  <c r="AE35" i="11"/>
  <c r="AC35" i="11"/>
  <c r="BK34" i="11"/>
  <c r="BI34" i="11"/>
  <c r="BG34" i="11"/>
  <c r="BE34" i="11"/>
  <c r="BC34" i="11"/>
  <c r="BA34" i="11"/>
  <c r="AY34" i="11"/>
  <c r="AW34" i="11"/>
  <c r="AU34" i="11"/>
  <c r="AS34" i="11"/>
  <c r="AQ34" i="11"/>
  <c r="AO34" i="11"/>
  <c r="AM34" i="11"/>
  <c r="AK34" i="11"/>
  <c r="AI34" i="11"/>
  <c r="AG34" i="11"/>
  <c r="AE34" i="11"/>
  <c r="AC34" i="11"/>
  <c r="BK33" i="11"/>
  <c r="BI33" i="11"/>
  <c r="BG33" i="11"/>
  <c r="BE33" i="11"/>
  <c r="BC33" i="11"/>
  <c r="BA33" i="11"/>
  <c r="AY33" i="11"/>
  <c r="AW33" i="11"/>
  <c r="AU33" i="11"/>
  <c r="AS33" i="11"/>
  <c r="AQ33" i="11"/>
  <c r="AO33" i="11"/>
  <c r="AM33" i="11"/>
  <c r="AK33" i="11"/>
  <c r="AI33" i="11"/>
  <c r="AG33" i="11"/>
  <c r="AE33" i="11"/>
  <c r="AC33" i="11"/>
  <c r="BK30" i="11"/>
  <c r="BI30" i="11"/>
  <c r="BG30" i="11"/>
  <c r="BE30" i="11"/>
  <c r="BC30" i="11"/>
  <c r="BA30" i="11"/>
  <c r="AY30" i="11"/>
  <c r="AW30" i="11"/>
  <c r="AU30" i="11"/>
  <c r="AS30" i="11"/>
  <c r="AQ30" i="11"/>
  <c r="AO30" i="11"/>
  <c r="AM30" i="11"/>
  <c r="AK30" i="11"/>
  <c r="AI30" i="11"/>
  <c r="AG30" i="11"/>
  <c r="AE30" i="11"/>
  <c r="AC30" i="11"/>
  <c r="BK29" i="11"/>
  <c r="BI29" i="11"/>
  <c r="BG29" i="11"/>
  <c r="BE29" i="11"/>
  <c r="BC29" i="11"/>
  <c r="BA29" i="11"/>
  <c r="AY29" i="11"/>
  <c r="AW29" i="11"/>
  <c r="AU29" i="11"/>
  <c r="AS29" i="11"/>
  <c r="AQ29" i="11"/>
  <c r="AO29" i="11"/>
  <c r="AM29" i="11"/>
  <c r="AK29" i="11"/>
  <c r="AI29" i="11"/>
  <c r="AG29" i="11"/>
  <c r="AE29" i="11"/>
  <c r="AC29" i="11"/>
  <c r="BK28" i="11"/>
  <c r="BI28" i="11"/>
  <c r="BG28" i="11"/>
  <c r="BE28" i="11"/>
  <c r="BC28" i="11"/>
  <c r="BA28" i="11"/>
  <c r="AY28" i="11"/>
  <c r="AW28" i="11"/>
  <c r="AU28" i="11"/>
  <c r="AS28" i="11"/>
  <c r="AQ28" i="11"/>
  <c r="AO28" i="11"/>
  <c r="AM28" i="11"/>
  <c r="AK28" i="11"/>
  <c r="AI28" i="11"/>
  <c r="AG28" i="11"/>
  <c r="AE28" i="11"/>
  <c r="AC28" i="11"/>
  <c r="BK27" i="11"/>
  <c r="BI27" i="11"/>
  <c r="BG27" i="11"/>
  <c r="BE27" i="11"/>
  <c r="BC27" i="11"/>
  <c r="BA27" i="11"/>
  <c r="AY27" i="11"/>
  <c r="AW27" i="11"/>
  <c r="AU27" i="11"/>
  <c r="AS27" i="11"/>
  <c r="AQ27" i="11"/>
  <c r="AO27" i="11"/>
  <c r="AM27" i="11"/>
  <c r="AK27" i="11"/>
  <c r="AI27" i="11"/>
  <c r="AG27" i="11"/>
  <c r="AE27" i="11"/>
  <c r="AC27" i="11"/>
  <c r="BK26" i="11"/>
  <c r="BI26" i="11"/>
  <c r="BG26" i="11"/>
  <c r="BE26" i="11"/>
  <c r="BC26" i="11"/>
  <c r="BA26" i="11"/>
  <c r="AY26" i="11"/>
  <c r="AW26" i="11"/>
  <c r="AU26" i="11"/>
  <c r="AS26" i="11"/>
  <c r="AQ26" i="11"/>
  <c r="AO26" i="11"/>
  <c r="AM26" i="11"/>
  <c r="AK26" i="11"/>
  <c r="AI26" i="11"/>
  <c r="AG26" i="11"/>
  <c r="AE26" i="11"/>
  <c r="AC26" i="11"/>
  <c r="BK18" i="11"/>
  <c r="BI18" i="11"/>
  <c r="BG18" i="11"/>
  <c r="BE18" i="11"/>
  <c r="BC18" i="11"/>
  <c r="BA18" i="11"/>
  <c r="AY18" i="11"/>
  <c r="AW18" i="11"/>
  <c r="AU18" i="11"/>
  <c r="AS18" i="11"/>
  <c r="AQ18" i="11"/>
  <c r="AO18" i="11"/>
  <c r="AM18" i="11"/>
  <c r="AK18" i="11"/>
  <c r="AI18" i="11"/>
  <c r="AG18" i="11"/>
  <c r="AE18" i="11"/>
  <c r="AC18" i="11"/>
  <c r="BK17" i="11"/>
  <c r="BI17" i="11"/>
  <c r="BG17" i="11"/>
  <c r="BE17" i="11"/>
  <c r="BC17" i="11"/>
  <c r="BA17" i="11"/>
  <c r="AY17" i="11"/>
  <c r="AW17" i="11"/>
  <c r="AU17" i="11"/>
  <c r="AS17" i="11"/>
  <c r="AQ17" i="11"/>
  <c r="AO17" i="11"/>
  <c r="AM17" i="11"/>
  <c r="AK17" i="11"/>
  <c r="AI17" i="11"/>
  <c r="AG17" i="11"/>
  <c r="AE17" i="11"/>
  <c r="AC17" i="11"/>
  <c r="BK16" i="11"/>
  <c r="BI16" i="11"/>
  <c r="BG16" i="11"/>
  <c r="BE16" i="11"/>
  <c r="BC16" i="11"/>
  <c r="BA16" i="11"/>
  <c r="AY16" i="11"/>
  <c r="AW16" i="11"/>
  <c r="AU16" i="11"/>
  <c r="AS16" i="11"/>
  <c r="AQ16" i="11"/>
  <c r="AO16" i="11"/>
  <c r="AM16" i="11"/>
  <c r="AK16" i="11"/>
  <c r="AI16" i="11"/>
  <c r="AG16" i="11"/>
  <c r="AE16" i="11"/>
  <c r="AC16" i="11"/>
  <c r="BK15" i="11"/>
  <c r="BI15" i="11"/>
  <c r="BG15" i="11"/>
  <c r="BG146" i="11" s="1"/>
  <c r="BE15" i="11"/>
  <c r="BC15" i="11"/>
  <c r="BA15" i="11"/>
  <c r="AY15" i="11"/>
  <c r="AW15" i="11"/>
  <c r="AU15" i="11"/>
  <c r="AS15" i="11"/>
  <c r="AQ15" i="11"/>
  <c r="AO15" i="11"/>
  <c r="AM15" i="11"/>
  <c r="AK15" i="11"/>
  <c r="AI15" i="11"/>
  <c r="AG15" i="11"/>
  <c r="AE15" i="11"/>
  <c r="AC15" i="11"/>
  <c r="BK14" i="11"/>
  <c r="BI14" i="11"/>
  <c r="BG14" i="11"/>
  <c r="BE14" i="11"/>
  <c r="BC14" i="11"/>
  <c r="BA14" i="11"/>
  <c r="AY14" i="11"/>
  <c r="AW14" i="11"/>
  <c r="AU14" i="11"/>
  <c r="AS14" i="11"/>
  <c r="AQ14" i="11"/>
  <c r="AO14" i="11"/>
  <c r="AM14" i="11"/>
  <c r="AK14" i="11"/>
  <c r="AI14" i="11"/>
  <c r="AG14" i="11"/>
  <c r="AE14" i="11"/>
  <c r="AC14" i="11"/>
  <c r="BK12" i="11"/>
  <c r="BI12" i="11"/>
  <c r="BG12" i="11"/>
  <c r="BE12" i="11"/>
  <c r="BC12" i="11"/>
  <c r="BA12" i="11"/>
  <c r="AY12" i="11"/>
  <c r="AW12" i="11"/>
  <c r="AU12" i="11"/>
  <c r="AS12" i="11"/>
  <c r="AQ12" i="11"/>
  <c r="AO12" i="11"/>
  <c r="AM12" i="11"/>
  <c r="AK12" i="11"/>
  <c r="AI12" i="11"/>
  <c r="AG12" i="11"/>
  <c r="AE12" i="11"/>
  <c r="AC12" i="11"/>
  <c r="BK11" i="11"/>
  <c r="BI11" i="11"/>
  <c r="BG11" i="11"/>
  <c r="BE11" i="11"/>
  <c r="BC11" i="11"/>
  <c r="BA11" i="11"/>
  <c r="AY11" i="11"/>
  <c r="AW11" i="11"/>
  <c r="AU11" i="11"/>
  <c r="AS11" i="11"/>
  <c r="AQ11" i="11"/>
  <c r="AO11" i="11"/>
  <c r="AM11" i="11"/>
  <c r="AK11" i="11"/>
  <c r="AI11" i="11"/>
  <c r="AG11" i="11"/>
  <c r="AE11" i="11"/>
  <c r="AC11" i="11"/>
  <c r="BK10" i="11"/>
  <c r="BI10" i="11"/>
  <c r="BG10" i="11"/>
  <c r="BE10" i="11"/>
  <c r="BC10" i="11"/>
  <c r="BA10" i="11"/>
  <c r="AY10" i="11"/>
  <c r="AW10" i="11"/>
  <c r="AU10" i="11"/>
  <c r="AS10" i="11"/>
  <c r="AQ10" i="11"/>
  <c r="AO10" i="11"/>
  <c r="AM10" i="11"/>
  <c r="AK10" i="11"/>
  <c r="AI10" i="11"/>
  <c r="AG10" i="11"/>
  <c r="AE10" i="11"/>
  <c r="AC10" i="11"/>
  <c r="BK9" i="11"/>
  <c r="BI9" i="11"/>
  <c r="BG9" i="11"/>
  <c r="BE9" i="11"/>
  <c r="BC9" i="11"/>
  <c r="BA9" i="11"/>
  <c r="AY9" i="11"/>
  <c r="AW9" i="11"/>
  <c r="AU9" i="11"/>
  <c r="AS9" i="11"/>
  <c r="AQ9" i="11"/>
  <c r="AO9" i="11"/>
  <c r="AM9" i="11"/>
  <c r="AK9" i="11"/>
  <c r="AI9" i="11"/>
  <c r="AG9" i="11"/>
  <c r="AE9" i="11"/>
  <c r="AC9" i="11"/>
  <c r="BK8" i="11"/>
  <c r="BI8" i="11"/>
  <c r="BG8" i="11"/>
  <c r="BE8" i="11"/>
  <c r="BC8" i="11"/>
  <c r="BA8" i="11"/>
  <c r="AY8" i="11"/>
  <c r="AW8" i="11"/>
  <c r="AU8" i="11"/>
  <c r="AS8" i="11"/>
  <c r="AQ8" i="11"/>
  <c r="AO8" i="11"/>
  <c r="AM8" i="11"/>
  <c r="AK8" i="11"/>
  <c r="AI8" i="11"/>
  <c r="AG8" i="11"/>
  <c r="AG146" i="11" s="1"/>
  <c r="AE8" i="11"/>
  <c r="AC8" i="11"/>
  <c r="BK7" i="11"/>
  <c r="BI7" i="11"/>
  <c r="BG7" i="11"/>
  <c r="BE7" i="11"/>
  <c r="BC7" i="11"/>
  <c r="BA7" i="11"/>
  <c r="AY7" i="11"/>
  <c r="AW7" i="11"/>
  <c r="AU7" i="11"/>
  <c r="AS7" i="11"/>
  <c r="AQ7" i="11"/>
  <c r="AO7" i="11"/>
  <c r="AM7" i="11"/>
  <c r="AK7" i="11"/>
  <c r="AI7" i="11"/>
  <c r="AG7" i="11"/>
  <c r="AE7" i="11"/>
  <c r="AC7" i="11"/>
  <c r="BK6" i="11"/>
  <c r="BI6" i="11"/>
  <c r="BG6" i="11"/>
  <c r="BE6" i="11"/>
  <c r="BC6" i="11"/>
  <c r="BA6" i="11"/>
  <c r="AY6" i="11"/>
  <c r="AW6" i="11"/>
  <c r="AU6" i="11"/>
  <c r="AS6" i="11"/>
  <c r="AQ6" i="11"/>
  <c r="AO6" i="11"/>
  <c r="AM6" i="11"/>
  <c r="AK6" i="11"/>
  <c r="AI6" i="11"/>
  <c r="AG6" i="11"/>
  <c r="AE6" i="11"/>
  <c r="AC6" i="11"/>
  <c r="BK5" i="11"/>
  <c r="BI5" i="11"/>
  <c r="BG5" i="11"/>
  <c r="BE5" i="11"/>
  <c r="BE147" i="11" s="1"/>
  <c r="BC5" i="11"/>
  <c r="BC146" i="11" s="1"/>
  <c r="BA5" i="11"/>
  <c r="AY5" i="11"/>
  <c r="AW5" i="11"/>
  <c r="AU5" i="11"/>
  <c r="AU150" i="11" s="1"/>
  <c r="AS5" i="11"/>
  <c r="AS149" i="11" s="1"/>
  <c r="AQ5" i="11"/>
  <c r="AQ149" i="11" s="1"/>
  <c r="AO5" i="11"/>
  <c r="AM5" i="11"/>
  <c r="AK5" i="11"/>
  <c r="AI5" i="11"/>
  <c r="AI150" i="11" s="1"/>
  <c r="AG5" i="11"/>
  <c r="AE5" i="11"/>
  <c r="AC5" i="11"/>
  <c r="BG2" i="11"/>
  <c r="BA2" i="11"/>
  <c r="BA150" i="11" s="1"/>
  <c r="AY2" i="11"/>
  <c r="AY149" i="11" s="1"/>
  <c r="AW2" i="11"/>
  <c r="AU2" i="11"/>
  <c r="AS2" i="11"/>
  <c r="AQ2" i="11"/>
  <c r="AQ150" i="11" s="1"/>
  <c r="AO2" i="11"/>
  <c r="AO150" i="11" s="1"/>
  <c r="AM2" i="11"/>
  <c r="AK2" i="11"/>
  <c r="AI2" i="11"/>
  <c r="AI149" i="11" s="1"/>
  <c r="AG2" i="11"/>
  <c r="AE2" i="11"/>
  <c r="AC2" i="11"/>
  <c r="H19" i="10"/>
  <c r="E19" i="10"/>
  <c r="D19" i="10"/>
  <c r="H18" i="10"/>
  <c r="H16" i="10"/>
  <c r="E16" i="10"/>
  <c r="D16" i="10"/>
  <c r="H15" i="10"/>
  <c r="E15" i="10"/>
  <c r="D15" i="10"/>
  <c r="BJ140" i="9"/>
  <c r="BH140" i="9"/>
  <c r="BF140" i="9"/>
  <c r="BD140" i="9"/>
  <c r="BB140" i="9"/>
  <c r="AX140" i="9"/>
  <c r="AV140" i="9"/>
  <c r="AT140" i="9"/>
  <c r="AR140" i="9"/>
  <c r="AP140" i="9"/>
  <c r="AN140" i="9"/>
  <c r="AL140" i="9"/>
  <c r="AJ140" i="9"/>
  <c r="AH140" i="9"/>
  <c r="AF140" i="9"/>
  <c r="AD140" i="9"/>
  <c r="BJ139" i="9"/>
  <c r="BH139" i="9"/>
  <c r="BF139" i="9"/>
  <c r="BD139" i="9"/>
  <c r="BB139" i="9"/>
  <c r="AX139" i="9"/>
  <c r="AV139" i="9"/>
  <c r="AT139" i="9"/>
  <c r="AS139" i="9"/>
  <c r="AR139" i="9"/>
  <c r="AP139" i="9"/>
  <c r="AN139" i="9"/>
  <c r="AL139" i="9"/>
  <c r="AJ139" i="9"/>
  <c r="AH139" i="9"/>
  <c r="AF139" i="9"/>
  <c r="AD139" i="9"/>
  <c r="BT138" i="9"/>
  <c r="BS138" i="9"/>
  <c r="BR138" i="9"/>
  <c r="BQ138" i="9"/>
  <c r="BO138" i="9"/>
  <c r="BL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L138" i="9"/>
  <c r="BT137" i="9"/>
  <c r="BS137" i="9"/>
  <c r="BR137" i="9"/>
  <c r="BQ137" i="9"/>
  <c r="BP137" i="9"/>
  <c r="BO137" i="9"/>
  <c r="BL137" i="9"/>
  <c r="BJ137" i="9"/>
  <c r="BH137" i="9"/>
  <c r="BF137" i="9"/>
  <c r="BD137" i="9"/>
  <c r="BB137" i="9"/>
  <c r="AX137" i="9"/>
  <c r="AV137" i="9"/>
  <c r="AT137" i="9"/>
  <c r="AR137" i="9"/>
  <c r="AP137" i="9"/>
  <c r="AN137" i="9"/>
  <c r="AL137" i="9"/>
  <c r="AJ137" i="9"/>
  <c r="AH137" i="9"/>
  <c r="AF137" i="9"/>
  <c r="AD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J137" i="9"/>
  <c r="I137" i="9"/>
  <c r="H137" i="9"/>
  <c r="BT136" i="9"/>
  <c r="BS136" i="9"/>
  <c r="BR136" i="9"/>
  <c r="BQ136" i="9"/>
  <c r="BO136" i="9"/>
  <c r="BL136" i="9"/>
  <c r="BJ136" i="9"/>
  <c r="BH136" i="9"/>
  <c r="BF136" i="9"/>
  <c r="BD136" i="9"/>
  <c r="BB136" i="9"/>
  <c r="AX136" i="9"/>
  <c r="AV136" i="9"/>
  <c r="AT136" i="9"/>
  <c r="AR136" i="9"/>
  <c r="AP136" i="9"/>
  <c r="AN136" i="9"/>
  <c r="AL136" i="9"/>
  <c r="AJ136" i="9"/>
  <c r="AH136" i="9"/>
  <c r="AG136" i="9"/>
  <c r="AF136" i="9"/>
  <c r="AD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L136" i="9"/>
  <c r="J136" i="9"/>
  <c r="I136" i="9"/>
  <c r="H136" i="9"/>
  <c r="BT135" i="9"/>
  <c r="BS135" i="9"/>
  <c r="BR135" i="9"/>
  <c r="BQ135" i="9"/>
  <c r="BO135" i="9"/>
  <c r="BL135" i="9"/>
  <c r="BJ135" i="9"/>
  <c r="BH135" i="9"/>
  <c r="BG135" i="9"/>
  <c r="BF135" i="9"/>
  <c r="BE135" i="9"/>
  <c r="BD135" i="9"/>
  <c r="BB135" i="9"/>
  <c r="AX135" i="9"/>
  <c r="AV135" i="9"/>
  <c r="AT135" i="9"/>
  <c r="AR135" i="9"/>
  <c r="AP135" i="9"/>
  <c r="AN135" i="9"/>
  <c r="AL135" i="9"/>
  <c r="AJ135" i="9"/>
  <c r="AH135" i="9"/>
  <c r="AF135" i="9"/>
  <c r="AD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L135" i="9"/>
  <c r="J135" i="9"/>
  <c r="I135" i="9"/>
  <c r="H135" i="9"/>
  <c r="AY125" i="9"/>
  <c r="AU125" i="9"/>
  <c r="AQ125" i="9"/>
  <c r="AM125" i="9"/>
  <c r="AK125" i="9"/>
  <c r="AI125" i="9"/>
  <c r="AG125" i="9"/>
  <c r="AE125" i="9"/>
  <c r="AC125" i="9"/>
  <c r="BG121" i="9"/>
  <c r="AY121" i="9"/>
  <c r="AU121" i="9"/>
  <c r="AQ121" i="9"/>
  <c r="AO121" i="9"/>
  <c r="AM121" i="9"/>
  <c r="AK121" i="9"/>
  <c r="AI121" i="9"/>
  <c r="AG121" i="9"/>
  <c r="AE121" i="9"/>
  <c r="AC121" i="9"/>
  <c r="AY120" i="9"/>
  <c r="AU120" i="9"/>
  <c r="AQ120" i="9"/>
  <c r="AM120" i="9"/>
  <c r="AK120" i="9"/>
  <c r="AI120" i="9"/>
  <c r="AG120" i="9"/>
  <c r="AE120" i="9"/>
  <c r="AC120" i="9"/>
  <c r="AY119" i="9"/>
  <c r="AU119" i="9"/>
  <c r="AQ119" i="9"/>
  <c r="AM119" i="9"/>
  <c r="AK119" i="9"/>
  <c r="AI119" i="9"/>
  <c r="AG119" i="9"/>
  <c r="AE119" i="9"/>
  <c r="AC119" i="9"/>
  <c r="AY118" i="9"/>
  <c r="AU118" i="9"/>
  <c r="AQ118" i="9"/>
  <c r="AM118" i="9"/>
  <c r="AK118" i="9"/>
  <c r="AI118" i="9"/>
  <c r="AG118" i="9"/>
  <c r="AE118" i="9"/>
  <c r="AC118" i="9"/>
  <c r="AU116" i="9"/>
  <c r="AO116" i="9"/>
  <c r="AM116" i="9"/>
  <c r="AG116" i="9"/>
  <c r="AE116" i="9"/>
  <c r="AC116" i="9"/>
  <c r="AY115" i="9"/>
  <c r="AU115" i="9"/>
  <c r="AK115" i="9"/>
  <c r="AI115" i="9"/>
  <c r="AG115" i="9"/>
  <c r="AE115" i="9"/>
  <c r="AC115" i="9"/>
  <c r="AO111" i="9"/>
  <c r="AM111" i="9"/>
  <c r="AG111" i="9"/>
  <c r="AE111" i="9"/>
  <c r="AC111" i="9"/>
  <c r="BG110" i="9"/>
  <c r="AY110" i="9"/>
  <c r="AU110" i="9"/>
  <c r="AQ110" i="9"/>
  <c r="AO110" i="9"/>
  <c r="AM110" i="9"/>
  <c r="AK110" i="9"/>
  <c r="AI110" i="9"/>
  <c r="AG110" i="9"/>
  <c r="AE110" i="9"/>
  <c r="AC110" i="9"/>
  <c r="BG108" i="9"/>
  <c r="AY108" i="9"/>
  <c r="AU108" i="9"/>
  <c r="AQ108" i="9"/>
  <c r="AO108" i="9"/>
  <c r="AM108" i="9"/>
  <c r="AK108" i="9"/>
  <c r="AI108" i="9"/>
  <c r="AG108" i="9"/>
  <c r="AE108" i="9"/>
  <c r="AC108" i="9"/>
  <c r="BK106" i="9"/>
  <c r="BI106" i="9"/>
  <c r="AW106" i="9"/>
  <c r="AY105" i="9"/>
  <c r="AU105" i="9"/>
  <c r="AQ105" i="9"/>
  <c r="AM105" i="9"/>
  <c r="AK105" i="9"/>
  <c r="AI105" i="9"/>
  <c r="AG105" i="9"/>
  <c r="AE105" i="9"/>
  <c r="AC105" i="9"/>
  <c r="AY104" i="9"/>
  <c r="AU104" i="9"/>
  <c r="AQ104" i="9"/>
  <c r="AM104" i="9"/>
  <c r="AK104" i="9"/>
  <c r="AI104" i="9"/>
  <c r="AG104" i="9"/>
  <c r="AE104" i="9"/>
  <c r="AC104" i="9"/>
  <c r="AY103" i="9"/>
  <c r="AU103" i="9"/>
  <c r="AQ103" i="9"/>
  <c r="AM103" i="9"/>
  <c r="AK103" i="9"/>
  <c r="AI103" i="9"/>
  <c r="AG103" i="9"/>
  <c r="AE103" i="9"/>
  <c r="AC103" i="9"/>
  <c r="AY102" i="9"/>
  <c r="AU102" i="9"/>
  <c r="AQ102" i="9"/>
  <c r="AM102" i="9"/>
  <c r="AK102" i="9"/>
  <c r="AI102" i="9"/>
  <c r="AG102" i="9"/>
  <c r="AE102" i="9"/>
  <c r="AC102" i="9"/>
  <c r="AY101" i="9"/>
  <c r="AU101" i="9"/>
  <c r="AQ101" i="9"/>
  <c r="AM101" i="9"/>
  <c r="AK101" i="9"/>
  <c r="AI101" i="9"/>
  <c r="AG101" i="9"/>
  <c r="AE101" i="9"/>
  <c r="AC101" i="9"/>
  <c r="AY100" i="9"/>
  <c r="AU100" i="9"/>
  <c r="AQ100" i="9"/>
  <c r="AO100" i="9"/>
  <c r="AM100" i="9"/>
  <c r="AK100" i="9"/>
  <c r="AI100" i="9"/>
  <c r="AG100" i="9"/>
  <c r="AE100" i="9"/>
  <c r="AC100" i="9"/>
  <c r="AY98" i="9"/>
  <c r="AU98" i="9"/>
  <c r="AQ98" i="9"/>
  <c r="AM98" i="9"/>
  <c r="AK98" i="9"/>
  <c r="AI98" i="9"/>
  <c r="AG98" i="9"/>
  <c r="AE98" i="9"/>
  <c r="AC98" i="9"/>
  <c r="AY97" i="9"/>
  <c r="AU97" i="9"/>
  <c r="AQ97" i="9"/>
  <c r="AO97" i="9"/>
  <c r="AM97" i="9"/>
  <c r="AK97" i="9"/>
  <c r="AI97" i="9"/>
  <c r="AG97" i="9"/>
  <c r="AE97" i="9"/>
  <c r="AC97" i="9"/>
  <c r="AY96" i="9"/>
  <c r="AU96" i="9"/>
  <c r="AQ96" i="9"/>
  <c r="AO96" i="9"/>
  <c r="AM96" i="9"/>
  <c r="AK96" i="9"/>
  <c r="AI96" i="9"/>
  <c r="AG96" i="9"/>
  <c r="AE96" i="9"/>
  <c r="AC96" i="9"/>
  <c r="AY94" i="9"/>
  <c r="AU94" i="9"/>
  <c r="AQ94" i="9"/>
  <c r="AO94" i="9"/>
  <c r="AM94" i="9"/>
  <c r="AK94" i="9"/>
  <c r="AI94" i="9"/>
  <c r="AG94" i="9"/>
  <c r="AE94" i="9"/>
  <c r="AC94" i="9"/>
  <c r="BK93" i="9"/>
  <c r="BI93" i="9"/>
  <c r="AY93" i="9"/>
  <c r="AW93" i="9"/>
  <c r="AU93" i="9"/>
  <c r="AQ93" i="9"/>
  <c r="AO93" i="9"/>
  <c r="AM93" i="9"/>
  <c r="AK93" i="9"/>
  <c r="AI93" i="9"/>
  <c r="AG93" i="9"/>
  <c r="AE93" i="9"/>
  <c r="AC93" i="9"/>
  <c r="BK92" i="9"/>
  <c r="BI92" i="9"/>
  <c r="AW92" i="9"/>
  <c r="AU92" i="9"/>
  <c r="AQ92" i="9"/>
  <c r="AO92" i="9"/>
  <c r="AM92" i="9"/>
  <c r="AK92" i="9"/>
  <c r="AI92" i="9"/>
  <c r="AG92" i="9"/>
  <c r="AE92" i="9"/>
  <c r="AC92" i="9"/>
  <c r="BK91" i="9"/>
  <c r="BI91" i="9"/>
  <c r="BI137" i="9" s="1"/>
  <c r="AW91" i="9"/>
  <c r="AU91" i="9"/>
  <c r="AQ91" i="9"/>
  <c r="AO91" i="9"/>
  <c r="AM91" i="9"/>
  <c r="AK91" i="9"/>
  <c r="AI91" i="9"/>
  <c r="AG91" i="9"/>
  <c r="AE91" i="9"/>
  <c r="AC91" i="9"/>
  <c r="BK90" i="9"/>
  <c r="BI90" i="9"/>
  <c r="AY90" i="9"/>
  <c r="AW90" i="9"/>
  <c r="AU90" i="9"/>
  <c r="AQ90" i="9"/>
  <c r="AO90" i="9"/>
  <c r="AM90" i="9"/>
  <c r="AK90" i="9"/>
  <c r="AI90" i="9"/>
  <c r="AG90" i="9"/>
  <c r="AE90" i="9"/>
  <c r="AC90" i="9"/>
  <c r="BK89" i="9"/>
  <c r="BI89" i="9"/>
  <c r="AW89" i="9"/>
  <c r="AU89" i="9"/>
  <c r="AQ89" i="9"/>
  <c r="AO89" i="9"/>
  <c r="AM89" i="9"/>
  <c r="AK89" i="9"/>
  <c r="AI89" i="9"/>
  <c r="AG89" i="9"/>
  <c r="AE89" i="9"/>
  <c r="AC89" i="9"/>
  <c r="BK88" i="9"/>
  <c r="BI88" i="9"/>
  <c r="AY88" i="9"/>
  <c r="AW88" i="9"/>
  <c r="AU88" i="9"/>
  <c r="AQ88" i="9"/>
  <c r="AM88" i="9"/>
  <c r="AK88" i="9"/>
  <c r="AI88" i="9"/>
  <c r="AG88" i="9"/>
  <c r="AE88" i="9"/>
  <c r="AC88" i="9"/>
  <c r="BK87" i="9"/>
  <c r="BI87" i="9"/>
  <c r="AW87" i="9"/>
  <c r="AU87" i="9"/>
  <c r="AQ87" i="9"/>
  <c r="AM87" i="9"/>
  <c r="AK87" i="9"/>
  <c r="AI87" i="9"/>
  <c r="AG87" i="9"/>
  <c r="AE87" i="9"/>
  <c r="AC87" i="9"/>
  <c r="BK86" i="9"/>
  <c r="BK140" i="9" s="1"/>
  <c r="BI86" i="9"/>
  <c r="AW86" i="9"/>
  <c r="AU86" i="9"/>
  <c r="AQ86" i="9"/>
  <c r="AM86" i="9"/>
  <c r="AK86" i="9"/>
  <c r="AI86" i="9"/>
  <c r="AG86" i="9"/>
  <c r="AE86" i="9"/>
  <c r="AC86" i="9"/>
  <c r="BK85" i="9"/>
  <c r="BI85" i="9"/>
  <c r="AY85" i="9"/>
  <c r="AW85" i="9"/>
  <c r="AU85" i="9"/>
  <c r="AQ85" i="9"/>
  <c r="AM85" i="9"/>
  <c r="AK85" i="9"/>
  <c r="AI85" i="9"/>
  <c r="AG85" i="9"/>
  <c r="AE85" i="9"/>
  <c r="AC85" i="9"/>
  <c r="BG84" i="9"/>
  <c r="AY84" i="9"/>
  <c r="AU84" i="9"/>
  <c r="AQ84" i="9"/>
  <c r="AO84" i="9"/>
  <c r="AM84" i="9"/>
  <c r="AK84" i="9"/>
  <c r="AI84" i="9"/>
  <c r="AG84" i="9"/>
  <c r="AE84" i="9"/>
  <c r="AC84" i="9"/>
  <c r="AY67" i="9"/>
  <c r="AU67" i="9"/>
  <c r="AQ67" i="9"/>
  <c r="AO67" i="9"/>
  <c r="AM67" i="9"/>
  <c r="AM140" i="9" s="1"/>
  <c r="AK67" i="9"/>
  <c r="AI67" i="9"/>
  <c r="AG67" i="9"/>
  <c r="AE67" i="9"/>
  <c r="AC67" i="9"/>
  <c r="BG66" i="9"/>
  <c r="AY66" i="9"/>
  <c r="AU66" i="9"/>
  <c r="AQ66" i="9"/>
  <c r="AO66" i="9"/>
  <c r="AM66" i="9"/>
  <c r="AK66" i="9"/>
  <c r="AI66" i="9"/>
  <c r="AG66" i="9"/>
  <c r="AE66" i="9"/>
  <c r="AC66" i="9"/>
  <c r="BG65" i="9"/>
  <c r="AY65" i="9"/>
  <c r="AU65" i="9"/>
  <c r="AQ65" i="9"/>
  <c r="AO65" i="9"/>
  <c r="AM65" i="9"/>
  <c r="AK65" i="9"/>
  <c r="AI65" i="9"/>
  <c r="AG65" i="9"/>
  <c r="AE65" i="9"/>
  <c r="AC65" i="9"/>
  <c r="BG64" i="9"/>
  <c r="AY64" i="9"/>
  <c r="AU64" i="9"/>
  <c r="AQ64" i="9"/>
  <c r="AO64" i="9"/>
  <c r="AM64" i="9"/>
  <c r="AK64" i="9"/>
  <c r="AI64" i="9"/>
  <c r="AG64" i="9"/>
  <c r="AE64" i="9"/>
  <c r="AC64" i="9"/>
  <c r="BG63" i="9"/>
  <c r="AY63" i="9"/>
  <c r="AU63" i="9"/>
  <c r="AQ63" i="9"/>
  <c r="AO63" i="9"/>
  <c r="AM63" i="9"/>
  <c r="AK63" i="9"/>
  <c r="AI63" i="9"/>
  <c r="AG63" i="9"/>
  <c r="AE63" i="9"/>
  <c r="AC63" i="9"/>
  <c r="BG62" i="9"/>
  <c r="AY62" i="9"/>
  <c r="AU62" i="9"/>
  <c r="AQ62" i="9"/>
  <c r="AO62" i="9"/>
  <c r="AM62" i="9"/>
  <c r="AK62" i="9"/>
  <c r="AI62" i="9"/>
  <c r="AG62" i="9"/>
  <c r="AE62" i="9"/>
  <c r="AC62" i="9"/>
  <c r="BG61" i="9"/>
  <c r="AY61" i="9"/>
  <c r="AU61" i="9"/>
  <c r="AQ61" i="9"/>
  <c r="AQ137" i="9" s="1"/>
  <c r="AO61" i="9"/>
  <c r="AM61" i="9"/>
  <c r="AK61" i="9"/>
  <c r="AI61" i="9"/>
  <c r="AG61" i="9"/>
  <c r="AE61" i="9"/>
  <c r="AC61" i="9"/>
  <c r="BG60" i="9"/>
  <c r="AY60" i="9"/>
  <c r="AU60" i="9"/>
  <c r="AQ60" i="9"/>
  <c r="AO60" i="9"/>
  <c r="AM60" i="9"/>
  <c r="AK60" i="9"/>
  <c r="AI60" i="9"/>
  <c r="AG60" i="9"/>
  <c r="AE60" i="9"/>
  <c r="AC60" i="9"/>
  <c r="BG59" i="9"/>
  <c r="AY59" i="9"/>
  <c r="AU59" i="9"/>
  <c r="AQ59" i="9"/>
  <c r="AO59" i="9"/>
  <c r="AM59" i="9"/>
  <c r="AK59" i="9"/>
  <c r="AI59" i="9"/>
  <c r="AG59" i="9"/>
  <c r="AE59" i="9"/>
  <c r="AC59" i="9"/>
  <c r="BG58" i="9"/>
  <c r="AY58" i="9"/>
  <c r="AU58" i="9"/>
  <c r="AQ58" i="9"/>
  <c r="AO58" i="9"/>
  <c r="AM58" i="9"/>
  <c r="AK58" i="9"/>
  <c r="AI58" i="9"/>
  <c r="AG58" i="9"/>
  <c r="AE58" i="9"/>
  <c r="AC58" i="9"/>
  <c r="BG57" i="9"/>
  <c r="BG140" i="9" s="1"/>
  <c r="BE57" i="9"/>
  <c r="BC57" i="9"/>
  <c r="AY57" i="9"/>
  <c r="AU57" i="9"/>
  <c r="AS57" i="9"/>
  <c r="AQ57" i="9"/>
  <c r="AO57" i="9"/>
  <c r="AM57" i="9"/>
  <c r="AK57" i="9"/>
  <c r="AI57" i="9"/>
  <c r="AG57" i="9"/>
  <c r="AE57" i="9"/>
  <c r="AC57" i="9"/>
  <c r="BG55" i="9"/>
  <c r="BE55" i="9"/>
  <c r="BE136" i="9" s="1"/>
  <c r="BC55" i="9"/>
  <c r="BC136" i="9" s="1"/>
  <c r="AY55" i="9"/>
  <c r="AU55" i="9"/>
  <c r="AS55" i="9"/>
  <c r="AQ55" i="9"/>
  <c r="AO55" i="9"/>
  <c r="AM55" i="9"/>
  <c r="AK55" i="9"/>
  <c r="AI55" i="9"/>
  <c r="AG55" i="9"/>
  <c r="AE55" i="9"/>
  <c r="AC55" i="9"/>
  <c r="BG54" i="9"/>
  <c r="BE54" i="9"/>
  <c r="BC54" i="9"/>
  <c r="AY54" i="9"/>
  <c r="AU54" i="9"/>
  <c r="AS54" i="9"/>
  <c r="AQ54" i="9"/>
  <c r="AO54" i="9"/>
  <c r="AM54" i="9"/>
  <c r="AK54" i="9"/>
  <c r="AI54" i="9"/>
  <c r="AG54" i="9"/>
  <c r="AE54" i="9"/>
  <c r="AC54" i="9"/>
  <c r="BK53" i="9"/>
  <c r="BK136" i="9" s="1"/>
  <c r="BI53" i="9"/>
  <c r="BG53" i="9"/>
  <c r="BE53" i="9"/>
  <c r="BC53" i="9"/>
  <c r="BC139" i="9" s="1"/>
  <c r="AY53" i="9"/>
  <c r="AU53" i="9"/>
  <c r="AS53" i="9"/>
  <c r="AS140" i="9" s="1"/>
  <c r="AQ53" i="9"/>
  <c r="AO53" i="9"/>
  <c r="AM53" i="9"/>
  <c r="AK53" i="9"/>
  <c r="AI53" i="9"/>
  <c r="AG53" i="9"/>
  <c r="AE53" i="9"/>
  <c r="AC53" i="9"/>
  <c r="BG51" i="9"/>
  <c r="BE51" i="9"/>
  <c r="BE140" i="9" s="1"/>
  <c r="BC51" i="9"/>
  <c r="BC135" i="9" s="1"/>
  <c r="AY51" i="9"/>
  <c r="AU51" i="9"/>
  <c r="AS51" i="9"/>
  <c r="AQ51" i="9"/>
  <c r="AO51" i="9"/>
  <c r="AM51" i="9"/>
  <c r="AK51" i="9"/>
  <c r="AI51" i="9"/>
  <c r="AG51" i="9"/>
  <c r="AE51" i="9"/>
  <c r="AC51" i="9"/>
  <c r="BG50" i="9"/>
  <c r="BG139" i="9" s="1"/>
  <c r="AY50" i="9"/>
  <c r="AU50" i="9"/>
  <c r="AQ50" i="9"/>
  <c r="AO50" i="9"/>
  <c r="AO136" i="9" s="1"/>
  <c r="AM50" i="9"/>
  <c r="AK50" i="9"/>
  <c r="AI50" i="9"/>
  <c r="AG50" i="9"/>
  <c r="AE50" i="9"/>
  <c r="AC50" i="9"/>
  <c r="AY49" i="9"/>
  <c r="AU49" i="9"/>
  <c r="AQ49" i="9"/>
  <c r="AM49" i="9"/>
  <c r="AK49" i="9"/>
  <c r="AI49" i="9"/>
  <c r="AG49" i="9"/>
  <c r="AE49" i="9"/>
  <c r="AC49" i="9"/>
  <c r="AY48" i="9"/>
  <c r="AU48" i="9"/>
  <c r="AQ48" i="9"/>
  <c r="AM48" i="9"/>
  <c r="AK48" i="9"/>
  <c r="AI48" i="9"/>
  <c r="AG48" i="9"/>
  <c r="AE48" i="9"/>
  <c r="AC48" i="9"/>
  <c r="AY41" i="9"/>
  <c r="AU41" i="9"/>
  <c r="AQ41" i="9"/>
  <c r="AM41" i="9"/>
  <c r="AK41" i="9"/>
  <c r="AI41" i="9"/>
  <c r="AG41" i="9"/>
  <c r="AE41" i="9"/>
  <c r="AC41" i="9"/>
  <c r="AY40" i="9"/>
  <c r="AU40" i="9"/>
  <c r="AQ40" i="9"/>
  <c r="AM40" i="9"/>
  <c r="AM139" i="9" s="1"/>
  <c r="AK40" i="9"/>
  <c r="AI40" i="9"/>
  <c r="AG40" i="9"/>
  <c r="AE40" i="9"/>
  <c r="AE136" i="9" s="1"/>
  <c r="AC40" i="9"/>
  <c r="AY39" i="9"/>
  <c r="AU39" i="9"/>
  <c r="AQ39" i="9"/>
  <c r="AM39" i="9"/>
  <c r="AK39" i="9"/>
  <c r="AI39" i="9"/>
  <c r="AG39" i="9"/>
  <c r="AE39" i="9"/>
  <c r="AC39" i="9"/>
  <c r="AY38" i="9"/>
  <c r="AU38" i="9"/>
  <c r="AQ38" i="9"/>
  <c r="AM38" i="9"/>
  <c r="AK38" i="9"/>
  <c r="AI38" i="9"/>
  <c r="AG38" i="9"/>
  <c r="AE38" i="9"/>
  <c r="AC38" i="9"/>
  <c r="AY37" i="9"/>
  <c r="AY136" i="9" s="1"/>
  <c r="AU37" i="9"/>
  <c r="AQ37" i="9"/>
  <c r="AM37" i="9"/>
  <c r="AK37" i="9"/>
  <c r="AI37" i="9"/>
  <c r="AG37" i="9"/>
  <c r="AE37" i="9"/>
  <c r="AC37" i="9"/>
  <c r="AY36" i="9"/>
  <c r="AU36" i="9"/>
  <c r="AQ36" i="9"/>
  <c r="AM36" i="9"/>
  <c r="AK36" i="9"/>
  <c r="AK136" i="9" s="1"/>
  <c r="AI36" i="9"/>
  <c r="AG36" i="9"/>
  <c r="AE36" i="9"/>
  <c r="AC36" i="9"/>
  <c r="AY35" i="9"/>
  <c r="AU35" i="9"/>
  <c r="AQ35" i="9"/>
  <c r="AM35" i="9"/>
  <c r="AK35" i="9"/>
  <c r="AI35" i="9"/>
  <c r="AG35" i="9"/>
  <c r="AE35" i="9"/>
  <c r="AC35" i="9"/>
  <c r="E19" i="8"/>
  <c r="D19" i="8"/>
  <c r="E17" i="8"/>
  <c r="D17" i="8"/>
  <c r="E16" i="8"/>
  <c r="D16" i="8"/>
  <c r="BJ240" i="7"/>
  <c r="BF240" i="7"/>
  <c r="BD240" i="7"/>
  <c r="BB240" i="7"/>
  <c r="AZ240" i="7"/>
  <c r="AX240" i="7"/>
  <c r="AV240" i="7"/>
  <c r="AT240" i="7"/>
  <c r="AR240" i="7"/>
  <c r="AP240" i="7"/>
  <c r="AN240" i="7"/>
  <c r="AL240" i="7"/>
  <c r="AJ240" i="7"/>
  <c r="AH240" i="7"/>
  <c r="AF240" i="7"/>
  <c r="AD240" i="7"/>
  <c r="AB240" i="7"/>
  <c r="BJ239" i="7"/>
  <c r="BI239" i="7"/>
  <c r="BH239" i="7"/>
  <c r="BF239" i="7"/>
  <c r="BD239" i="7"/>
  <c r="BB239" i="7"/>
  <c r="AZ239" i="7"/>
  <c r="AX239" i="7"/>
  <c r="AV239" i="7"/>
  <c r="AT239" i="7"/>
  <c r="AR239" i="7"/>
  <c r="AP239" i="7"/>
  <c r="AN239" i="7"/>
  <c r="AL239" i="7"/>
  <c r="AJ239" i="7"/>
  <c r="AH239" i="7"/>
  <c r="AF239" i="7"/>
  <c r="AD239" i="7"/>
  <c r="AB239" i="7"/>
  <c r="BT238" i="7"/>
  <c r="BS238" i="7"/>
  <c r="BR238" i="7"/>
  <c r="BQ238" i="7"/>
  <c r="BO238" i="7"/>
  <c r="BN238" i="7"/>
  <c r="BM238" i="7"/>
  <c r="BL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BT237" i="7"/>
  <c r="BS237" i="7"/>
  <c r="BR237" i="7"/>
  <c r="BQ237" i="7"/>
  <c r="BP237" i="7"/>
  <c r="BO237" i="7"/>
  <c r="BN237" i="7"/>
  <c r="BM237" i="7"/>
  <c r="BL237" i="7"/>
  <c r="BJ237" i="7"/>
  <c r="BI237" i="7"/>
  <c r="BH237" i="7"/>
  <c r="BF237" i="7"/>
  <c r="BD237" i="7"/>
  <c r="BB237" i="7"/>
  <c r="AZ237" i="7"/>
  <c r="AX237" i="7"/>
  <c r="AV237" i="7"/>
  <c r="AT237" i="7"/>
  <c r="AR237" i="7"/>
  <c r="AP237" i="7"/>
  <c r="AN237" i="7"/>
  <c r="AL237" i="7"/>
  <c r="AJ237" i="7"/>
  <c r="AH237" i="7"/>
  <c r="AF237" i="7"/>
  <c r="AD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O237" i="7"/>
  <c r="N237" i="7"/>
  <c r="M237" i="7"/>
  <c r="L237" i="7"/>
  <c r="K237" i="7"/>
  <c r="I237" i="7"/>
  <c r="H237" i="7"/>
  <c r="BT236" i="7"/>
  <c r="BS236" i="7"/>
  <c r="BR236" i="7"/>
  <c r="BQ236" i="7"/>
  <c r="BO236" i="7"/>
  <c r="BN236" i="7"/>
  <c r="BM236" i="7"/>
  <c r="BL236" i="7"/>
  <c r="BJ236" i="7"/>
  <c r="BI236" i="7"/>
  <c r="BH236" i="7"/>
  <c r="BF236" i="7"/>
  <c r="BD236" i="7"/>
  <c r="BB236" i="7"/>
  <c r="AZ236" i="7"/>
  <c r="AX236" i="7"/>
  <c r="AV236" i="7"/>
  <c r="AT236" i="7"/>
  <c r="AR236" i="7"/>
  <c r="AP236" i="7"/>
  <c r="AN236" i="7"/>
  <c r="AL236" i="7"/>
  <c r="AJ236" i="7"/>
  <c r="AH236" i="7"/>
  <c r="AF236" i="7"/>
  <c r="AD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L236" i="7"/>
  <c r="I236" i="7"/>
  <c r="H236" i="7"/>
  <c r="BT235" i="7"/>
  <c r="BS235" i="7"/>
  <c r="BR235" i="7"/>
  <c r="BQ235" i="7"/>
  <c r="BO235" i="7"/>
  <c r="BN235" i="7"/>
  <c r="BM235" i="7"/>
  <c r="BL235" i="7"/>
  <c r="BJ235" i="7"/>
  <c r="BH235" i="7"/>
  <c r="BF235" i="7"/>
  <c r="BD235" i="7"/>
  <c r="BB235" i="7"/>
  <c r="AZ235" i="7"/>
  <c r="AX235" i="7"/>
  <c r="AV235" i="7"/>
  <c r="AT235" i="7"/>
  <c r="AR235" i="7"/>
  <c r="AP235" i="7"/>
  <c r="AN235" i="7"/>
  <c r="AL235" i="7"/>
  <c r="AJ235" i="7"/>
  <c r="AH235" i="7"/>
  <c r="AF235" i="7"/>
  <c r="AD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L235" i="7"/>
  <c r="I235" i="7"/>
  <c r="H235" i="7"/>
  <c r="BC233" i="7"/>
  <c r="BA233" i="7"/>
  <c r="AY233" i="7"/>
  <c r="AO233" i="7"/>
  <c r="AG233" i="7"/>
  <c r="AE233" i="7"/>
  <c r="AC233" i="7"/>
  <c r="BE232" i="7"/>
  <c r="BC232" i="7"/>
  <c r="BA232" i="7"/>
  <c r="AY232" i="7"/>
  <c r="AQ232" i="7"/>
  <c r="AO232" i="7"/>
  <c r="AM232" i="7"/>
  <c r="AG232" i="7"/>
  <c r="BE231" i="7"/>
  <c r="BC231" i="7"/>
  <c r="BA231" i="7"/>
  <c r="AY231" i="7"/>
  <c r="AS231" i="7"/>
  <c r="AO231" i="7"/>
  <c r="AM231" i="7"/>
  <c r="AK231" i="7"/>
  <c r="AI231" i="7"/>
  <c r="AG231" i="7"/>
  <c r="AE231" i="7"/>
  <c r="AC231" i="7"/>
  <c r="BE230" i="7"/>
  <c r="BC230" i="7"/>
  <c r="BA230" i="7"/>
  <c r="AY230" i="7"/>
  <c r="AO230" i="7"/>
  <c r="AM230" i="7"/>
  <c r="AK230" i="7"/>
  <c r="AI230" i="7"/>
  <c r="AG230" i="7"/>
  <c r="AE230" i="7"/>
  <c r="AC230" i="7"/>
  <c r="BC229" i="7"/>
  <c r="BA229" i="7"/>
  <c r="AY229" i="7"/>
  <c r="AO229" i="7"/>
  <c r="AM229" i="7"/>
  <c r="AK229" i="7"/>
  <c r="AI229" i="7"/>
  <c r="AG229" i="7"/>
  <c r="BE227" i="7"/>
  <c r="BC227" i="7"/>
  <c r="BA227" i="7"/>
  <c r="AY227" i="7"/>
  <c r="AO227" i="7"/>
  <c r="AM227" i="7"/>
  <c r="AG227" i="7"/>
  <c r="AE227" i="7"/>
  <c r="AC227" i="7"/>
  <c r="BE226" i="7"/>
  <c r="BA226" i="7"/>
  <c r="AY226" i="7"/>
  <c r="AO226" i="7"/>
  <c r="AM226" i="7"/>
  <c r="AG226" i="7"/>
  <c r="AE226" i="7"/>
  <c r="AC226" i="7"/>
  <c r="BE224" i="7"/>
  <c r="BC224" i="7"/>
  <c r="BA224" i="7"/>
  <c r="AY224" i="7"/>
  <c r="AQ224" i="7"/>
  <c r="AO224" i="7"/>
  <c r="AM224" i="7"/>
  <c r="AG224" i="7"/>
  <c r="BE223" i="7"/>
  <c r="BC223" i="7"/>
  <c r="AO223" i="7"/>
  <c r="AG223" i="7"/>
  <c r="BE221" i="7"/>
  <c r="BC221" i="7"/>
  <c r="BA221" i="7"/>
  <c r="AY221" i="7"/>
  <c r="AQ221" i="7"/>
  <c r="AO221" i="7"/>
  <c r="AM221" i="7"/>
  <c r="AG221" i="7"/>
  <c r="BE220" i="7"/>
  <c r="BC220" i="7"/>
  <c r="BA220" i="7"/>
  <c r="AY220" i="7"/>
  <c r="AO220" i="7"/>
  <c r="AM220" i="7"/>
  <c r="AG220" i="7"/>
  <c r="AE220" i="7"/>
  <c r="AC220" i="7"/>
  <c r="BE219" i="7"/>
  <c r="BC219" i="7"/>
  <c r="BA219" i="7"/>
  <c r="AY219" i="7"/>
  <c r="AO219" i="7"/>
  <c r="AM219" i="7"/>
  <c r="AG219" i="7"/>
  <c r="AE219" i="7"/>
  <c r="AC219" i="7"/>
  <c r="BE218" i="7"/>
  <c r="BC218" i="7"/>
  <c r="BA218" i="7"/>
  <c r="AY218" i="7"/>
  <c r="AO218" i="7"/>
  <c r="AM218" i="7"/>
  <c r="AG218" i="7"/>
  <c r="AE218" i="7"/>
  <c r="AC218" i="7"/>
  <c r="BE217" i="7"/>
  <c r="BC217" i="7"/>
  <c r="BA217" i="7"/>
  <c r="AY217" i="7"/>
  <c r="AO217" i="7"/>
  <c r="AM217" i="7"/>
  <c r="AG217" i="7"/>
  <c r="BE216" i="7"/>
  <c r="BC216" i="7"/>
  <c r="BA216" i="7"/>
  <c r="AY216" i="7"/>
  <c r="AO216" i="7"/>
  <c r="AM216" i="7"/>
  <c r="AG216" i="7"/>
  <c r="BE215" i="7"/>
  <c r="BC215" i="7"/>
  <c r="BA215" i="7"/>
  <c r="AY215" i="7"/>
  <c r="AO215" i="7"/>
  <c r="AM215" i="7"/>
  <c r="AG215" i="7"/>
  <c r="BE214" i="7"/>
  <c r="BC214" i="7"/>
  <c r="BA214" i="7"/>
  <c r="AY214" i="7"/>
  <c r="AO214" i="7"/>
  <c r="AM214" i="7"/>
  <c r="AG214" i="7"/>
  <c r="BE213" i="7"/>
  <c r="BC213" i="7"/>
  <c r="BA213" i="7"/>
  <c r="AY213" i="7"/>
  <c r="AO213" i="7"/>
  <c r="AM213" i="7"/>
  <c r="AG213" i="7"/>
  <c r="BE212" i="7"/>
  <c r="BC212" i="7"/>
  <c r="BA212" i="7"/>
  <c r="AY212" i="7"/>
  <c r="AO212" i="7"/>
  <c r="AM212" i="7"/>
  <c r="AG212" i="7"/>
  <c r="BE211" i="7"/>
  <c r="BC211" i="7"/>
  <c r="BA211" i="7"/>
  <c r="AY211" i="7"/>
  <c r="AO211" i="7"/>
  <c r="AM211" i="7"/>
  <c r="AG211" i="7"/>
  <c r="BE210" i="7"/>
  <c r="BC210" i="7"/>
  <c r="BA210" i="7"/>
  <c r="AY210" i="7"/>
  <c r="AU210" i="7"/>
  <c r="AQ210" i="7"/>
  <c r="AO210" i="7"/>
  <c r="AM210" i="7"/>
  <c r="AK210" i="7"/>
  <c r="AI210" i="7"/>
  <c r="AG210" i="7"/>
  <c r="AE210" i="7"/>
  <c r="AC210" i="7"/>
  <c r="BE209" i="7"/>
  <c r="BC209" i="7"/>
  <c r="BA209" i="7"/>
  <c r="AY209" i="7"/>
  <c r="AU209" i="7"/>
  <c r="AQ209" i="7"/>
  <c r="AO209" i="7"/>
  <c r="AM209" i="7"/>
  <c r="AK209" i="7"/>
  <c r="AI209" i="7"/>
  <c r="AG209" i="7"/>
  <c r="AE209" i="7"/>
  <c r="AC209" i="7"/>
  <c r="BE208" i="7"/>
  <c r="BC208" i="7"/>
  <c r="BA208" i="7"/>
  <c r="AY208" i="7"/>
  <c r="AU208" i="7"/>
  <c r="AQ208" i="7"/>
  <c r="AO208" i="7"/>
  <c r="AM208" i="7"/>
  <c r="AK208" i="7"/>
  <c r="AI208" i="7"/>
  <c r="AG208" i="7"/>
  <c r="AE208" i="7"/>
  <c r="AC208" i="7"/>
  <c r="BG207" i="7"/>
  <c r="BE207" i="7"/>
  <c r="BC207" i="7"/>
  <c r="BA207" i="7"/>
  <c r="AY207" i="7"/>
  <c r="AU207" i="7"/>
  <c r="AQ207" i="7"/>
  <c r="AO207" i="7"/>
  <c r="AM207" i="7"/>
  <c r="AK207" i="7"/>
  <c r="AI207" i="7"/>
  <c r="AG207" i="7"/>
  <c r="AE207" i="7"/>
  <c r="AC207" i="7"/>
  <c r="BE206" i="7"/>
  <c r="BC206" i="7"/>
  <c r="BA206" i="7"/>
  <c r="AY206" i="7"/>
  <c r="AU206" i="7"/>
  <c r="AQ206" i="7"/>
  <c r="AO206" i="7"/>
  <c r="AM206" i="7"/>
  <c r="AK206" i="7"/>
  <c r="AI206" i="7"/>
  <c r="AG206" i="7"/>
  <c r="AE206" i="7"/>
  <c r="AC206" i="7"/>
  <c r="BC205" i="7"/>
  <c r="BA205" i="7"/>
  <c r="AY205" i="7"/>
  <c r="AU205" i="7"/>
  <c r="AK205" i="7"/>
  <c r="AI205" i="7"/>
  <c r="AG205" i="7"/>
  <c r="AE205" i="7"/>
  <c r="AC205" i="7"/>
  <c r="BE204" i="7"/>
  <c r="BC204" i="7"/>
  <c r="BA204" i="7"/>
  <c r="AY204" i="7"/>
  <c r="AU204" i="7"/>
  <c r="AQ204" i="7"/>
  <c r="AO204" i="7"/>
  <c r="AM204" i="7"/>
  <c r="AK204" i="7"/>
  <c r="AI204" i="7"/>
  <c r="AG204" i="7"/>
  <c r="AE204" i="7"/>
  <c r="AC204" i="7"/>
  <c r="BG203" i="7"/>
  <c r="BE203" i="7"/>
  <c r="BC203" i="7"/>
  <c r="BA203" i="7"/>
  <c r="AY203" i="7"/>
  <c r="AU203" i="7"/>
  <c r="AQ203" i="7"/>
  <c r="AO203" i="7"/>
  <c r="AM203" i="7"/>
  <c r="AK203" i="7"/>
  <c r="AI203" i="7"/>
  <c r="AG203" i="7"/>
  <c r="AE203" i="7"/>
  <c r="AC203" i="7"/>
  <c r="BG202" i="7"/>
  <c r="BE202" i="7"/>
  <c r="BC202" i="7"/>
  <c r="BA202" i="7"/>
  <c r="AY202" i="7"/>
  <c r="AU202" i="7"/>
  <c r="AQ202" i="7"/>
  <c r="AO202" i="7"/>
  <c r="AM202" i="7"/>
  <c r="AK202" i="7"/>
  <c r="AI202" i="7"/>
  <c r="AG202" i="7"/>
  <c r="AE202" i="7"/>
  <c r="AC202" i="7"/>
  <c r="BG200" i="7"/>
  <c r="BE200" i="7"/>
  <c r="BC200" i="7"/>
  <c r="BA200" i="7"/>
  <c r="AY200" i="7"/>
  <c r="AU200" i="7"/>
  <c r="AQ200" i="7"/>
  <c r="AO200" i="7"/>
  <c r="AM200" i="7"/>
  <c r="AK200" i="7"/>
  <c r="AI200" i="7"/>
  <c r="AG200" i="7"/>
  <c r="AE200" i="7"/>
  <c r="AC200" i="7"/>
  <c r="BC190" i="7"/>
  <c r="BA190" i="7"/>
  <c r="AY190" i="7"/>
  <c r="AQ190" i="7"/>
  <c r="AO190" i="7"/>
  <c r="AM190" i="7"/>
  <c r="AK190" i="7"/>
  <c r="AI190" i="7"/>
  <c r="AG190" i="7"/>
  <c r="AE190" i="7"/>
  <c r="AC190" i="7"/>
  <c r="BC188" i="7"/>
  <c r="BC187" i="7"/>
  <c r="BC186" i="7"/>
  <c r="BK185" i="7"/>
  <c r="BI185" i="7"/>
  <c r="BI235" i="7" s="1"/>
  <c r="BC185" i="7"/>
  <c r="BA185" i="7"/>
  <c r="AY185" i="7"/>
  <c r="AW185" i="7"/>
  <c r="AW240" i="7" s="1"/>
  <c r="AU185" i="7"/>
  <c r="AS185" i="7"/>
  <c r="AS240" i="7" s="1"/>
  <c r="AQ185" i="7"/>
  <c r="AO185" i="7"/>
  <c r="AM185" i="7"/>
  <c r="AK185" i="7"/>
  <c r="AI185" i="7"/>
  <c r="AG185" i="7"/>
  <c r="AE185" i="7"/>
  <c r="AC185" i="7"/>
  <c r="BE183" i="7"/>
  <c r="BC183" i="7"/>
  <c r="BA183" i="7"/>
  <c r="AY183" i="7"/>
  <c r="AG183" i="7"/>
  <c r="AW170" i="7"/>
  <c r="BE169" i="7"/>
  <c r="BC169" i="7"/>
  <c r="BA169" i="7"/>
  <c r="AY169" i="7"/>
  <c r="AG169" i="7"/>
  <c r="AW168" i="7"/>
  <c r="AW167" i="7"/>
  <c r="BE166" i="7"/>
  <c r="BC166" i="7"/>
  <c r="BA166" i="7"/>
  <c r="AY166" i="7"/>
  <c r="AG166" i="7"/>
  <c r="BE165" i="7"/>
  <c r="BC165" i="7"/>
  <c r="BA165" i="7"/>
  <c r="AY165" i="7"/>
  <c r="AU165" i="7"/>
  <c r="AQ165" i="7"/>
  <c r="AM165" i="7"/>
  <c r="AG165" i="7"/>
  <c r="AE165" i="7"/>
  <c r="AC165" i="7"/>
  <c r="BE164" i="7"/>
  <c r="BC164" i="7"/>
  <c r="BA164" i="7"/>
  <c r="AY164" i="7"/>
  <c r="AU164" i="7"/>
  <c r="AQ164" i="7"/>
  <c r="AM164" i="7"/>
  <c r="AG164" i="7"/>
  <c r="AE164" i="7"/>
  <c r="AC164" i="7"/>
  <c r="BC162" i="7"/>
  <c r="AY162" i="7"/>
  <c r="AG162" i="7"/>
  <c r="BE161" i="7"/>
  <c r="BC161" i="7"/>
  <c r="BA161" i="7"/>
  <c r="AY161" i="7"/>
  <c r="AG161" i="7"/>
  <c r="AE161" i="7"/>
  <c r="AC161" i="7"/>
  <c r="BE160" i="7"/>
  <c r="BC160" i="7"/>
  <c r="AY160" i="7"/>
  <c r="AU160" i="7"/>
  <c r="AG160" i="7"/>
  <c r="AE160" i="7"/>
  <c r="AC160" i="7"/>
  <c r="BE159" i="7"/>
  <c r="BA159" i="7"/>
  <c r="AY159" i="7"/>
  <c r="AQ159" i="7"/>
  <c r="AO159" i="7"/>
  <c r="AM159" i="7"/>
  <c r="AK159" i="7"/>
  <c r="AI159" i="7"/>
  <c r="AG159" i="7"/>
  <c r="AE159" i="7"/>
  <c r="AC159" i="7"/>
  <c r="BE158" i="7"/>
  <c r="BC158" i="7"/>
  <c r="BA158" i="7"/>
  <c r="AY158" i="7"/>
  <c r="AQ158" i="7"/>
  <c r="AO158" i="7"/>
  <c r="AM158" i="7"/>
  <c r="AK158" i="7"/>
  <c r="AI158" i="7"/>
  <c r="AG158" i="7"/>
  <c r="AE158" i="7"/>
  <c r="AC158" i="7"/>
  <c r="BE157" i="7"/>
  <c r="BC157" i="7"/>
  <c r="BA157" i="7"/>
  <c r="AY157" i="7"/>
  <c r="AQ157" i="7"/>
  <c r="AO157" i="7"/>
  <c r="AM157" i="7"/>
  <c r="AK157" i="7"/>
  <c r="AI157" i="7"/>
  <c r="AG157" i="7"/>
  <c r="AE157" i="7"/>
  <c r="AC157" i="7"/>
  <c r="BE156" i="7"/>
  <c r="BC156" i="7"/>
  <c r="BA156" i="7"/>
  <c r="AY156" i="7"/>
  <c r="AQ156" i="7"/>
  <c r="AO156" i="7"/>
  <c r="AM156" i="7"/>
  <c r="AK156" i="7"/>
  <c r="AI156" i="7"/>
  <c r="AG156" i="7"/>
  <c r="AE156" i="7"/>
  <c r="AC156" i="7"/>
  <c r="BE154" i="7"/>
  <c r="BC154" i="7"/>
  <c r="BA154" i="7"/>
  <c r="AY154" i="7"/>
  <c r="AW154" i="7"/>
  <c r="AU154" i="7"/>
  <c r="AG154" i="7"/>
  <c r="AE154" i="7"/>
  <c r="AC154" i="7"/>
  <c r="BE153" i="7"/>
  <c r="BA153" i="7"/>
  <c r="AY153" i="7"/>
  <c r="AW153" i="7"/>
  <c r="AU153" i="7"/>
  <c r="AQ153" i="7"/>
  <c r="AO153" i="7"/>
  <c r="AM153" i="7"/>
  <c r="AK153" i="7"/>
  <c r="AI153" i="7"/>
  <c r="AG153" i="7"/>
  <c r="AE153" i="7"/>
  <c r="AC153" i="7"/>
  <c r="AW152" i="7"/>
  <c r="AW151" i="7"/>
  <c r="AW150" i="7"/>
  <c r="AW149" i="7"/>
  <c r="AW148" i="7"/>
  <c r="AW147" i="7"/>
  <c r="BE145" i="7"/>
  <c r="BC145" i="7"/>
  <c r="BA145" i="7"/>
  <c r="AY145" i="7"/>
  <c r="AU145" i="7"/>
  <c r="AQ145" i="7"/>
  <c r="AO145" i="7"/>
  <c r="AM145" i="7"/>
  <c r="AK145" i="7"/>
  <c r="AI145" i="7"/>
  <c r="AG145" i="7"/>
  <c r="AE145" i="7"/>
  <c r="AC145" i="7"/>
  <c r="BE144" i="7"/>
  <c r="BC144" i="7"/>
  <c r="BA144" i="7"/>
  <c r="AY144" i="7"/>
  <c r="AU144" i="7"/>
  <c r="AQ144" i="7"/>
  <c r="AO144" i="7"/>
  <c r="AM144" i="7"/>
  <c r="AK144" i="7"/>
  <c r="AI144" i="7"/>
  <c r="AG144" i="7"/>
  <c r="AE144" i="7"/>
  <c r="AC144" i="7"/>
  <c r="BE143" i="7"/>
  <c r="BC143" i="7"/>
  <c r="BE142" i="7"/>
  <c r="BC142" i="7"/>
  <c r="AG142" i="7"/>
  <c r="BC141" i="7"/>
  <c r="BA141" i="7"/>
  <c r="AY141" i="7"/>
  <c r="AU141" i="7"/>
  <c r="AO141" i="7"/>
  <c r="AM141" i="7"/>
  <c r="AG141" i="7"/>
  <c r="AE141" i="7"/>
  <c r="AC141" i="7"/>
  <c r="BE140" i="7"/>
  <c r="BC140" i="7"/>
  <c r="BA140" i="7"/>
  <c r="AY140" i="7"/>
  <c r="AU140" i="7"/>
  <c r="AQ140" i="7"/>
  <c r="AO140" i="7"/>
  <c r="AM140" i="7"/>
  <c r="AK140" i="7"/>
  <c r="AI140" i="7"/>
  <c r="AG140" i="7"/>
  <c r="AE140" i="7"/>
  <c r="AC140" i="7"/>
  <c r="BE138" i="7"/>
  <c r="BC138" i="7"/>
  <c r="BA138" i="7"/>
  <c r="AY138" i="7"/>
  <c r="AU138" i="7"/>
  <c r="AQ138" i="7"/>
  <c r="AO138" i="7"/>
  <c r="AM138" i="7"/>
  <c r="AK138" i="7"/>
  <c r="AI138" i="7"/>
  <c r="AG138" i="7"/>
  <c r="AE138" i="7"/>
  <c r="AC138" i="7"/>
  <c r="BE136" i="7"/>
  <c r="BA136" i="7"/>
  <c r="AY136" i="7"/>
  <c r="AU136" i="7"/>
  <c r="AQ136" i="7"/>
  <c r="AO136" i="7"/>
  <c r="AM136" i="7"/>
  <c r="AK136" i="7"/>
  <c r="AI136" i="7"/>
  <c r="AG136" i="7"/>
  <c r="AE136" i="7"/>
  <c r="AC136" i="7"/>
  <c r="BE135" i="7"/>
  <c r="BC135" i="7"/>
  <c r="BA135" i="7"/>
  <c r="AY135" i="7"/>
  <c r="AU135" i="7"/>
  <c r="AQ135" i="7"/>
  <c r="AO135" i="7"/>
  <c r="AM135" i="7"/>
  <c r="AK135" i="7"/>
  <c r="AI135" i="7"/>
  <c r="AG135" i="7"/>
  <c r="AE135" i="7"/>
  <c r="AC135" i="7"/>
  <c r="BE134" i="7"/>
  <c r="BC134" i="7"/>
  <c r="BA134" i="7"/>
  <c r="AY134" i="7"/>
  <c r="AG134" i="7"/>
  <c r="BE132" i="7"/>
  <c r="BC132" i="7"/>
  <c r="BA132" i="7"/>
  <c r="AY132" i="7"/>
  <c r="AG132" i="7"/>
  <c r="BC131" i="7"/>
  <c r="BA131" i="7"/>
  <c r="AY131" i="7"/>
  <c r="AG131" i="7"/>
  <c r="BE130" i="7"/>
  <c r="BC130" i="7"/>
  <c r="BA130" i="7"/>
  <c r="AY130" i="7"/>
  <c r="AU130" i="7"/>
  <c r="AS130" i="7"/>
  <c r="AQ130" i="7"/>
  <c r="AO130" i="7"/>
  <c r="AM130" i="7"/>
  <c r="AK130" i="7"/>
  <c r="AI130" i="7"/>
  <c r="AG130" i="7"/>
  <c r="AE130" i="7"/>
  <c r="AC130" i="7"/>
  <c r="BE129" i="7"/>
  <c r="BC129" i="7"/>
  <c r="BA129" i="7"/>
  <c r="AY129" i="7"/>
  <c r="AU129" i="7"/>
  <c r="AQ129" i="7"/>
  <c r="AO129" i="7"/>
  <c r="AM129" i="7"/>
  <c r="AK129" i="7"/>
  <c r="AI129" i="7"/>
  <c r="AG129" i="7"/>
  <c r="AE129" i="7"/>
  <c r="AC129" i="7"/>
  <c r="BE128" i="7"/>
  <c r="BC128" i="7"/>
  <c r="BA128" i="7"/>
  <c r="AY128" i="7"/>
  <c r="AU128" i="7"/>
  <c r="AQ128" i="7"/>
  <c r="AO128" i="7"/>
  <c r="AM128" i="7"/>
  <c r="AK128" i="7"/>
  <c r="AI128" i="7"/>
  <c r="AG128" i="7"/>
  <c r="AE128" i="7"/>
  <c r="AC128" i="7"/>
  <c r="BE127" i="7"/>
  <c r="BC127" i="7"/>
  <c r="BA127" i="7"/>
  <c r="AY127" i="7"/>
  <c r="AQ127" i="7"/>
  <c r="AO127" i="7"/>
  <c r="AM127" i="7"/>
  <c r="AG127" i="7"/>
  <c r="BK126" i="7"/>
  <c r="BG126" i="7"/>
  <c r="BE126" i="7"/>
  <c r="BC126" i="7"/>
  <c r="BA126" i="7"/>
  <c r="AY126" i="7"/>
  <c r="AU126" i="7"/>
  <c r="AQ126" i="7"/>
  <c r="AO126" i="7"/>
  <c r="AM126" i="7"/>
  <c r="AK126" i="7"/>
  <c r="AI126" i="7"/>
  <c r="AG126" i="7"/>
  <c r="AE126" i="7"/>
  <c r="AC126" i="7"/>
  <c r="BK125" i="7"/>
  <c r="BG125" i="7"/>
  <c r="BE125" i="7"/>
  <c r="BC125" i="7"/>
  <c r="BA125" i="7"/>
  <c r="AY125" i="7"/>
  <c r="AU125" i="7"/>
  <c r="AQ125" i="7"/>
  <c r="AO125" i="7"/>
  <c r="AM125" i="7"/>
  <c r="AK125" i="7"/>
  <c r="AI125" i="7"/>
  <c r="AG125" i="7"/>
  <c r="AE125" i="7"/>
  <c r="AC125" i="7"/>
  <c r="BK124" i="7"/>
  <c r="BG124" i="7"/>
  <c r="BE124" i="7"/>
  <c r="BC124" i="7"/>
  <c r="BA124" i="7"/>
  <c r="AY124" i="7"/>
  <c r="AU124" i="7"/>
  <c r="AQ124" i="7"/>
  <c r="AO124" i="7"/>
  <c r="AM124" i="7"/>
  <c r="AK124" i="7"/>
  <c r="AI124" i="7"/>
  <c r="AG124" i="7"/>
  <c r="AE124" i="7"/>
  <c r="AC124" i="7"/>
  <c r="BK121" i="7"/>
  <c r="BG121" i="7"/>
  <c r="BC121" i="7"/>
  <c r="BA121" i="7"/>
  <c r="AY121" i="7"/>
  <c r="AU121" i="7"/>
  <c r="AQ121" i="7"/>
  <c r="AM121" i="7"/>
  <c r="AK121" i="7"/>
  <c r="AI121" i="7"/>
  <c r="AG121" i="7"/>
  <c r="AE121" i="7"/>
  <c r="AC121" i="7"/>
  <c r="BK120" i="7"/>
  <c r="BG120" i="7"/>
  <c r="BE120" i="7"/>
  <c r="BC120" i="7"/>
  <c r="BA120" i="7"/>
  <c r="AY120" i="7"/>
  <c r="AU120" i="7"/>
  <c r="AQ120" i="7"/>
  <c r="AM120" i="7"/>
  <c r="AK120" i="7"/>
  <c r="AI120" i="7"/>
  <c r="AG120" i="7"/>
  <c r="AE120" i="7"/>
  <c r="AC120" i="7"/>
  <c r="BK119" i="7"/>
  <c r="BG119" i="7"/>
  <c r="BE119" i="7"/>
  <c r="BC119" i="7"/>
  <c r="BA119" i="7"/>
  <c r="AY119" i="7"/>
  <c r="AU119" i="7"/>
  <c r="AQ119" i="7"/>
  <c r="AM119" i="7"/>
  <c r="AK119" i="7"/>
  <c r="AI119" i="7"/>
  <c r="AG119" i="7"/>
  <c r="AE119" i="7"/>
  <c r="AC119" i="7"/>
  <c r="BK118" i="7"/>
  <c r="BG118" i="7"/>
  <c r="BC118" i="7"/>
  <c r="BA118" i="7"/>
  <c r="AY118" i="7"/>
  <c r="AU118" i="7"/>
  <c r="AQ118" i="7"/>
  <c r="AM118" i="7"/>
  <c r="AK118" i="7"/>
  <c r="AI118" i="7"/>
  <c r="AG118" i="7"/>
  <c r="AE118" i="7"/>
  <c r="AC118" i="7"/>
  <c r="BK117" i="7"/>
  <c r="BG117" i="7"/>
  <c r="BE117" i="7"/>
  <c r="BC117" i="7"/>
  <c r="BA117" i="7"/>
  <c r="AY117" i="7"/>
  <c r="AU117" i="7"/>
  <c r="AQ117" i="7"/>
  <c r="AM117" i="7"/>
  <c r="AK117" i="7"/>
  <c r="AI117" i="7"/>
  <c r="AG117" i="7"/>
  <c r="AE117" i="7"/>
  <c r="AC117" i="7"/>
  <c r="BK116" i="7"/>
  <c r="BG116" i="7"/>
  <c r="BE116" i="7"/>
  <c r="BC116" i="7"/>
  <c r="BA116" i="7"/>
  <c r="AY116" i="7"/>
  <c r="AU116" i="7"/>
  <c r="AQ116" i="7"/>
  <c r="AM116" i="7"/>
  <c r="AK116" i="7"/>
  <c r="AI116" i="7"/>
  <c r="AG116" i="7"/>
  <c r="AE116" i="7"/>
  <c r="AC116" i="7"/>
  <c r="BK114" i="7"/>
  <c r="BG114" i="7"/>
  <c r="BE114" i="7"/>
  <c r="BC114" i="7"/>
  <c r="BA114" i="7"/>
  <c r="AY114" i="7"/>
  <c r="AU114" i="7"/>
  <c r="AQ114" i="7"/>
  <c r="AO114" i="7"/>
  <c r="AM114" i="7"/>
  <c r="AK114" i="7"/>
  <c r="AI114" i="7"/>
  <c r="AG114" i="7"/>
  <c r="AE114" i="7"/>
  <c r="AC114" i="7"/>
  <c r="BK113" i="7"/>
  <c r="BG113" i="7"/>
  <c r="BE113" i="7"/>
  <c r="BC113" i="7"/>
  <c r="BA113" i="7"/>
  <c r="AY113" i="7"/>
  <c r="AU113" i="7"/>
  <c r="AQ113" i="7"/>
  <c r="AO113" i="7"/>
  <c r="AM113" i="7"/>
  <c r="AK113" i="7"/>
  <c r="AI113" i="7"/>
  <c r="AG113" i="7"/>
  <c r="AE113" i="7"/>
  <c r="AC113" i="7"/>
  <c r="BK112" i="7"/>
  <c r="BG112" i="7"/>
  <c r="BG239" i="7" s="1"/>
  <c r="BE112" i="7"/>
  <c r="BC112" i="7"/>
  <c r="BA112" i="7"/>
  <c r="AY112" i="7"/>
  <c r="AU112" i="7"/>
  <c r="AQ112" i="7"/>
  <c r="AO112" i="7"/>
  <c r="AM112" i="7"/>
  <c r="AK112" i="7"/>
  <c r="AI112" i="7"/>
  <c r="AG112" i="7"/>
  <c r="AE112" i="7"/>
  <c r="AC112" i="7"/>
  <c r="BK111" i="7"/>
  <c r="BG111" i="7"/>
  <c r="BE111" i="7"/>
  <c r="BC111" i="7"/>
  <c r="BA111" i="7"/>
  <c r="AY111" i="7"/>
  <c r="AU111" i="7"/>
  <c r="AQ111" i="7"/>
  <c r="AO111" i="7"/>
  <c r="AM111" i="7"/>
  <c r="AK111" i="7"/>
  <c r="AI111" i="7"/>
  <c r="AG111" i="7"/>
  <c r="AE111" i="7"/>
  <c r="AC111" i="7"/>
  <c r="BK110" i="7"/>
  <c r="BG110" i="7"/>
  <c r="BC110" i="7"/>
  <c r="BA110" i="7"/>
  <c r="AY110" i="7"/>
  <c r="AU110" i="7"/>
  <c r="AQ110" i="7"/>
  <c r="AO110" i="7"/>
  <c r="AM110" i="7"/>
  <c r="AK110" i="7"/>
  <c r="AI110" i="7"/>
  <c r="AG110" i="7"/>
  <c r="AE110" i="7"/>
  <c r="AC110" i="7"/>
  <c r="BE109" i="7"/>
  <c r="BC109" i="7"/>
  <c r="BA109" i="7"/>
  <c r="AY109" i="7"/>
  <c r="AU109" i="7"/>
  <c r="AQ109" i="7"/>
  <c r="AO109" i="7"/>
  <c r="AM109" i="7"/>
  <c r="AK109" i="7"/>
  <c r="AI109" i="7"/>
  <c r="AG109" i="7"/>
  <c r="AE109" i="7"/>
  <c r="AC109" i="7"/>
  <c r="BE108" i="7"/>
  <c r="BC108" i="7"/>
  <c r="BA108" i="7"/>
  <c r="AY108" i="7"/>
  <c r="AU108" i="7"/>
  <c r="AQ108" i="7"/>
  <c r="AO108" i="7"/>
  <c r="AM108" i="7"/>
  <c r="AK108" i="7"/>
  <c r="AI108" i="7"/>
  <c r="AG108" i="7"/>
  <c r="AE108" i="7"/>
  <c r="AC108" i="7"/>
  <c r="BE107" i="7"/>
  <c r="BC107" i="7"/>
  <c r="BA107" i="7"/>
  <c r="AY107" i="7"/>
  <c r="AU107" i="7"/>
  <c r="AQ107" i="7"/>
  <c r="AM107" i="7"/>
  <c r="AK107" i="7"/>
  <c r="AI107" i="7"/>
  <c r="AG107" i="7"/>
  <c r="AE107" i="7"/>
  <c r="AC107" i="7"/>
  <c r="BC106" i="7"/>
  <c r="BA106" i="7"/>
  <c r="AY106" i="7"/>
  <c r="AU106" i="7"/>
  <c r="AQ106" i="7"/>
  <c r="AO106" i="7"/>
  <c r="AM106" i="7"/>
  <c r="AK106" i="7"/>
  <c r="AI106" i="7"/>
  <c r="AG106" i="7"/>
  <c r="AE106" i="7"/>
  <c r="AC106" i="7"/>
  <c r="BE105" i="7"/>
  <c r="BC105" i="7"/>
  <c r="BA105" i="7"/>
  <c r="AY105" i="7"/>
  <c r="AU105" i="7"/>
  <c r="AK105" i="7"/>
  <c r="AI105" i="7"/>
  <c r="AG105" i="7"/>
  <c r="AE105" i="7"/>
  <c r="AC105" i="7"/>
  <c r="BC104" i="7"/>
  <c r="BA104" i="7"/>
  <c r="AY104" i="7"/>
  <c r="AU104" i="7"/>
  <c r="AQ104" i="7"/>
  <c r="AO104" i="7"/>
  <c r="AM104" i="7"/>
  <c r="AK104" i="7"/>
  <c r="AI104" i="7"/>
  <c r="AG104" i="7"/>
  <c r="AE104" i="7"/>
  <c r="AC104" i="7"/>
  <c r="BE103" i="7"/>
  <c r="BC103" i="7"/>
  <c r="BA103" i="7"/>
  <c r="AY103" i="7"/>
  <c r="AU103" i="7"/>
  <c r="AO103" i="7"/>
  <c r="AM103" i="7"/>
  <c r="AK103" i="7"/>
  <c r="AI103" i="7"/>
  <c r="AG103" i="7"/>
  <c r="AE103" i="7"/>
  <c r="AC103" i="7"/>
  <c r="BE102" i="7"/>
  <c r="BC102" i="7"/>
  <c r="BA102" i="7"/>
  <c r="AY102" i="7"/>
  <c r="AU102" i="7"/>
  <c r="AQ102" i="7"/>
  <c r="AO102" i="7"/>
  <c r="AM102" i="7"/>
  <c r="AK102" i="7"/>
  <c r="AI102" i="7"/>
  <c r="AG102" i="7"/>
  <c r="AE102" i="7"/>
  <c r="AC102" i="7"/>
  <c r="BE101" i="7"/>
  <c r="BC101" i="7"/>
  <c r="BA101" i="7"/>
  <c r="AY101" i="7"/>
  <c r="AU101" i="7"/>
  <c r="AQ101" i="7"/>
  <c r="AO101" i="7"/>
  <c r="AM101" i="7"/>
  <c r="AK101" i="7"/>
  <c r="AI101" i="7"/>
  <c r="AG101" i="7"/>
  <c r="AE101" i="7"/>
  <c r="AC101" i="7"/>
  <c r="BC100" i="7"/>
  <c r="BA100" i="7"/>
  <c r="AY100" i="7"/>
  <c r="AU100" i="7"/>
  <c r="AQ100" i="7"/>
  <c r="AO100" i="7"/>
  <c r="AM100" i="7"/>
  <c r="AK100" i="7"/>
  <c r="AI100" i="7"/>
  <c r="AG100" i="7"/>
  <c r="AE100" i="7"/>
  <c r="AC100" i="7"/>
  <c r="BC99" i="7"/>
  <c r="BA99" i="7"/>
  <c r="AY99" i="7"/>
  <c r="AU99" i="7"/>
  <c r="AO99" i="7"/>
  <c r="AM99" i="7"/>
  <c r="AK99" i="7"/>
  <c r="AI99" i="7"/>
  <c r="AG99" i="7"/>
  <c r="AE99" i="7"/>
  <c r="AC99" i="7"/>
  <c r="BE98" i="7"/>
  <c r="BC98" i="7"/>
  <c r="BA98" i="7"/>
  <c r="AY98" i="7"/>
  <c r="AU98" i="7"/>
  <c r="AQ98" i="7"/>
  <c r="AO98" i="7"/>
  <c r="AM98" i="7"/>
  <c r="AK98" i="7"/>
  <c r="AI98" i="7"/>
  <c r="AG98" i="7"/>
  <c r="AE98" i="7"/>
  <c r="AC98" i="7"/>
  <c r="BE97" i="7"/>
  <c r="BC97" i="7"/>
  <c r="BA97" i="7"/>
  <c r="AY97" i="7"/>
  <c r="AU97" i="7"/>
  <c r="AQ97" i="7"/>
  <c r="AO97" i="7"/>
  <c r="AM97" i="7"/>
  <c r="AK97" i="7"/>
  <c r="AI97" i="7"/>
  <c r="AG97" i="7"/>
  <c r="AE97" i="7"/>
  <c r="AC97" i="7"/>
  <c r="BE96" i="7"/>
  <c r="BC96" i="7"/>
  <c r="BA96" i="7"/>
  <c r="AY96" i="7"/>
  <c r="AU96" i="7"/>
  <c r="AQ96" i="7"/>
  <c r="AO96" i="7"/>
  <c r="AM96" i="7"/>
  <c r="AK96" i="7"/>
  <c r="AI96" i="7"/>
  <c r="AG96" i="7"/>
  <c r="AE96" i="7"/>
  <c r="AC96" i="7"/>
  <c r="BE95" i="7"/>
  <c r="BC95" i="7"/>
  <c r="BA95" i="7"/>
  <c r="AY95" i="7"/>
  <c r="AU95" i="7"/>
  <c r="AQ95" i="7"/>
  <c r="AO95" i="7"/>
  <c r="AM95" i="7"/>
  <c r="AK95" i="7"/>
  <c r="AI95" i="7"/>
  <c r="AG95" i="7"/>
  <c r="AE95" i="7"/>
  <c r="AC95" i="7"/>
  <c r="BE94" i="7"/>
  <c r="BC94" i="7"/>
  <c r="BA94" i="7"/>
  <c r="AY94" i="7"/>
  <c r="AU94" i="7"/>
  <c r="AQ94" i="7"/>
  <c r="AO94" i="7"/>
  <c r="AM94" i="7"/>
  <c r="AK94" i="7"/>
  <c r="AI94" i="7"/>
  <c r="AG94" i="7"/>
  <c r="AE94" i="7"/>
  <c r="AC94" i="7"/>
  <c r="BE93" i="7"/>
  <c r="BC93" i="7"/>
  <c r="BA93" i="7"/>
  <c r="AY93" i="7"/>
  <c r="AU93" i="7"/>
  <c r="AQ93" i="7"/>
  <c r="AO93" i="7"/>
  <c r="AM93" i="7"/>
  <c r="AK93" i="7"/>
  <c r="AI93" i="7"/>
  <c r="AG93" i="7"/>
  <c r="AE93" i="7"/>
  <c r="AC93" i="7"/>
  <c r="BE92" i="7"/>
  <c r="BC92" i="7"/>
  <c r="BA92" i="7"/>
  <c r="AY92" i="7"/>
  <c r="AU92" i="7"/>
  <c r="AQ92" i="7"/>
  <c r="AO92" i="7"/>
  <c r="AM92" i="7"/>
  <c r="AK92" i="7"/>
  <c r="AI92" i="7"/>
  <c r="AG92" i="7"/>
  <c r="AE92" i="7"/>
  <c r="AC92" i="7"/>
  <c r="BE91" i="7"/>
  <c r="BC91" i="7"/>
  <c r="BA91" i="7"/>
  <c r="AY91" i="7"/>
  <c r="AU91" i="7"/>
  <c r="AQ91" i="7"/>
  <c r="AO91" i="7"/>
  <c r="AM91" i="7"/>
  <c r="AK91" i="7"/>
  <c r="AI91" i="7"/>
  <c r="AG91" i="7"/>
  <c r="AE91" i="7"/>
  <c r="AC91" i="7"/>
  <c r="BE90" i="7"/>
  <c r="BC90" i="7"/>
  <c r="BA90" i="7"/>
  <c r="AY90" i="7"/>
  <c r="AU90" i="7"/>
  <c r="AQ90" i="7"/>
  <c r="AO90" i="7"/>
  <c r="AM90" i="7"/>
  <c r="AK90" i="7"/>
  <c r="AI90" i="7"/>
  <c r="AG90" i="7"/>
  <c r="AE90" i="7"/>
  <c r="AC90" i="7"/>
  <c r="BE89" i="7"/>
  <c r="BC89" i="7"/>
  <c r="BA89" i="7"/>
  <c r="AY89" i="7"/>
  <c r="AG89" i="7"/>
  <c r="BE88" i="7"/>
  <c r="BC88" i="7"/>
  <c r="BA88" i="7"/>
  <c r="AY88" i="7"/>
  <c r="AG88" i="7"/>
  <c r="AY87" i="7"/>
  <c r="AU87" i="7"/>
  <c r="AO87" i="7"/>
  <c r="AM87" i="7"/>
  <c r="AK87" i="7"/>
  <c r="AI87" i="7"/>
  <c r="AG87" i="7"/>
  <c r="AE87" i="7"/>
  <c r="AC87" i="7"/>
  <c r="AU86" i="7"/>
  <c r="AQ86" i="7"/>
  <c r="AO86" i="7"/>
  <c r="AM86" i="7"/>
  <c r="AK86" i="7"/>
  <c r="AI86" i="7"/>
  <c r="AG86" i="7"/>
  <c r="AE86" i="7"/>
  <c r="AC86" i="7"/>
  <c r="BE84" i="7"/>
  <c r="BC84" i="7"/>
  <c r="BA84" i="7"/>
  <c r="AY84" i="7"/>
  <c r="AU84" i="7"/>
  <c r="AK84" i="7"/>
  <c r="AI84" i="7"/>
  <c r="AG84" i="7"/>
  <c r="AE84" i="7"/>
  <c r="AC84" i="7"/>
  <c r="BE83" i="7"/>
  <c r="BC83" i="7"/>
  <c r="BA83" i="7"/>
  <c r="AY83" i="7"/>
  <c r="AU83" i="7"/>
  <c r="AK83" i="7"/>
  <c r="AI83" i="7"/>
  <c r="AG83" i="7"/>
  <c r="AE83" i="7"/>
  <c r="AC83" i="7"/>
  <c r="BC81" i="7"/>
  <c r="BA81" i="7"/>
  <c r="AY81" i="7"/>
  <c r="AU81" i="7"/>
  <c r="AK81" i="7"/>
  <c r="AI81" i="7"/>
  <c r="AG81" i="7"/>
  <c r="AE81" i="7"/>
  <c r="AC81" i="7"/>
  <c r="BC80" i="7"/>
  <c r="BA80" i="7"/>
  <c r="AY80" i="7"/>
  <c r="AU80" i="7"/>
  <c r="AK80" i="7"/>
  <c r="AI80" i="7"/>
  <c r="AG80" i="7"/>
  <c r="AE80" i="7"/>
  <c r="AC80" i="7"/>
  <c r="BC79" i="7"/>
  <c r="BA79" i="7"/>
  <c r="AY79" i="7"/>
  <c r="AU79" i="7"/>
  <c r="AG79" i="7"/>
  <c r="AE79" i="7"/>
  <c r="AC79" i="7"/>
  <c r="BC77" i="7"/>
  <c r="BA77" i="7"/>
  <c r="AY77" i="7"/>
  <c r="AU77" i="7"/>
  <c r="AQ77" i="7"/>
  <c r="AM77" i="7"/>
  <c r="AG77" i="7"/>
  <c r="AE77" i="7"/>
  <c r="AC77" i="7"/>
  <c r="BC76" i="7"/>
  <c r="BA76" i="7"/>
  <c r="AY76" i="7"/>
  <c r="AU76" i="7"/>
  <c r="AQ76" i="7"/>
  <c r="AM76" i="7"/>
  <c r="AG76" i="7"/>
  <c r="AE76" i="7"/>
  <c r="AC76" i="7"/>
  <c r="BC75" i="7"/>
  <c r="BA75" i="7"/>
  <c r="AY75" i="7"/>
  <c r="AU75" i="7"/>
  <c r="AQ75" i="7"/>
  <c r="AM75" i="7"/>
  <c r="AG75" i="7"/>
  <c r="AE75" i="7"/>
  <c r="AC75" i="7"/>
  <c r="BC74" i="7"/>
  <c r="AG74" i="7"/>
  <c r="BE68" i="7"/>
  <c r="BC68" i="7"/>
  <c r="BA68" i="7"/>
  <c r="AY68" i="7"/>
  <c r="AU68" i="7"/>
  <c r="AQ68" i="7"/>
  <c r="AO68" i="7"/>
  <c r="AM68" i="7"/>
  <c r="AK68" i="7"/>
  <c r="AI68" i="7"/>
  <c r="AG68" i="7"/>
  <c r="AE68" i="7"/>
  <c r="AC68" i="7"/>
  <c r="BE67" i="7"/>
  <c r="BC67" i="7"/>
  <c r="BA67" i="7"/>
  <c r="AY67" i="7"/>
  <c r="AU67" i="7"/>
  <c r="AQ67" i="7"/>
  <c r="AO67" i="7"/>
  <c r="AM67" i="7"/>
  <c r="AK67" i="7"/>
  <c r="AI67" i="7"/>
  <c r="AG67" i="7"/>
  <c r="AE67" i="7"/>
  <c r="AC67" i="7"/>
  <c r="BE66" i="7"/>
  <c r="BC66" i="7"/>
  <c r="BA66" i="7"/>
  <c r="AY66" i="7"/>
  <c r="AU66" i="7"/>
  <c r="AQ66" i="7"/>
  <c r="AO66" i="7"/>
  <c r="AM66" i="7"/>
  <c r="AK66" i="7"/>
  <c r="AI66" i="7"/>
  <c r="AG66" i="7"/>
  <c r="AE66" i="7"/>
  <c r="AC66" i="7"/>
  <c r="BE65" i="7"/>
  <c r="BC65" i="7"/>
  <c r="BA65" i="7"/>
  <c r="AY65" i="7"/>
  <c r="AU65" i="7"/>
  <c r="AG65" i="7"/>
  <c r="AE65" i="7"/>
  <c r="AC65" i="7"/>
  <c r="BE64" i="7"/>
  <c r="BC64" i="7"/>
  <c r="BE63" i="7"/>
  <c r="BC63" i="7"/>
  <c r="BA63" i="7"/>
  <c r="AY63" i="7"/>
  <c r="AU63" i="7"/>
  <c r="AQ63" i="7"/>
  <c r="AO63" i="7"/>
  <c r="AM63" i="7"/>
  <c r="AK63" i="7"/>
  <c r="AI63" i="7"/>
  <c r="AG63" i="7"/>
  <c r="AE63" i="7"/>
  <c r="AC63" i="7"/>
  <c r="BE62" i="7"/>
  <c r="BC62" i="7"/>
  <c r="BA62" i="7"/>
  <c r="AY62" i="7"/>
  <c r="AU62" i="7"/>
  <c r="AQ62" i="7"/>
  <c r="AO62" i="7"/>
  <c r="AM62" i="7"/>
  <c r="AK62" i="7"/>
  <c r="AI62" i="7"/>
  <c r="AG62" i="7"/>
  <c r="AE62" i="7"/>
  <c r="AC62" i="7"/>
  <c r="BE61" i="7"/>
  <c r="BC61" i="7"/>
  <c r="BA61" i="7"/>
  <c r="AY61" i="7"/>
  <c r="AU61" i="7"/>
  <c r="AQ61" i="7"/>
  <c r="AO61" i="7"/>
  <c r="AM61" i="7"/>
  <c r="AK61" i="7"/>
  <c r="AI61" i="7"/>
  <c r="AG61" i="7"/>
  <c r="AE61" i="7"/>
  <c r="AC61" i="7"/>
  <c r="BE60" i="7"/>
  <c r="BC60" i="7"/>
  <c r="BA60" i="7"/>
  <c r="AY60" i="7"/>
  <c r="AU60" i="7"/>
  <c r="AQ60" i="7"/>
  <c r="AO60" i="7"/>
  <c r="AM60" i="7"/>
  <c r="AK60" i="7"/>
  <c r="AI60" i="7"/>
  <c r="AG60" i="7"/>
  <c r="AE60" i="7"/>
  <c r="AC60" i="7"/>
  <c r="BE59" i="7"/>
  <c r="BC59" i="7"/>
  <c r="BA59" i="7"/>
  <c r="AY59" i="7"/>
  <c r="AU59" i="7"/>
  <c r="AQ59" i="7"/>
  <c r="AO59" i="7"/>
  <c r="AM59" i="7"/>
  <c r="AK59" i="7"/>
  <c r="AI59" i="7"/>
  <c r="AG59" i="7"/>
  <c r="AE59" i="7"/>
  <c r="AC59" i="7"/>
  <c r="BE58" i="7"/>
  <c r="BC58" i="7"/>
  <c r="BA58" i="7"/>
  <c r="AY58" i="7"/>
  <c r="AU58" i="7"/>
  <c r="AQ58" i="7"/>
  <c r="AO58" i="7"/>
  <c r="AM58" i="7"/>
  <c r="AK58" i="7"/>
  <c r="AI58" i="7"/>
  <c r="AG58" i="7"/>
  <c r="AE58" i="7"/>
  <c r="AC58" i="7"/>
  <c r="BE57" i="7"/>
  <c r="BC57" i="7"/>
  <c r="BA57" i="7"/>
  <c r="AY57" i="7"/>
  <c r="AU57" i="7"/>
  <c r="AQ57" i="7"/>
  <c r="AO57" i="7"/>
  <c r="AM57" i="7"/>
  <c r="AK57" i="7"/>
  <c r="AI57" i="7"/>
  <c r="AG57" i="7"/>
  <c r="AE57" i="7"/>
  <c r="AC57" i="7"/>
  <c r="BE56" i="7"/>
  <c r="BC56" i="7"/>
  <c r="BA56" i="7"/>
  <c r="AY56" i="7"/>
  <c r="AU56" i="7"/>
  <c r="AQ56" i="7"/>
  <c r="AO56" i="7"/>
  <c r="AM56" i="7"/>
  <c r="AK56" i="7"/>
  <c r="AI56" i="7"/>
  <c r="AG56" i="7"/>
  <c r="AE56" i="7"/>
  <c r="AC56" i="7"/>
  <c r="BC55" i="7"/>
  <c r="BA55" i="7"/>
  <c r="AY55" i="7"/>
  <c r="AG55" i="7"/>
  <c r="BC54" i="7"/>
  <c r="BA54" i="7"/>
  <c r="AY54" i="7"/>
  <c r="AU54" i="7"/>
  <c r="AQ54" i="7"/>
  <c r="AO54" i="7"/>
  <c r="AM54" i="7"/>
  <c r="AK54" i="7"/>
  <c r="AI54" i="7"/>
  <c r="AG54" i="7"/>
  <c r="AE54" i="7"/>
  <c r="AC54" i="7"/>
  <c r="BE53" i="7"/>
  <c r="BC53" i="7"/>
  <c r="BA53" i="7"/>
  <c r="AY53" i="7"/>
  <c r="AU53" i="7"/>
  <c r="AQ53" i="7"/>
  <c r="AO53" i="7"/>
  <c r="AM53" i="7"/>
  <c r="AK53" i="7"/>
  <c r="AI53" i="7"/>
  <c r="AG53" i="7"/>
  <c r="AE53" i="7"/>
  <c r="AC53" i="7"/>
  <c r="BE52" i="7"/>
  <c r="BC52" i="7"/>
  <c r="BA52" i="7"/>
  <c r="AY52" i="7"/>
  <c r="AU52" i="7"/>
  <c r="AQ52" i="7"/>
  <c r="AO52" i="7"/>
  <c r="AM52" i="7"/>
  <c r="AK52" i="7"/>
  <c r="AI52" i="7"/>
  <c r="AG52" i="7"/>
  <c r="AE52" i="7"/>
  <c r="AC52" i="7"/>
  <c r="BE51" i="7"/>
  <c r="BC51" i="7"/>
  <c r="BA51" i="7"/>
  <c r="AY51" i="7"/>
  <c r="AU51" i="7"/>
  <c r="AQ51" i="7"/>
  <c r="AO51" i="7"/>
  <c r="AM51" i="7"/>
  <c r="AK51" i="7"/>
  <c r="AI51" i="7"/>
  <c r="AG51" i="7"/>
  <c r="AE51" i="7"/>
  <c r="AC51" i="7"/>
  <c r="BE50" i="7"/>
  <c r="BC50" i="7"/>
  <c r="AU50" i="7"/>
  <c r="AQ50" i="7"/>
  <c r="AO50" i="7"/>
  <c r="AM50" i="7"/>
  <c r="AK50" i="7"/>
  <c r="AI50" i="7"/>
  <c r="AG50" i="7"/>
  <c r="AE50" i="7"/>
  <c r="AC50" i="7"/>
  <c r="BC49" i="7"/>
  <c r="BA49" i="7"/>
  <c r="AY49" i="7"/>
  <c r="AU49" i="7"/>
  <c r="AK49" i="7"/>
  <c r="AI49" i="7"/>
  <c r="AG49" i="7"/>
  <c r="AE49" i="7"/>
  <c r="AC49" i="7"/>
  <c r="BE48" i="7"/>
  <c r="BC48" i="7"/>
  <c r="BA48" i="7"/>
  <c r="AY48" i="7"/>
  <c r="AU48" i="7"/>
  <c r="AQ48" i="7"/>
  <c r="AO48" i="7"/>
  <c r="AM48" i="7"/>
  <c r="AK48" i="7"/>
  <c r="AI48" i="7"/>
  <c r="AG48" i="7"/>
  <c r="AE48" i="7"/>
  <c r="AC48" i="7"/>
  <c r="BE47" i="7"/>
  <c r="BC47" i="7"/>
  <c r="BA47" i="7"/>
  <c r="AY47" i="7"/>
  <c r="AU47" i="7"/>
  <c r="AQ47" i="7"/>
  <c r="AO47" i="7"/>
  <c r="AM47" i="7"/>
  <c r="AK47" i="7"/>
  <c r="AI47" i="7"/>
  <c r="AG47" i="7"/>
  <c r="AE47" i="7"/>
  <c r="AC47" i="7"/>
  <c r="BC46" i="7"/>
  <c r="BA46" i="7"/>
  <c r="AY46" i="7"/>
  <c r="AU46" i="7"/>
  <c r="AQ46" i="7"/>
  <c r="AM46" i="7"/>
  <c r="AK46" i="7"/>
  <c r="AI46" i="7"/>
  <c r="AG46" i="7"/>
  <c r="AE46" i="7"/>
  <c r="AC46" i="7"/>
  <c r="BC45" i="7"/>
  <c r="BA45" i="7"/>
  <c r="AY45" i="7"/>
  <c r="AG45" i="7"/>
  <c r="BE44" i="7"/>
  <c r="BC44" i="7"/>
  <c r="BA44" i="7"/>
  <c r="AY44" i="7"/>
  <c r="AU44" i="7"/>
  <c r="AO44" i="7"/>
  <c r="AM44" i="7"/>
  <c r="AK44" i="7"/>
  <c r="AI44" i="7"/>
  <c r="AG44" i="7"/>
  <c r="AE44" i="7"/>
  <c r="AC44" i="7"/>
  <c r="BE43" i="7"/>
  <c r="BC43" i="7"/>
  <c r="BA43" i="7"/>
  <c r="AY43" i="7"/>
  <c r="AU43" i="7"/>
  <c r="AQ43" i="7"/>
  <c r="AO43" i="7"/>
  <c r="AM43" i="7"/>
  <c r="AG43" i="7"/>
  <c r="AE43" i="7"/>
  <c r="AC43" i="7"/>
  <c r="BE42" i="7"/>
  <c r="BC42" i="7"/>
  <c r="BA42" i="7"/>
  <c r="AY42" i="7"/>
  <c r="AQ42" i="7"/>
  <c r="AO42" i="7"/>
  <c r="AM42" i="7"/>
  <c r="AG42" i="7"/>
  <c r="BE41" i="7"/>
  <c r="BC41" i="7"/>
  <c r="BA41" i="7"/>
  <c r="AY41" i="7"/>
  <c r="AQ41" i="7"/>
  <c r="AO41" i="7"/>
  <c r="AM41" i="7"/>
  <c r="AG41" i="7"/>
  <c r="BE40" i="7"/>
  <c r="BC40" i="7"/>
  <c r="BA40" i="7"/>
  <c r="AY40" i="7"/>
  <c r="AQ40" i="7"/>
  <c r="AO40" i="7"/>
  <c r="AM40" i="7"/>
  <c r="AG40" i="7"/>
  <c r="BE39" i="7"/>
  <c r="BC39" i="7"/>
  <c r="BA39" i="7"/>
  <c r="AY39" i="7"/>
  <c r="AQ39" i="7"/>
  <c r="AO39" i="7"/>
  <c r="AM39" i="7"/>
  <c r="AG39" i="7"/>
  <c r="BE38" i="7"/>
  <c r="BC38" i="7"/>
  <c r="BA38" i="7"/>
  <c r="AY38" i="7"/>
  <c r="AU38" i="7"/>
  <c r="AQ38" i="7"/>
  <c r="AO38" i="7"/>
  <c r="AM38" i="7"/>
  <c r="AK38" i="7"/>
  <c r="AI38" i="7"/>
  <c r="AG38" i="7"/>
  <c r="AE38" i="7"/>
  <c r="AC38" i="7"/>
  <c r="BE37" i="7"/>
  <c r="BC37" i="7"/>
  <c r="BA37" i="7"/>
  <c r="AY37" i="7"/>
  <c r="AU37" i="7"/>
  <c r="AQ37" i="7"/>
  <c r="AM37" i="7"/>
  <c r="AG37" i="7"/>
  <c r="AE37" i="7"/>
  <c r="AC37" i="7"/>
  <c r="BE36" i="7"/>
  <c r="BC36" i="7"/>
  <c r="BA36" i="7"/>
  <c r="AY36" i="7"/>
  <c r="AU36" i="7"/>
  <c r="AQ36" i="7"/>
  <c r="AM36" i="7"/>
  <c r="AG36" i="7"/>
  <c r="AE36" i="7"/>
  <c r="AC36" i="7"/>
  <c r="BE34" i="7"/>
  <c r="BC34" i="7"/>
  <c r="BA34" i="7"/>
  <c r="AY34" i="7"/>
  <c r="AU34" i="7"/>
  <c r="AG34" i="7"/>
  <c r="AE34" i="7"/>
  <c r="AC34" i="7"/>
  <c r="BE33" i="7"/>
  <c r="BC33" i="7"/>
  <c r="BA33" i="7"/>
  <c r="AY33" i="7"/>
  <c r="AU33" i="7"/>
  <c r="AQ33" i="7"/>
  <c r="AM33" i="7"/>
  <c r="AG33" i="7"/>
  <c r="AE33" i="7"/>
  <c r="AC33" i="7"/>
  <c r="BE32" i="7"/>
  <c r="BC32" i="7"/>
  <c r="BA32" i="7"/>
  <c r="AY32" i="7"/>
  <c r="AU32" i="7"/>
  <c r="AQ32" i="7"/>
  <c r="AM32" i="7"/>
  <c r="AG32" i="7"/>
  <c r="AE32" i="7"/>
  <c r="AC32" i="7"/>
  <c r="BE31" i="7"/>
  <c r="BC31" i="7"/>
  <c r="BA31" i="7"/>
  <c r="AY31" i="7"/>
  <c r="AU31" i="7"/>
  <c r="AQ31" i="7"/>
  <c r="AM31" i="7"/>
  <c r="AG31" i="7"/>
  <c r="AE31" i="7"/>
  <c r="AC31" i="7"/>
  <c r="BC30" i="7"/>
  <c r="BA30" i="7"/>
  <c r="AY30" i="7"/>
  <c r="AQ30" i="7"/>
  <c r="AM30" i="7"/>
  <c r="AG30" i="7"/>
  <c r="AE30" i="7"/>
  <c r="AC30" i="7"/>
  <c r="BE29" i="7"/>
  <c r="BC29" i="7"/>
  <c r="BA29" i="7"/>
  <c r="AY29" i="7"/>
  <c r="AU29" i="7"/>
  <c r="AQ29" i="7"/>
  <c r="AM29" i="7"/>
  <c r="AG29" i="7"/>
  <c r="AE29" i="7"/>
  <c r="AC29" i="7"/>
  <c r="BE28" i="7"/>
  <c r="BC28" i="7"/>
  <c r="BA28" i="7"/>
  <c r="AY28" i="7"/>
  <c r="AU28" i="7"/>
  <c r="AG28" i="7"/>
  <c r="AE28" i="7"/>
  <c r="AC28" i="7"/>
  <c r="AU27" i="7"/>
  <c r="AO27" i="7"/>
  <c r="AM27" i="7"/>
  <c r="AG27" i="7"/>
  <c r="AE27" i="7"/>
  <c r="AC27" i="7"/>
  <c r="BC25" i="7"/>
  <c r="BA25" i="7"/>
  <c r="AY25" i="7"/>
  <c r="AG25" i="7"/>
  <c r="BE24" i="7"/>
  <c r="BC24" i="7"/>
  <c r="BA24" i="7"/>
  <c r="AY24" i="7"/>
  <c r="AG24" i="7"/>
  <c r="BC23" i="7"/>
  <c r="BA23" i="7"/>
  <c r="BA236" i="7" s="1"/>
  <c r="AY23" i="7"/>
  <c r="AG23" i="7"/>
  <c r="BE22" i="7"/>
  <c r="BA22" i="7"/>
  <c r="AY22" i="7"/>
  <c r="AG22" i="7"/>
  <c r="BE21" i="7"/>
  <c r="BC21" i="7"/>
  <c r="BA21" i="7"/>
  <c r="AY21" i="7"/>
  <c r="AG21" i="7"/>
  <c r="BC20" i="7"/>
  <c r="BA20" i="7"/>
  <c r="AY20" i="7"/>
  <c r="AG20" i="7"/>
  <c r="BC19" i="7"/>
  <c r="BA19" i="7"/>
  <c r="AY19" i="7"/>
  <c r="AU19" i="7"/>
  <c r="AQ19" i="7"/>
  <c r="AO19" i="7"/>
  <c r="AM19" i="7"/>
  <c r="AK19" i="7"/>
  <c r="AI19" i="7"/>
  <c r="AG19" i="7"/>
  <c r="AE19" i="7"/>
  <c r="AC19" i="7"/>
  <c r="BE12" i="7"/>
  <c r="BC12" i="7"/>
  <c r="BA12" i="7"/>
  <c r="AY12" i="7"/>
  <c r="AU12" i="7"/>
  <c r="AQ12" i="7"/>
  <c r="AO12" i="7"/>
  <c r="AM12" i="7"/>
  <c r="AK12" i="7"/>
  <c r="AI12" i="7"/>
  <c r="AG12" i="7"/>
  <c r="AE12" i="7"/>
  <c r="AC12" i="7"/>
  <c r="BE11" i="7"/>
  <c r="BC11" i="7"/>
  <c r="BA11" i="7"/>
  <c r="BA239" i="7" s="1"/>
  <c r="AY11" i="7"/>
  <c r="AU11" i="7"/>
  <c r="AQ11" i="7"/>
  <c r="AO11" i="7"/>
  <c r="AM11" i="7"/>
  <c r="AK11" i="7"/>
  <c r="AI11" i="7"/>
  <c r="AG11" i="7"/>
  <c r="AE11" i="7"/>
  <c r="AC11" i="7"/>
  <c r="BE10" i="7"/>
  <c r="BC10" i="7"/>
  <c r="BA10" i="7"/>
  <c r="AY10" i="7"/>
  <c r="AG10" i="7"/>
  <c r="BE8" i="7"/>
  <c r="BC8" i="7"/>
  <c r="BC236" i="7" s="1"/>
  <c r="BA8" i="7"/>
  <c r="AY8" i="7"/>
  <c r="AU8" i="7"/>
  <c r="AQ8" i="7"/>
  <c r="AO8" i="7"/>
  <c r="AM8" i="7"/>
  <c r="AK8" i="7"/>
  <c r="AI8" i="7"/>
  <c r="AG8" i="7"/>
  <c r="AE8" i="7"/>
  <c r="AC8" i="7"/>
  <c r="BE6" i="7"/>
  <c r="BC6" i="7"/>
  <c r="BA6" i="7"/>
  <c r="AY6" i="7"/>
  <c r="AU6" i="7"/>
  <c r="AQ6" i="7"/>
  <c r="AO6" i="7"/>
  <c r="AM6" i="7"/>
  <c r="AK6" i="7"/>
  <c r="AI6" i="7"/>
  <c r="AG6" i="7"/>
  <c r="AE6" i="7"/>
  <c r="AC6" i="7"/>
  <c r="BE5" i="7"/>
  <c r="BC5" i="7"/>
  <c r="BA5" i="7"/>
  <c r="AY5" i="7"/>
  <c r="AU5" i="7"/>
  <c r="AQ5" i="7"/>
  <c r="AO5" i="7"/>
  <c r="AM5" i="7"/>
  <c r="AK5" i="7"/>
  <c r="AI5" i="7"/>
  <c r="AG5" i="7"/>
  <c r="AE5" i="7"/>
  <c r="AC5" i="7"/>
  <c r="BE4" i="7"/>
  <c r="BC4" i="7"/>
  <c r="BA4" i="7"/>
  <c r="AY4" i="7"/>
  <c r="AU4" i="7"/>
  <c r="AQ4" i="7"/>
  <c r="AO4" i="7"/>
  <c r="AM4" i="7"/>
  <c r="AK4" i="7"/>
  <c r="AI4" i="7"/>
  <c r="AG4" i="7"/>
  <c r="AE4" i="7"/>
  <c r="AC4" i="7"/>
  <c r="BE3" i="7"/>
  <c r="BC3" i="7"/>
  <c r="BA3" i="7"/>
  <c r="AY3" i="7"/>
  <c r="AU3" i="7"/>
  <c r="AQ3" i="7"/>
  <c r="AO3" i="7"/>
  <c r="AM3" i="7"/>
  <c r="AK3" i="7"/>
  <c r="AI3" i="7"/>
  <c r="AG3" i="7"/>
  <c r="AE3" i="7"/>
  <c r="AC3" i="7"/>
  <c r="BE2" i="7"/>
  <c r="BE237" i="7" s="1"/>
  <c r="BC2" i="7"/>
  <c r="BA2" i="7"/>
  <c r="AY2" i="7"/>
  <c r="AU2" i="7"/>
  <c r="AQ2" i="7"/>
  <c r="AO2" i="7"/>
  <c r="AM2" i="7"/>
  <c r="AK2" i="7"/>
  <c r="AI2" i="7"/>
  <c r="AG2" i="7"/>
  <c r="AE2" i="7"/>
  <c r="AC2" i="7"/>
  <c r="E18" i="6"/>
  <c r="D18" i="6"/>
  <c r="E16" i="6"/>
  <c r="D16" i="6"/>
  <c r="E15" i="6"/>
  <c r="D15" i="6"/>
  <c r="BJ121" i="5"/>
  <c r="BH121" i="5"/>
  <c r="BF121" i="5"/>
  <c r="BD121" i="5"/>
  <c r="BB121" i="5"/>
  <c r="AZ121" i="5"/>
  <c r="AX121" i="5"/>
  <c r="AV121" i="5"/>
  <c r="AT121" i="5"/>
  <c r="AR121" i="5"/>
  <c r="AP121" i="5"/>
  <c r="AN121" i="5"/>
  <c r="AL121" i="5"/>
  <c r="AJ121" i="5"/>
  <c r="AI121" i="5"/>
  <c r="AH121" i="5"/>
  <c r="AF121" i="5"/>
  <c r="AD121" i="5"/>
  <c r="AB121" i="5"/>
  <c r="BJ120" i="5"/>
  <c r="BH120" i="5"/>
  <c r="BF120" i="5"/>
  <c r="BD120" i="5"/>
  <c r="BB120" i="5"/>
  <c r="AZ120" i="5"/>
  <c r="AX120" i="5"/>
  <c r="AV120" i="5"/>
  <c r="AT120" i="5"/>
  <c r="AR120" i="5"/>
  <c r="AP120" i="5"/>
  <c r="AN120" i="5"/>
  <c r="AL120" i="5"/>
  <c r="AJ120" i="5"/>
  <c r="AH120" i="5"/>
  <c r="AF120" i="5"/>
  <c r="AD120" i="5"/>
  <c r="AB120" i="5"/>
  <c r="BT119" i="5"/>
  <c r="BS119" i="5"/>
  <c r="BR119" i="5"/>
  <c r="BQ119" i="5"/>
  <c r="BO119" i="5"/>
  <c r="BN119" i="5"/>
  <c r="BM119" i="5"/>
  <c r="BL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M119" i="5"/>
  <c r="L119" i="5"/>
  <c r="BT118" i="5"/>
  <c r="BS118" i="5"/>
  <c r="BR118" i="5"/>
  <c r="BQ118" i="5"/>
  <c r="BP118" i="5"/>
  <c r="BO118" i="5"/>
  <c r="BN118" i="5"/>
  <c r="BM118" i="5"/>
  <c r="BL118" i="5"/>
  <c r="BJ118" i="5"/>
  <c r="BH118" i="5"/>
  <c r="BG118" i="5"/>
  <c r="BF118" i="5"/>
  <c r="BD118" i="5"/>
  <c r="BC118" i="5"/>
  <c r="BB118" i="5"/>
  <c r="AZ118" i="5"/>
  <c r="AX118" i="5"/>
  <c r="AV118" i="5"/>
  <c r="AT118" i="5"/>
  <c r="AR118" i="5"/>
  <c r="AP118" i="5"/>
  <c r="AN118" i="5"/>
  <c r="AL118" i="5"/>
  <c r="AJ118" i="5"/>
  <c r="AH118" i="5"/>
  <c r="AF118" i="5"/>
  <c r="AD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I118" i="5"/>
  <c r="H118" i="5"/>
  <c r="BT117" i="5"/>
  <c r="BS117" i="5"/>
  <c r="BR117" i="5"/>
  <c r="BQ117" i="5"/>
  <c r="BO117" i="5"/>
  <c r="BN117" i="5"/>
  <c r="BM117" i="5"/>
  <c r="BL117" i="5"/>
  <c r="BJ117" i="5"/>
  <c r="BH117" i="5"/>
  <c r="BF117" i="5"/>
  <c r="BD117" i="5"/>
  <c r="BB117" i="5"/>
  <c r="AZ117" i="5"/>
  <c r="AX117" i="5"/>
  <c r="AV117" i="5"/>
  <c r="AT117" i="5"/>
  <c r="AR117" i="5"/>
  <c r="AP117" i="5"/>
  <c r="AN117" i="5"/>
  <c r="AL117" i="5"/>
  <c r="AJ117" i="5"/>
  <c r="AH117" i="5"/>
  <c r="AF117" i="5"/>
  <c r="AD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M117" i="5"/>
  <c r="L117" i="5"/>
  <c r="I117" i="5"/>
  <c r="H117" i="5"/>
  <c r="BT116" i="5"/>
  <c r="BS116" i="5"/>
  <c r="BR116" i="5"/>
  <c r="BQ116" i="5"/>
  <c r="BO116" i="5"/>
  <c r="BN116" i="5"/>
  <c r="BM116" i="5"/>
  <c r="BL116" i="5"/>
  <c r="BJ116" i="5"/>
  <c r="BH116" i="5"/>
  <c r="BF116" i="5"/>
  <c r="BD116" i="5"/>
  <c r="BB116" i="5"/>
  <c r="BA116" i="5"/>
  <c r="AZ116" i="5"/>
  <c r="AX116" i="5"/>
  <c r="AV116" i="5"/>
  <c r="AT116" i="5"/>
  <c r="AR116" i="5"/>
  <c r="AP116" i="5"/>
  <c r="AN116" i="5"/>
  <c r="AL116" i="5"/>
  <c r="AJ116" i="5"/>
  <c r="AH116" i="5"/>
  <c r="AF116" i="5"/>
  <c r="AD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M116" i="5"/>
  <c r="L116" i="5"/>
  <c r="I116" i="5"/>
  <c r="H116" i="5"/>
  <c r="BA114" i="5"/>
  <c r="AY114" i="5"/>
  <c r="AQ114" i="5"/>
  <c r="AO114" i="5"/>
  <c r="AM114" i="5"/>
  <c r="AK114" i="5"/>
  <c r="AI114" i="5"/>
  <c r="AG114" i="5"/>
  <c r="BA113" i="5"/>
  <c r="AY113" i="5"/>
  <c r="AQ113" i="5"/>
  <c r="AO113" i="5"/>
  <c r="AM113" i="5"/>
  <c r="AK113" i="5"/>
  <c r="AI113" i="5"/>
  <c r="AG113" i="5"/>
  <c r="BA112" i="5"/>
  <c r="AY112" i="5"/>
  <c r="AK112" i="5"/>
  <c r="AI112" i="5"/>
  <c r="AG112" i="5"/>
  <c r="AE112" i="5"/>
  <c r="AC112" i="5"/>
  <c r="BA111" i="5"/>
  <c r="AY111" i="5"/>
  <c r="AK111" i="5"/>
  <c r="AI111" i="5"/>
  <c r="AG111" i="5"/>
  <c r="BA110" i="5"/>
  <c r="AY110" i="5"/>
  <c r="AS110" i="5"/>
  <c r="AO110" i="5"/>
  <c r="AM110" i="5"/>
  <c r="AK110" i="5"/>
  <c r="AI110" i="5"/>
  <c r="AG110" i="5"/>
  <c r="AE110" i="5"/>
  <c r="AC110" i="5"/>
  <c r="BA109" i="5"/>
  <c r="AY109" i="5"/>
  <c r="AQ109" i="5"/>
  <c r="AO109" i="5"/>
  <c r="AM109" i="5"/>
  <c r="AK109" i="5"/>
  <c r="AI109" i="5"/>
  <c r="AG109" i="5"/>
  <c r="AK108" i="5"/>
  <c r="AI108" i="5"/>
  <c r="AG108" i="5"/>
  <c r="AY107" i="5"/>
  <c r="AK107" i="5"/>
  <c r="AI107" i="5"/>
  <c r="AG107" i="5"/>
  <c r="AE107" i="5"/>
  <c r="AC107" i="5"/>
  <c r="AY105" i="5"/>
  <c r="AU105" i="5"/>
  <c r="AQ105" i="5"/>
  <c r="AM105" i="5"/>
  <c r="AK105" i="5"/>
  <c r="AI105" i="5"/>
  <c r="AG105" i="5"/>
  <c r="AE105" i="5"/>
  <c r="AC105" i="5"/>
  <c r="AY104" i="5"/>
  <c r="AU104" i="5"/>
  <c r="AQ104" i="5"/>
  <c r="AM104" i="5"/>
  <c r="AK104" i="5"/>
  <c r="AI104" i="5"/>
  <c r="AG104" i="5"/>
  <c r="AE104" i="5"/>
  <c r="AC104" i="5"/>
  <c r="AY103" i="5"/>
  <c r="AQ103" i="5"/>
  <c r="AM103" i="5"/>
  <c r="AK103" i="5"/>
  <c r="AI103" i="5"/>
  <c r="AG103" i="5"/>
  <c r="AE103" i="5"/>
  <c r="AC103" i="5"/>
  <c r="BA102" i="5"/>
  <c r="AY102" i="5"/>
  <c r="AQ102" i="5"/>
  <c r="AO102" i="5"/>
  <c r="AM102" i="5"/>
  <c r="AK102" i="5"/>
  <c r="AI102" i="5"/>
  <c r="AG102" i="5"/>
  <c r="AE102" i="5"/>
  <c r="AC102" i="5"/>
  <c r="BK101" i="5"/>
  <c r="BI101" i="5"/>
  <c r="BG101" i="5"/>
  <c r="BE101" i="5"/>
  <c r="BC101" i="5"/>
  <c r="BA101" i="5"/>
  <c r="AY101" i="5"/>
  <c r="AW101" i="5"/>
  <c r="AU101" i="5"/>
  <c r="AS101" i="5"/>
  <c r="AQ101" i="5"/>
  <c r="AO101" i="5"/>
  <c r="AM101" i="5"/>
  <c r="AK101" i="5"/>
  <c r="AI101" i="5"/>
  <c r="AG101" i="5"/>
  <c r="AE101" i="5"/>
  <c r="AC101" i="5"/>
  <c r="BK100" i="5"/>
  <c r="BI100" i="5"/>
  <c r="BG100" i="5"/>
  <c r="BC100" i="5"/>
  <c r="BA100" i="5"/>
  <c r="AY100" i="5"/>
  <c r="AU100" i="5"/>
  <c r="AS100" i="5"/>
  <c r="AQ100" i="5"/>
  <c r="AO100" i="5"/>
  <c r="AM100" i="5"/>
  <c r="AK100" i="5"/>
  <c r="AI100" i="5"/>
  <c r="AG100" i="5"/>
  <c r="AE100" i="5"/>
  <c r="AC100" i="5"/>
  <c r="BK98" i="5"/>
  <c r="BI98" i="5"/>
  <c r="BG98" i="5"/>
  <c r="BE98" i="5"/>
  <c r="BC98" i="5"/>
  <c r="BA98" i="5"/>
  <c r="AY98" i="5"/>
  <c r="AU98" i="5"/>
  <c r="AS98" i="5"/>
  <c r="AQ98" i="5"/>
  <c r="AO98" i="5"/>
  <c r="AM98" i="5"/>
  <c r="AK98" i="5"/>
  <c r="AI98" i="5"/>
  <c r="AG98" i="5"/>
  <c r="AE98" i="5"/>
  <c r="AC98" i="5"/>
  <c r="BK97" i="5"/>
  <c r="BI97" i="5"/>
  <c r="BG97" i="5"/>
  <c r="BE97" i="5"/>
  <c r="BC97" i="5"/>
  <c r="BA97" i="5"/>
  <c r="AY97" i="5"/>
  <c r="AU97" i="5"/>
  <c r="AS97" i="5"/>
  <c r="AQ97" i="5"/>
  <c r="AO97" i="5"/>
  <c r="AM97" i="5"/>
  <c r="AK97" i="5"/>
  <c r="AI97" i="5"/>
  <c r="AG97" i="5"/>
  <c r="AE97" i="5"/>
  <c r="AC97" i="5"/>
  <c r="BK96" i="5"/>
  <c r="BI96" i="5"/>
  <c r="BG96" i="5"/>
  <c r="BE96" i="5"/>
  <c r="BC96" i="5"/>
  <c r="BA96" i="5"/>
  <c r="AY96" i="5"/>
  <c r="AU96" i="5"/>
  <c r="AS96" i="5"/>
  <c r="AQ96" i="5"/>
  <c r="AO96" i="5"/>
  <c r="AM96" i="5"/>
  <c r="AK96" i="5"/>
  <c r="AI96" i="5"/>
  <c r="AG96" i="5"/>
  <c r="AE96" i="5"/>
  <c r="AC96" i="5"/>
  <c r="BK95" i="5"/>
  <c r="BI95" i="5"/>
  <c r="BG95" i="5"/>
  <c r="BE95" i="5"/>
  <c r="BC95" i="5"/>
  <c r="BA95" i="5"/>
  <c r="AY95" i="5"/>
  <c r="AU95" i="5"/>
  <c r="AS95" i="5"/>
  <c r="AQ95" i="5"/>
  <c r="AO95" i="5"/>
  <c r="AM95" i="5"/>
  <c r="AK95" i="5"/>
  <c r="AI95" i="5"/>
  <c r="AG95" i="5"/>
  <c r="AE95" i="5"/>
  <c r="AC95" i="5"/>
  <c r="BK94" i="5"/>
  <c r="BI94" i="5"/>
  <c r="BG94" i="5"/>
  <c r="BE94" i="5"/>
  <c r="BC94" i="5"/>
  <c r="BA94" i="5"/>
  <c r="AY94" i="5"/>
  <c r="AW94" i="5"/>
  <c r="AU94" i="5"/>
  <c r="AS94" i="5"/>
  <c r="AQ94" i="5"/>
  <c r="AO94" i="5"/>
  <c r="AM94" i="5"/>
  <c r="AK94" i="5"/>
  <c r="AI94" i="5"/>
  <c r="AG94" i="5"/>
  <c r="AE94" i="5"/>
  <c r="AC94" i="5"/>
  <c r="BK93" i="5"/>
  <c r="BI93" i="5"/>
  <c r="BG93" i="5"/>
  <c r="BE93" i="5"/>
  <c r="BC93" i="5"/>
  <c r="BA93" i="5"/>
  <c r="AY93" i="5"/>
  <c r="AW93" i="5"/>
  <c r="AU93" i="5"/>
  <c r="AS93" i="5"/>
  <c r="AQ93" i="5"/>
  <c r="AO93" i="5"/>
  <c r="AM93" i="5"/>
  <c r="AK93" i="5"/>
  <c r="AI93" i="5"/>
  <c r="AG93" i="5"/>
  <c r="AE93" i="5"/>
  <c r="AC93" i="5"/>
  <c r="BK92" i="5"/>
  <c r="BI92" i="5"/>
  <c r="BG92" i="5"/>
  <c r="BC92" i="5"/>
  <c r="BA92" i="5"/>
  <c r="AY92" i="5"/>
  <c r="AW92" i="5"/>
  <c r="AU92" i="5"/>
  <c r="AS92" i="5"/>
  <c r="AQ92" i="5"/>
  <c r="AO92" i="5"/>
  <c r="AM92" i="5"/>
  <c r="AK92" i="5"/>
  <c r="AI92" i="5"/>
  <c r="AG92" i="5"/>
  <c r="AE92" i="5"/>
  <c r="AC92" i="5"/>
  <c r="AY89" i="5"/>
  <c r="AU89" i="5"/>
  <c r="AQ89" i="5"/>
  <c r="AM89" i="5"/>
  <c r="AK89" i="5"/>
  <c r="AI89" i="5"/>
  <c r="AG89" i="5"/>
  <c r="AE89" i="5"/>
  <c r="AC89" i="5"/>
  <c r="AY88" i="5"/>
  <c r="AU88" i="5"/>
  <c r="AQ88" i="5"/>
  <c r="AM88" i="5"/>
  <c r="AK88" i="5"/>
  <c r="AI88" i="5"/>
  <c r="AG88" i="5"/>
  <c r="AE88" i="5"/>
  <c r="AC88" i="5"/>
  <c r="AY87" i="5"/>
  <c r="AU87" i="5"/>
  <c r="AQ87" i="5"/>
  <c r="AM87" i="5"/>
  <c r="AK87" i="5"/>
  <c r="AI87" i="5"/>
  <c r="AG87" i="5"/>
  <c r="AE87" i="5"/>
  <c r="AC87" i="5"/>
  <c r="BK86" i="5"/>
  <c r="BI86" i="5"/>
  <c r="BG86" i="5"/>
  <c r="BE86" i="5"/>
  <c r="BC86" i="5"/>
  <c r="BA86" i="5"/>
  <c r="AY86" i="5"/>
  <c r="AW86" i="5"/>
  <c r="AU86" i="5"/>
  <c r="AS86" i="5"/>
  <c r="AQ86" i="5"/>
  <c r="AO86" i="5"/>
  <c r="AM86" i="5"/>
  <c r="AK86" i="5"/>
  <c r="AI86" i="5"/>
  <c r="AG86" i="5"/>
  <c r="AE86" i="5"/>
  <c r="AC86" i="5"/>
  <c r="BK84" i="5"/>
  <c r="BI84" i="5"/>
  <c r="BG84" i="5"/>
  <c r="BE84" i="5"/>
  <c r="BC84" i="5"/>
  <c r="BA84" i="5"/>
  <c r="AY84" i="5"/>
  <c r="AW84" i="5"/>
  <c r="AU84" i="5"/>
  <c r="AS84" i="5"/>
  <c r="AQ84" i="5"/>
  <c r="AO84" i="5"/>
  <c r="AM84" i="5"/>
  <c r="AK84" i="5"/>
  <c r="AI84" i="5"/>
  <c r="AG84" i="5"/>
  <c r="AE84" i="5"/>
  <c r="AC84" i="5"/>
  <c r="BK83" i="5"/>
  <c r="BI83" i="5"/>
  <c r="BG83" i="5"/>
  <c r="BE83" i="5"/>
  <c r="BC83" i="5"/>
  <c r="BA83" i="5"/>
  <c r="AY83" i="5"/>
  <c r="AW83" i="5"/>
  <c r="AU83" i="5"/>
  <c r="AS83" i="5"/>
  <c r="AQ83" i="5"/>
  <c r="AO83" i="5"/>
  <c r="AM83" i="5"/>
  <c r="AK83" i="5"/>
  <c r="AI83" i="5"/>
  <c r="AG83" i="5"/>
  <c r="AE83" i="5"/>
  <c r="AC83" i="5"/>
  <c r="BK82" i="5"/>
  <c r="BI82" i="5"/>
  <c r="BG82" i="5"/>
  <c r="BE82" i="5"/>
  <c r="BC82" i="5"/>
  <c r="BA82" i="5"/>
  <c r="AY82" i="5"/>
  <c r="AW82" i="5"/>
  <c r="AU82" i="5"/>
  <c r="AS82" i="5"/>
  <c r="AQ82" i="5"/>
  <c r="AO82" i="5"/>
  <c r="AM82" i="5"/>
  <c r="AK82" i="5"/>
  <c r="AI82" i="5"/>
  <c r="AG82" i="5"/>
  <c r="AE82" i="5"/>
  <c r="AC82" i="5"/>
  <c r="BK81" i="5"/>
  <c r="BG81" i="5"/>
  <c r="BE81" i="5"/>
  <c r="BC81" i="5"/>
  <c r="BA81" i="5"/>
  <c r="AY81" i="5"/>
  <c r="AW81" i="5"/>
  <c r="AU81" i="5"/>
  <c r="AS81" i="5"/>
  <c r="AQ81" i="5"/>
  <c r="AO81" i="5"/>
  <c r="AM81" i="5"/>
  <c r="AK81" i="5"/>
  <c r="AI81" i="5"/>
  <c r="AG81" i="5"/>
  <c r="AE81" i="5"/>
  <c r="AC81" i="5"/>
  <c r="BK80" i="5"/>
  <c r="BI80" i="5"/>
  <c r="BG80" i="5"/>
  <c r="BE80" i="5"/>
  <c r="BC80" i="5"/>
  <c r="BA80" i="5"/>
  <c r="AY80" i="5"/>
  <c r="AW80" i="5"/>
  <c r="AU80" i="5"/>
  <c r="AS80" i="5"/>
  <c r="AQ80" i="5"/>
  <c r="AO80" i="5"/>
  <c r="AM80" i="5"/>
  <c r="AK80" i="5"/>
  <c r="AI80" i="5"/>
  <c r="AG80" i="5"/>
  <c r="AE80" i="5"/>
  <c r="AC80" i="5"/>
  <c r="BK79" i="5"/>
  <c r="BI79" i="5"/>
  <c r="BG79" i="5"/>
  <c r="BE79" i="5"/>
  <c r="BC79" i="5"/>
  <c r="BA79" i="5"/>
  <c r="AY79" i="5"/>
  <c r="AW79" i="5"/>
  <c r="AU79" i="5"/>
  <c r="AS79" i="5"/>
  <c r="AQ79" i="5"/>
  <c r="AO79" i="5"/>
  <c r="AM79" i="5"/>
  <c r="AK79" i="5"/>
  <c r="AI79" i="5"/>
  <c r="AG79" i="5"/>
  <c r="AE79" i="5"/>
  <c r="AC79" i="5"/>
  <c r="BK78" i="5"/>
  <c r="BI78" i="5"/>
  <c r="BG78" i="5"/>
  <c r="BE78" i="5"/>
  <c r="BC78" i="5"/>
  <c r="BA78" i="5"/>
  <c r="AY78" i="5"/>
  <c r="AW78" i="5"/>
  <c r="AU78" i="5"/>
  <c r="AS78" i="5"/>
  <c r="AQ78" i="5"/>
  <c r="AO78" i="5"/>
  <c r="AM78" i="5"/>
  <c r="AK78" i="5"/>
  <c r="AI78" i="5"/>
  <c r="AG78" i="5"/>
  <c r="AE78" i="5"/>
  <c r="AC78" i="5"/>
  <c r="BK77" i="5"/>
  <c r="BI77" i="5"/>
  <c r="BG77" i="5"/>
  <c r="BE77" i="5"/>
  <c r="BC77" i="5"/>
  <c r="BA77" i="5"/>
  <c r="AY77" i="5"/>
  <c r="AW77" i="5"/>
  <c r="AU77" i="5"/>
  <c r="AS77" i="5"/>
  <c r="AQ77" i="5"/>
  <c r="AO77" i="5"/>
  <c r="AM77" i="5"/>
  <c r="AK77" i="5"/>
  <c r="AI77" i="5"/>
  <c r="AG77" i="5"/>
  <c r="AE77" i="5"/>
  <c r="AC77" i="5"/>
  <c r="BK76" i="5"/>
  <c r="BI76" i="5"/>
  <c r="BG76" i="5"/>
  <c r="BE76" i="5"/>
  <c r="BC76" i="5"/>
  <c r="BA76" i="5"/>
  <c r="AY76" i="5"/>
  <c r="AW76" i="5"/>
  <c r="AU76" i="5"/>
  <c r="AS76" i="5"/>
  <c r="AQ76" i="5"/>
  <c r="AO76" i="5"/>
  <c r="AM76" i="5"/>
  <c r="AK76" i="5"/>
  <c r="AI76" i="5"/>
  <c r="AG76" i="5"/>
  <c r="AE76" i="5"/>
  <c r="AC76" i="5"/>
  <c r="BK75" i="5"/>
  <c r="BI75" i="5"/>
  <c r="BG75" i="5"/>
  <c r="BE75" i="5"/>
  <c r="BC75" i="5"/>
  <c r="BA75" i="5"/>
  <c r="AY75" i="5"/>
  <c r="AW75" i="5"/>
  <c r="AU75" i="5"/>
  <c r="AS75" i="5"/>
  <c r="AQ75" i="5"/>
  <c r="AO75" i="5"/>
  <c r="AM75" i="5"/>
  <c r="AK75" i="5"/>
  <c r="AI75" i="5"/>
  <c r="AG75" i="5"/>
  <c r="AE75" i="5"/>
  <c r="AC75" i="5"/>
  <c r="BK74" i="5"/>
  <c r="BI74" i="5"/>
  <c r="BG74" i="5"/>
  <c r="BE74" i="5"/>
  <c r="BC74" i="5"/>
  <c r="BA74" i="5"/>
  <c r="BA117" i="5" s="1"/>
  <c r="AY74" i="5"/>
  <c r="AW74" i="5"/>
  <c r="AU74" i="5"/>
  <c r="AS74" i="5"/>
  <c r="AQ74" i="5"/>
  <c r="AO74" i="5"/>
  <c r="AM74" i="5"/>
  <c r="AK74" i="5"/>
  <c r="AI74" i="5"/>
  <c r="AG74" i="5"/>
  <c r="AE74" i="5"/>
  <c r="AC74" i="5"/>
  <c r="BK73" i="5"/>
  <c r="BG73" i="5"/>
  <c r="BE73" i="5"/>
  <c r="BC73" i="5"/>
  <c r="BA73" i="5"/>
  <c r="AY73" i="5"/>
  <c r="AW73" i="5"/>
  <c r="AU73" i="5"/>
  <c r="AS73" i="5"/>
  <c r="AQ73" i="5"/>
  <c r="AO73" i="5"/>
  <c r="AM73" i="5"/>
  <c r="AK73" i="5"/>
  <c r="AI73" i="5"/>
  <c r="AG73" i="5"/>
  <c r="AE73" i="5"/>
  <c r="AC73" i="5"/>
  <c r="BK72" i="5"/>
  <c r="BI72" i="5"/>
  <c r="BG72" i="5"/>
  <c r="BE72" i="5"/>
  <c r="BE117" i="5" s="1"/>
  <c r="BC72" i="5"/>
  <c r="BC116" i="5" s="1"/>
  <c r="BA72" i="5"/>
  <c r="AY72" i="5"/>
  <c r="AW72" i="5"/>
  <c r="AU72" i="5"/>
  <c r="AS72" i="5"/>
  <c r="AQ72" i="5"/>
  <c r="AO72" i="5"/>
  <c r="AM72" i="5"/>
  <c r="AK72" i="5"/>
  <c r="AI72" i="5"/>
  <c r="AG72" i="5"/>
  <c r="AE72" i="5"/>
  <c r="AC72" i="5"/>
  <c r="BK71" i="5"/>
  <c r="BI71" i="5"/>
  <c r="BG71" i="5"/>
  <c r="BE71" i="5"/>
  <c r="BC71" i="5"/>
  <c r="BA71" i="5"/>
  <c r="AY71" i="5"/>
  <c r="AW71" i="5"/>
  <c r="AU71" i="5"/>
  <c r="AS71" i="5"/>
  <c r="AQ71" i="5"/>
  <c r="AO71" i="5"/>
  <c r="AM71" i="5"/>
  <c r="AK71" i="5"/>
  <c r="AI71" i="5"/>
  <c r="AG71" i="5"/>
  <c r="AE71" i="5"/>
  <c r="AC71" i="5"/>
  <c r="BK70" i="5"/>
  <c r="BI70" i="5"/>
  <c r="BG70" i="5"/>
  <c r="BE70" i="5"/>
  <c r="BC70" i="5"/>
  <c r="BA70" i="5"/>
  <c r="AY70" i="5"/>
  <c r="AW70" i="5"/>
  <c r="AU70" i="5"/>
  <c r="AS70" i="5"/>
  <c r="AQ70" i="5"/>
  <c r="AO70" i="5"/>
  <c r="AM70" i="5"/>
  <c r="AK70" i="5"/>
  <c r="AI70" i="5"/>
  <c r="AG70" i="5"/>
  <c r="AE70" i="5"/>
  <c r="AC70" i="5"/>
  <c r="BK69" i="5"/>
  <c r="BI69" i="5"/>
  <c r="BG69" i="5"/>
  <c r="BE69" i="5"/>
  <c r="BC69" i="5"/>
  <c r="BA69" i="5"/>
  <c r="AY69" i="5"/>
  <c r="AW69" i="5"/>
  <c r="AW120" i="5" s="1"/>
  <c r="AU69" i="5"/>
  <c r="AS69" i="5"/>
  <c r="AQ69" i="5"/>
  <c r="AO69" i="5"/>
  <c r="AM69" i="5"/>
  <c r="AK69" i="5"/>
  <c r="AI69" i="5"/>
  <c r="AG69" i="5"/>
  <c r="AE69" i="5"/>
  <c r="AC69" i="5"/>
  <c r="BA68" i="5"/>
  <c r="AY68" i="5"/>
  <c r="AU68" i="5"/>
  <c r="AQ68" i="5"/>
  <c r="AM68" i="5"/>
  <c r="AK68" i="5"/>
  <c r="AI68" i="5"/>
  <c r="AG68" i="5"/>
  <c r="AE68" i="5"/>
  <c r="AC68" i="5"/>
  <c r="AY67" i="5"/>
  <c r="AU67" i="5"/>
  <c r="AK67" i="5"/>
  <c r="AI67" i="5"/>
  <c r="AG67" i="5"/>
  <c r="AE67" i="5"/>
  <c r="AC67" i="5"/>
  <c r="AY66" i="5"/>
  <c r="AU66" i="5"/>
  <c r="AK66" i="5"/>
  <c r="AI66" i="5"/>
  <c r="AG66" i="5"/>
  <c r="AE66" i="5"/>
  <c r="AC66" i="5"/>
  <c r="AY65" i="5"/>
  <c r="AU65" i="5"/>
  <c r="AK65" i="5"/>
  <c r="AI65" i="5"/>
  <c r="AG65" i="5"/>
  <c r="AE65" i="5"/>
  <c r="AC65" i="5"/>
  <c r="AY64" i="5"/>
  <c r="AU64" i="5"/>
  <c r="AQ64" i="5"/>
  <c r="AM64" i="5"/>
  <c r="AK64" i="5"/>
  <c r="AI64" i="5"/>
  <c r="AG64" i="5"/>
  <c r="AE64" i="5"/>
  <c r="AC64" i="5"/>
  <c r="BK63" i="5"/>
  <c r="BI63" i="5"/>
  <c r="BG63" i="5"/>
  <c r="BE63" i="5"/>
  <c r="BC63" i="5"/>
  <c r="BA63" i="5"/>
  <c r="AY63" i="5"/>
  <c r="AW63" i="5"/>
  <c r="AU63" i="5"/>
  <c r="AS63" i="5"/>
  <c r="AQ63" i="5"/>
  <c r="AO63" i="5"/>
  <c r="AM63" i="5"/>
  <c r="AK63" i="5"/>
  <c r="AI63" i="5"/>
  <c r="AG63" i="5"/>
  <c r="AE63" i="5"/>
  <c r="AC63" i="5"/>
  <c r="BK62" i="5"/>
  <c r="BI62" i="5"/>
  <c r="BG62" i="5"/>
  <c r="BE62" i="5"/>
  <c r="BC62" i="5"/>
  <c r="BC117" i="5" s="1"/>
  <c r="BA62" i="5"/>
  <c r="AY62" i="5"/>
  <c r="AW62" i="5"/>
  <c r="AU62" i="5"/>
  <c r="AS62" i="5"/>
  <c r="AQ62" i="5"/>
  <c r="AO62" i="5"/>
  <c r="AM62" i="5"/>
  <c r="AK62" i="5"/>
  <c r="AI62" i="5"/>
  <c r="AG62" i="5"/>
  <c r="AE62" i="5"/>
  <c r="AC62" i="5"/>
  <c r="BK61" i="5"/>
  <c r="BI61" i="5"/>
  <c r="BG61" i="5"/>
  <c r="BE61" i="5"/>
  <c r="BC61" i="5"/>
  <c r="BA61" i="5"/>
  <c r="AY61" i="5"/>
  <c r="AW61" i="5"/>
  <c r="AU61" i="5"/>
  <c r="AS61" i="5"/>
  <c r="AS121" i="5" s="1"/>
  <c r="AQ61" i="5"/>
  <c r="AO61" i="5"/>
  <c r="AM61" i="5"/>
  <c r="AK61" i="5"/>
  <c r="AI61" i="5"/>
  <c r="AG61" i="5"/>
  <c r="AE61" i="5"/>
  <c r="AC61" i="5"/>
  <c r="BK60" i="5"/>
  <c r="BK116" i="5" s="1"/>
  <c r="BI60" i="5"/>
  <c r="BI121" i="5" s="1"/>
  <c r="BG60" i="5"/>
  <c r="BG121" i="5" s="1"/>
  <c r="BE60" i="5"/>
  <c r="BC60" i="5"/>
  <c r="BA60" i="5"/>
  <c r="AY60" i="5"/>
  <c r="AW60" i="5"/>
  <c r="AU60" i="5"/>
  <c r="AS60" i="5"/>
  <c r="AQ60" i="5"/>
  <c r="AO60" i="5"/>
  <c r="AM60" i="5"/>
  <c r="AK60" i="5"/>
  <c r="AI60" i="5"/>
  <c r="AG60" i="5"/>
  <c r="AE60" i="5"/>
  <c r="AC60" i="5"/>
  <c r="AY58" i="5"/>
  <c r="AU58" i="5"/>
  <c r="AK58" i="5"/>
  <c r="AI58" i="5"/>
  <c r="AG58" i="5"/>
  <c r="AE58" i="5"/>
  <c r="AC58" i="5"/>
  <c r="AY57" i="5"/>
  <c r="AU57" i="5"/>
  <c r="AO57" i="5"/>
  <c r="AM57" i="5"/>
  <c r="AK57" i="5"/>
  <c r="AI57" i="5"/>
  <c r="AG57" i="5"/>
  <c r="AE57" i="5"/>
  <c r="AC57" i="5"/>
  <c r="AU56" i="5"/>
  <c r="AO56" i="5"/>
  <c r="AM56" i="5"/>
  <c r="AK56" i="5"/>
  <c r="AI56" i="5"/>
  <c r="AG56" i="5"/>
  <c r="AE56" i="5"/>
  <c r="AC56" i="5"/>
  <c r="AY55" i="5"/>
  <c r="AU55" i="5"/>
  <c r="AO55" i="5"/>
  <c r="AM55" i="5"/>
  <c r="AK55" i="5"/>
  <c r="AI55" i="5"/>
  <c r="AG55" i="5"/>
  <c r="AE55" i="5"/>
  <c r="AC55" i="5"/>
  <c r="AY54" i="5"/>
  <c r="AU54" i="5"/>
  <c r="AO54" i="5"/>
  <c r="AM54" i="5"/>
  <c r="AK54" i="5"/>
  <c r="AI54" i="5"/>
  <c r="AG54" i="5"/>
  <c r="AE54" i="5"/>
  <c r="AC54" i="5"/>
  <c r="AU53" i="5"/>
  <c r="AO53" i="5"/>
  <c r="AO117" i="5" s="1"/>
  <c r="AM53" i="5"/>
  <c r="AK53" i="5"/>
  <c r="AI53" i="5"/>
  <c r="AG53" i="5"/>
  <c r="AE53" i="5"/>
  <c r="AC53" i="5"/>
  <c r="AY52" i="5"/>
  <c r="AU52" i="5"/>
  <c r="AK52" i="5"/>
  <c r="AI52" i="5"/>
  <c r="AG52" i="5"/>
  <c r="AE52" i="5"/>
  <c r="AC52" i="5"/>
  <c r="AY51" i="5"/>
  <c r="AU51" i="5"/>
  <c r="AK51" i="5"/>
  <c r="AI51" i="5"/>
  <c r="AG51" i="5"/>
  <c r="AE51" i="5"/>
  <c r="AC51" i="5"/>
  <c r="AY50" i="5"/>
  <c r="AU50" i="5"/>
  <c r="AK50" i="5"/>
  <c r="AI50" i="5"/>
  <c r="AG50" i="5"/>
  <c r="AE50" i="5"/>
  <c r="AC50" i="5"/>
  <c r="AY49" i="5"/>
  <c r="AU49" i="5"/>
  <c r="AK49" i="5"/>
  <c r="AI49" i="5"/>
  <c r="AG49" i="5"/>
  <c r="AE49" i="5"/>
  <c r="AC49" i="5"/>
  <c r="AY48" i="5"/>
  <c r="AU48" i="5"/>
  <c r="AK48" i="5"/>
  <c r="AI48" i="5"/>
  <c r="AG48" i="5"/>
  <c r="AE48" i="5"/>
  <c r="AC48" i="5"/>
  <c r="AY47" i="5"/>
  <c r="AU47" i="5"/>
  <c r="AK47" i="5"/>
  <c r="AI47" i="5"/>
  <c r="AG47" i="5"/>
  <c r="AE47" i="5"/>
  <c r="AC47" i="5"/>
  <c r="AY46" i="5"/>
  <c r="AU46" i="5"/>
  <c r="AQ46" i="5"/>
  <c r="AM46" i="5"/>
  <c r="AK46" i="5"/>
  <c r="AI46" i="5"/>
  <c r="AG46" i="5"/>
  <c r="AE46" i="5"/>
  <c r="AC46" i="5"/>
  <c r="AY45" i="5"/>
  <c r="AU45" i="5"/>
  <c r="AK45" i="5"/>
  <c r="AI45" i="5"/>
  <c r="AG45" i="5"/>
  <c r="AE45" i="5"/>
  <c r="AC45" i="5"/>
  <c r="AY44" i="5"/>
  <c r="AU44" i="5"/>
  <c r="AQ44" i="5"/>
  <c r="AM44" i="5"/>
  <c r="AK44" i="5"/>
  <c r="AI44" i="5"/>
  <c r="AG44" i="5"/>
  <c r="AE44" i="5"/>
  <c r="AC44" i="5"/>
  <c r="AY42" i="5"/>
  <c r="AU42" i="5"/>
  <c r="AK42" i="5"/>
  <c r="AI42" i="5"/>
  <c r="AG42" i="5"/>
  <c r="AE42" i="5"/>
  <c r="AC42" i="5"/>
  <c r="AY41" i="5"/>
  <c r="AU41" i="5"/>
  <c r="AK41" i="5"/>
  <c r="AI41" i="5"/>
  <c r="AG41" i="5"/>
  <c r="AE41" i="5"/>
  <c r="AC41" i="5"/>
  <c r="AY36" i="5"/>
  <c r="AU36" i="5"/>
  <c r="AQ36" i="5"/>
  <c r="AM36" i="5"/>
  <c r="AK36" i="5"/>
  <c r="AI36" i="5"/>
  <c r="AG36" i="5"/>
  <c r="AE36" i="5"/>
  <c r="AC36" i="5"/>
  <c r="AU35" i="5"/>
  <c r="AQ35" i="5"/>
  <c r="AM35" i="5"/>
  <c r="AK35" i="5"/>
  <c r="AI35" i="5"/>
  <c r="AG35" i="5"/>
  <c r="AE35" i="5"/>
  <c r="AC35" i="5"/>
  <c r="AY34" i="5"/>
  <c r="AU34" i="5"/>
  <c r="AQ34" i="5"/>
  <c r="AM34" i="5"/>
  <c r="AK34" i="5"/>
  <c r="AI34" i="5"/>
  <c r="AG34" i="5"/>
  <c r="AE34" i="5"/>
  <c r="AC34" i="5"/>
  <c r="AY33" i="5"/>
  <c r="AU33" i="5"/>
  <c r="AQ33" i="5"/>
  <c r="AM33" i="5"/>
  <c r="AK33" i="5"/>
  <c r="AI33" i="5"/>
  <c r="AG33" i="5"/>
  <c r="AE33" i="5"/>
  <c r="AC33" i="5"/>
  <c r="AY32" i="5"/>
  <c r="AU32" i="5"/>
  <c r="AQ32" i="5"/>
  <c r="AM32" i="5"/>
  <c r="AK32" i="5"/>
  <c r="AI32" i="5"/>
  <c r="AG32" i="5"/>
  <c r="AE32" i="5"/>
  <c r="AC32" i="5"/>
  <c r="AY31" i="5"/>
  <c r="AU31" i="5"/>
  <c r="AK31" i="5"/>
  <c r="AI31" i="5"/>
  <c r="AG31" i="5"/>
  <c r="AE31" i="5"/>
  <c r="AC31" i="5"/>
  <c r="AY27" i="5"/>
  <c r="AU27" i="5"/>
  <c r="AQ27" i="5"/>
  <c r="AM27" i="5"/>
  <c r="AK27" i="5"/>
  <c r="AI27" i="5"/>
  <c r="AG27" i="5"/>
  <c r="AE27" i="5"/>
  <c r="AC27" i="5"/>
  <c r="AY26" i="5"/>
  <c r="AU26" i="5"/>
  <c r="AQ26" i="5"/>
  <c r="AM26" i="5"/>
  <c r="AK26" i="5"/>
  <c r="AI26" i="5"/>
  <c r="AG26" i="5"/>
  <c r="AE26" i="5"/>
  <c r="AC26" i="5"/>
  <c r="AY25" i="5"/>
  <c r="AU25" i="5"/>
  <c r="AQ25" i="5"/>
  <c r="AM25" i="5"/>
  <c r="AK25" i="5"/>
  <c r="AI25" i="5"/>
  <c r="AG25" i="5"/>
  <c r="AE25" i="5"/>
  <c r="AC25" i="5"/>
  <c r="AQ24" i="5"/>
  <c r="AM24" i="5"/>
  <c r="AK24" i="5"/>
  <c r="AI24" i="5"/>
  <c r="AG24" i="5"/>
  <c r="AE24" i="5"/>
  <c r="AC24" i="5"/>
  <c r="AY23" i="5"/>
  <c r="AU23" i="5"/>
  <c r="AQ23" i="5"/>
  <c r="AM23" i="5"/>
  <c r="AK23" i="5"/>
  <c r="AI23" i="5"/>
  <c r="AG23" i="5"/>
  <c r="AE23" i="5"/>
  <c r="AC23" i="5"/>
  <c r="AY21" i="5"/>
  <c r="AU21" i="5"/>
  <c r="AK21" i="5"/>
  <c r="AI21" i="5"/>
  <c r="AG21" i="5"/>
  <c r="AE21" i="5"/>
  <c r="AC21" i="5"/>
  <c r="AY20" i="5"/>
  <c r="AU20" i="5"/>
  <c r="AQ20" i="5"/>
  <c r="AM20" i="5"/>
  <c r="AK20" i="5"/>
  <c r="AI20" i="5"/>
  <c r="AG20" i="5"/>
  <c r="AE20" i="5"/>
  <c r="AC20" i="5"/>
  <c r="AY18" i="5"/>
  <c r="AU18" i="5"/>
  <c r="AQ18" i="5"/>
  <c r="AM18" i="5"/>
  <c r="AK18" i="5"/>
  <c r="AI18" i="5"/>
  <c r="AG18" i="5"/>
  <c r="AE18" i="5"/>
  <c r="AC18" i="5"/>
  <c r="AK17" i="5"/>
  <c r="AI17" i="5"/>
  <c r="AG17" i="5"/>
  <c r="AE17" i="5"/>
  <c r="AC17" i="5"/>
  <c r="AY16" i="5"/>
  <c r="AU16" i="5"/>
  <c r="AQ16" i="5"/>
  <c r="AM16" i="5"/>
  <c r="AK16" i="5"/>
  <c r="AI16" i="5"/>
  <c r="AG16" i="5"/>
  <c r="AE16" i="5"/>
  <c r="AC16" i="5"/>
  <c r="AY15" i="5"/>
  <c r="AU15" i="5"/>
  <c r="AQ15" i="5"/>
  <c r="AQ118" i="5" s="1"/>
  <c r="AM15" i="5"/>
  <c r="AK15" i="5"/>
  <c r="AI15" i="5"/>
  <c r="AG15" i="5"/>
  <c r="AE15" i="5"/>
  <c r="AC15" i="5"/>
  <c r="AY14" i="5"/>
  <c r="AU14" i="5"/>
  <c r="AO14" i="5"/>
  <c r="AM14" i="5"/>
  <c r="AK14" i="5"/>
  <c r="AI14" i="5"/>
  <c r="AG14" i="5"/>
  <c r="AE14" i="5"/>
  <c r="AC14" i="5"/>
  <c r="AY13" i="5"/>
  <c r="AU13" i="5"/>
  <c r="AO13" i="5"/>
  <c r="AM13" i="5"/>
  <c r="AK13" i="5"/>
  <c r="AI13" i="5"/>
  <c r="AG13" i="5"/>
  <c r="AE13" i="5"/>
  <c r="AC13" i="5"/>
  <c r="AU11" i="5"/>
  <c r="AO11" i="5"/>
  <c r="AM11" i="5"/>
  <c r="AK11" i="5"/>
  <c r="AK116" i="5" s="1"/>
  <c r="AI11" i="5"/>
  <c r="AG11" i="5"/>
  <c r="AE11" i="5"/>
  <c r="AC11" i="5"/>
  <c r="AY10" i="5"/>
  <c r="AY121" i="5" s="1"/>
  <c r="AU10" i="5"/>
  <c r="AU121" i="5" s="1"/>
  <c r="AK10" i="5"/>
  <c r="AI10" i="5"/>
  <c r="AG10" i="5"/>
  <c r="AE10" i="5"/>
  <c r="AC10" i="5"/>
  <c r="AY9" i="5"/>
  <c r="AU9" i="5"/>
  <c r="AK9" i="5"/>
  <c r="AI9" i="5"/>
  <c r="AG9" i="5"/>
  <c r="AE9" i="5"/>
  <c r="AC9" i="5"/>
  <c r="AY8" i="5"/>
  <c r="AU8" i="5"/>
  <c r="AK8" i="5"/>
  <c r="AI8" i="5"/>
  <c r="AG8" i="5"/>
  <c r="AE8" i="5"/>
  <c r="AC8" i="5"/>
  <c r="AY7" i="5"/>
  <c r="AU7" i="5"/>
  <c r="AK7" i="5"/>
  <c r="AI7" i="5"/>
  <c r="AG7" i="5"/>
  <c r="AE7" i="5"/>
  <c r="AC7" i="5"/>
  <c r="AY6" i="5"/>
  <c r="AU6" i="5"/>
  <c r="AK6" i="5"/>
  <c r="AI6" i="5"/>
  <c r="AG6" i="5"/>
  <c r="AE6" i="5"/>
  <c r="AE121" i="5" s="1"/>
  <c r="AC6" i="5"/>
  <c r="AY5" i="5"/>
  <c r="AU5" i="5"/>
  <c r="AU117" i="5" s="1"/>
  <c r="AK5" i="5"/>
  <c r="AK121" i="5" s="1"/>
  <c r="AI5" i="5"/>
  <c r="AG5" i="5"/>
  <c r="AE5" i="5"/>
  <c r="AC5" i="5"/>
  <c r="AY4" i="5"/>
  <c r="AY120" i="5" s="1"/>
  <c r="AU4" i="5"/>
  <c r="AK4" i="5"/>
  <c r="AI4" i="5"/>
  <c r="AG4" i="5"/>
  <c r="AE4" i="5"/>
  <c r="AC4" i="5"/>
  <c r="AY2" i="5"/>
  <c r="AU2" i="5"/>
  <c r="AQ2" i="5"/>
  <c r="AM2" i="5"/>
  <c r="AK2" i="5"/>
  <c r="AI2" i="5"/>
  <c r="AG2" i="5"/>
  <c r="AE2" i="5"/>
  <c r="AC2" i="5"/>
  <c r="E18" i="4"/>
  <c r="D18" i="4"/>
  <c r="E16" i="4"/>
  <c r="D16" i="4"/>
  <c r="E15" i="4"/>
  <c r="D15" i="4"/>
  <c r="BJ260" i="3"/>
  <c r="BH260" i="3"/>
  <c r="BF260" i="3"/>
  <c r="BD260" i="3"/>
  <c r="BB260" i="3"/>
  <c r="AX260" i="3"/>
  <c r="AV260" i="3"/>
  <c r="AT260" i="3"/>
  <c r="AR260" i="3"/>
  <c r="AP260" i="3"/>
  <c r="AN260" i="3"/>
  <c r="AL260" i="3"/>
  <c r="AJ260" i="3"/>
  <c r="AH260" i="3"/>
  <c r="AF260" i="3"/>
  <c r="AD260" i="3"/>
  <c r="BJ259" i="3"/>
  <c r="BH259" i="3"/>
  <c r="BF259" i="3"/>
  <c r="BD259" i="3"/>
  <c r="BB259" i="3"/>
  <c r="AX259" i="3"/>
  <c r="AV259" i="3"/>
  <c r="AT259" i="3"/>
  <c r="AR259" i="3"/>
  <c r="AP259" i="3"/>
  <c r="AN259" i="3"/>
  <c r="AL259" i="3"/>
  <c r="AJ259" i="3"/>
  <c r="AH259" i="3"/>
  <c r="AF259" i="3"/>
  <c r="AD259" i="3"/>
  <c r="BT258" i="3"/>
  <c r="BS258" i="3"/>
  <c r="BQ258" i="3"/>
  <c r="BO258" i="3"/>
  <c r="BL258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O258" i="3"/>
  <c r="N258" i="3"/>
  <c r="L258" i="3"/>
  <c r="BT257" i="3"/>
  <c r="BS257" i="3"/>
  <c r="BQ257" i="3"/>
  <c r="BP257" i="3"/>
  <c r="BO257" i="3"/>
  <c r="BL257" i="3"/>
  <c r="BJ257" i="3"/>
  <c r="BI257" i="3"/>
  <c r="BH257" i="3"/>
  <c r="BF257" i="3"/>
  <c r="BD257" i="3"/>
  <c r="BB257" i="3"/>
  <c r="AX257" i="3"/>
  <c r="AV257" i="3"/>
  <c r="AT257" i="3"/>
  <c r="AR257" i="3"/>
  <c r="AP257" i="3"/>
  <c r="AN257" i="3"/>
  <c r="AL257" i="3"/>
  <c r="AJ257" i="3"/>
  <c r="AH257" i="3"/>
  <c r="AF257" i="3"/>
  <c r="AD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J257" i="3"/>
  <c r="I257" i="3"/>
  <c r="H257" i="3"/>
  <c r="BT256" i="3"/>
  <c r="BS256" i="3"/>
  <c r="BQ256" i="3"/>
  <c r="BO256" i="3"/>
  <c r="BL256" i="3"/>
  <c r="BJ256" i="3"/>
  <c r="BH256" i="3"/>
  <c r="BF256" i="3"/>
  <c r="BD256" i="3"/>
  <c r="BB256" i="3"/>
  <c r="AX256" i="3"/>
  <c r="AV256" i="3"/>
  <c r="AT256" i="3"/>
  <c r="AR256" i="3"/>
  <c r="AP256" i="3"/>
  <c r="AN256" i="3"/>
  <c r="AL256" i="3"/>
  <c r="AJ256" i="3"/>
  <c r="AH256" i="3"/>
  <c r="AF256" i="3"/>
  <c r="AD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L256" i="3"/>
  <c r="J256" i="3"/>
  <c r="I256" i="3"/>
  <c r="H256" i="3"/>
  <c r="BT255" i="3"/>
  <c r="BS255" i="3"/>
  <c r="BQ255" i="3"/>
  <c r="BO255" i="3"/>
  <c r="BL255" i="3"/>
  <c r="BJ255" i="3"/>
  <c r="BH255" i="3"/>
  <c r="BF255" i="3"/>
  <c r="BD255" i="3"/>
  <c r="BB255" i="3"/>
  <c r="AX255" i="3"/>
  <c r="AW255" i="3"/>
  <c r="AV255" i="3"/>
  <c r="AU255" i="3"/>
  <c r="AT255" i="3"/>
  <c r="AR255" i="3"/>
  <c r="AP255" i="3"/>
  <c r="AN255" i="3"/>
  <c r="AL255" i="3"/>
  <c r="AJ255" i="3"/>
  <c r="AH255" i="3"/>
  <c r="AF255" i="3"/>
  <c r="AD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L255" i="3"/>
  <c r="J255" i="3"/>
  <c r="I255" i="3"/>
  <c r="H255" i="3"/>
  <c r="BG252" i="3"/>
  <c r="AU252" i="3"/>
  <c r="AQ252" i="3"/>
  <c r="AM252" i="3"/>
  <c r="AK252" i="3"/>
  <c r="AI252" i="3"/>
  <c r="AG252" i="3"/>
  <c r="AE252" i="3"/>
  <c r="AC252" i="3"/>
  <c r="BG249" i="3"/>
  <c r="AY249" i="3"/>
  <c r="AU249" i="3"/>
  <c r="AO249" i="3"/>
  <c r="AM249" i="3"/>
  <c r="AK249" i="3"/>
  <c r="AI249" i="3"/>
  <c r="AG249" i="3"/>
  <c r="AE249" i="3"/>
  <c r="AC249" i="3"/>
  <c r="BG247" i="3"/>
  <c r="AY247" i="3"/>
  <c r="AU247" i="3"/>
  <c r="AQ247" i="3"/>
  <c r="AM247" i="3"/>
  <c r="AK247" i="3"/>
  <c r="AI247" i="3"/>
  <c r="AG247" i="3"/>
  <c r="AE247" i="3"/>
  <c r="AC247" i="3"/>
  <c r="AY246" i="3"/>
  <c r="AU246" i="3"/>
  <c r="AQ246" i="3"/>
  <c r="AM246" i="3"/>
  <c r="AK246" i="3"/>
  <c r="AI246" i="3"/>
  <c r="AG246" i="3"/>
  <c r="AE246" i="3"/>
  <c r="AC246" i="3"/>
  <c r="AY245" i="3"/>
  <c r="AU245" i="3"/>
  <c r="AQ245" i="3"/>
  <c r="AM245" i="3"/>
  <c r="AK245" i="3"/>
  <c r="AI245" i="3"/>
  <c r="AG245" i="3"/>
  <c r="AE245" i="3"/>
  <c r="AC245" i="3"/>
  <c r="AY244" i="3"/>
  <c r="AU244" i="3"/>
  <c r="AQ244" i="3"/>
  <c r="AM244" i="3"/>
  <c r="AK244" i="3"/>
  <c r="AI244" i="3"/>
  <c r="AG244" i="3"/>
  <c r="AE244" i="3"/>
  <c r="AC244" i="3"/>
  <c r="AY243" i="3"/>
  <c r="AU243" i="3"/>
  <c r="AQ243" i="3"/>
  <c r="AO243" i="3"/>
  <c r="AM243" i="3"/>
  <c r="AK243" i="3"/>
  <c r="AI243" i="3"/>
  <c r="AG243" i="3"/>
  <c r="AE243" i="3"/>
  <c r="AC243" i="3"/>
  <c r="BE241" i="3"/>
  <c r="BC241" i="3"/>
  <c r="AY241" i="3"/>
  <c r="AU241" i="3"/>
  <c r="AS241" i="3"/>
  <c r="AQ241" i="3"/>
  <c r="AO241" i="3"/>
  <c r="AM241" i="3"/>
  <c r="AK241" i="3"/>
  <c r="AI241" i="3"/>
  <c r="AG241" i="3"/>
  <c r="AE241" i="3"/>
  <c r="AC241" i="3"/>
  <c r="BE240" i="3"/>
  <c r="BC240" i="3"/>
  <c r="AY240" i="3"/>
  <c r="AU240" i="3"/>
  <c r="AS240" i="3"/>
  <c r="AQ240" i="3"/>
  <c r="AO240" i="3"/>
  <c r="AM240" i="3"/>
  <c r="AK240" i="3"/>
  <c r="AI240" i="3"/>
  <c r="AG240" i="3"/>
  <c r="AE240" i="3"/>
  <c r="AC240" i="3"/>
  <c r="BK239" i="3"/>
  <c r="BI239" i="3"/>
  <c r="BG239" i="3"/>
  <c r="BC239" i="3"/>
  <c r="AY239" i="3"/>
  <c r="AU239" i="3"/>
  <c r="AS239" i="3"/>
  <c r="AQ239" i="3"/>
  <c r="AO239" i="3"/>
  <c r="AM239" i="3"/>
  <c r="AK239" i="3"/>
  <c r="AI239" i="3"/>
  <c r="AG239" i="3"/>
  <c r="AE239" i="3"/>
  <c r="AC239" i="3"/>
  <c r="BK238" i="3"/>
  <c r="BI238" i="3"/>
  <c r="BG238" i="3"/>
  <c r="BE238" i="3"/>
  <c r="BC238" i="3"/>
  <c r="AY238" i="3"/>
  <c r="AU238" i="3"/>
  <c r="AS238" i="3"/>
  <c r="AQ238" i="3"/>
  <c r="AO238" i="3"/>
  <c r="AM238" i="3"/>
  <c r="AK238" i="3"/>
  <c r="AI238" i="3"/>
  <c r="AG238" i="3"/>
  <c r="AE238" i="3"/>
  <c r="AC238" i="3"/>
  <c r="BK237" i="3"/>
  <c r="BI237" i="3"/>
  <c r="BG237" i="3"/>
  <c r="BE237" i="3"/>
  <c r="BC237" i="3"/>
  <c r="AY237" i="3"/>
  <c r="AU237" i="3"/>
  <c r="AS237" i="3"/>
  <c r="AQ237" i="3"/>
  <c r="AO237" i="3"/>
  <c r="AM237" i="3"/>
  <c r="AK237" i="3"/>
  <c r="AI237" i="3"/>
  <c r="AG237" i="3"/>
  <c r="AE237" i="3"/>
  <c r="AC237" i="3"/>
  <c r="BE236" i="3"/>
  <c r="BC236" i="3"/>
  <c r="AY236" i="3"/>
  <c r="AU236" i="3"/>
  <c r="AS236" i="3"/>
  <c r="AQ236" i="3"/>
  <c r="AO236" i="3"/>
  <c r="AM236" i="3"/>
  <c r="AK236" i="3"/>
  <c r="AI236" i="3"/>
  <c r="AG236" i="3"/>
  <c r="AE236" i="3"/>
  <c r="AC236" i="3"/>
  <c r="BE235" i="3"/>
  <c r="BC235" i="3"/>
  <c r="AY235" i="3"/>
  <c r="AU235" i="3"/>
  <c r="AS235" i="3"/>
  <c r="AQ235" i="3"/>
  <c r="AO235" i="3"/>
  <c r="AM235" i="3"/>
  <c r="AK235" i="3"/>
  <c r="AI235" i="3"/>
  <c r="AG235" i="3"/>
  <c r="AE235" i="3"/>
  <c r="AC235" i="3"/>
  <c r="AQ234" i="3"/>
  <c r="AO234" i="3"/>
  <c r="AM234" i="3"/>
  <c r="BC232" i="3"/>
  <c r="AY232" i="3"/>
  <c r="AU232" i="3"/>
  <c r="AQ232" i="3"/>
  <c r="AO232" i="3"/>
  <c r="AM232" i="3"/>
  <c r="AG232" i="3"/>
  <c r="AE232" i="3"/>
  <c r="AC232" i="3"/>
  <c r="BG231" i="3"/>
  <c r="BE231" i="3"/>
  <c r="BC231" i="3"/>
  <c r="AY231" i="3"/>
  <c r="AU231" i="3"/>
  <c r="AQ231" i="3"/>
  <c r="AO231" i="3"/>
  <c r="AM231" i="3"/>
  <c r="AK231" i="3"/>
  <c r="AI231" i="3"/>
  <c r="AG231" i="3"/>
  <c r="AE231" i="3"/>
  <c r="AC231" i="3"/>
  <c r="BG230" i="3"/>
  <c r="BE230" i="3"/>
  <c r="BC230" i="3"/>
  <c r="AY230" i="3"/>
  <c r="AU230" i="3"/>
  <c r="AQ230" i="3"/>
  <c r="AO230" i="3"/>
  <c r="AM230" i="3"/>
  <c r="AK230" i="3"/>
  <c r="AI230" i="3"/>
  <c r="AG230" i="3"/>
  <c r="AE230" i="3"/>
  <c r="AC230" i="3"/>
  <c r="BG229" i="3"/>
  <c r="BE229" i="3"/>
  <c r="BC229" i="3"/>
  <c r="AY229" i="3"/>
  <c r="AU229" i="3"/>
  <c r="AQ229" i="3"/>
  <c r="AO229" i="3"/>
  <c r="AM229" i="3"/>
  <c r="AK229" i="3"/>
  <c r="AI229" i="3"/>
  <c r="AG229" i="3"/>
  <c r="AE229" i="3"/>
  <c r="AC229" i="3"/>
  <c r="BG228" i="3"/>
  <c r="BE228" i="3"/>
  <c r="BC228" i="3"/>
  <c r="AY228" i="3"/>
  <c r="AU228" i="3"/>
  <c r="AQ228" i="3"/>
  <c r="AO228" i="3"/>
  <c r="AM228" i="3"/>
  <c r="AK228" i="3"/>
  <c r="AI228" i="3"/>
  <c r="AG228" i="3"/>
  <c r="AE228" i="3"/>
  <c r="AC228" i="3"/>
  <c r="AQ225" i="3"/>
  <c r="AO225" i="3"/>
  <c r="AM225" i="3"/>
  <c r="AU224" i="3"/>
  <c r="AQ224" i="3"/>
  <c r="AO224" i="3"/>
  <c r="AM224" i="3"/>
  <c r="AK224" i="3"/>
  <c r="AI224" i="3"/>
  <c r="AG224" i="3"/>
  <c r="AE224" i="3"/>
  <c r="AC224" i="3"/>
  <c r="AU223" i="3"/>
  <c r="AQ223" i="3"/>
  <c r="AO223" i="3"/>
  <c r="AM223" i="3"/>
  <c r="AK223" i="3"/>
  <c r="AI223" i="3"/>
  <c r="AG223" i="3"/>
  <c r="AE223" i="3"/>
  <c r="AC223" i="3"/>
  <c r="BG222" i="3"/>
  <c r="BE222" i="3"/>
  <c r="BC222" i="3"/>
  <c r="AY222" i="3"/>
  <c r="AU222" i="3"/>
  <c r="AQ222" i="3"/>
  <c r="AO222" i="3"/>
  <c r="AM222" i="3"/>
  <c r="AK222" i="3"/>
  <c r="AI222" i="3"/>
  <c r="AG222" i="3"/>
  <c r="AE222" i="3"/>
  <c r="AC222" i="3"/>
  <c r="BG221" i="3"/>
  <c r="BE221" i="3"/>
  <c r="BC221" i="3"/>
  <c r="AY221" i="3"/>
  <c r="AU221" i="3"/>
  <c r="AQ221" i="3"/>
  <c r="AO221" i="3"/>
  <c r="AM221" i="3"/>
  <c r="AK221" i="3"/>
  <c r="AI221" i="3"/>
  <c r="AG221" i="3"/>
  <c r="AE221" i="3"/>
  <c r="AC221" i="3"/>
  <c r="BG220" i="3"/>
  <c r="BE220" i="3"/>
  <c r="BC220" i="3"/>
  <c r="AY220" i="3"/>
  <c r="AU220" i="3"/>
  <c r="AQ220" i="3"/>
  <c r="AO220" i="3"/>
  <c r="AM220" i="3"/>
  <c r="AK220" i="3"/>
  <c r="AI220" i="3"/>
  <c r="AG220" i="3"/>
  <c r="AE220" i="3"/>
  <c r="AC220" i="3"/>
  <c r="BG219" i="3"/>
  <c r="BE219" i="3"/>
  <c r="BC219" i="3"/>
  <c r="AY219" i="3"/>
  <c r="AU219" i="3"/>
  <c r="AQ219" i="3"/>
  <c r="AO219" i="3"/>
  <c r="AM219" i="3"/>
  <c r="AK219" i="3"/>
  <c r="AI219" i="3"/>
  <c r="AG219" i="3"/>
  <c r="AE219" i="3"/>
  <c r="AC219" i="3"/>
  <c r="BG217" i="3"/>
  <c r="BC217" i="3"/>
  <c r="AY217" i="3"/>
  <c r="AU217" i="3"/>
  <c r="AQ217" i="3"/>
  <c r="AO217" i="3"/>
  <c r="AM217" i="3"/>
  <c r="AK217" i="3"/>
  <c r="AI217" i="3"/>
  <c r="AG217" i="3"/>
  <c r="AE217" i="3"/>
  <c r="AC217" i="3"/>
  <c r="BG216" i="3"/>
  <c r="BC216" i="3"/>
  <c r="AY216" i="3"/>
  <c r="AU216" i="3"/>
  <c r="AQ216" i="3"/>
  <c r="AO216" i="3"/>
  <c r="AM216" i="3"/>
  <c r="AK216" i="3"/>
  <c r="AI216" i="3"/>
  <c r="AG216" i="3"/>
  <c r="AE216" i="3"/>
  <c r="AC216" i="3"/>
  <c r="BG211" i="3"/>
  <c r="BC211" i="3"/>
  <c r="AY211" i="3"/>
  <c r="AW211" i="3"/>
  <c r="AU211" i="3"/>
  <c r="AS211" i="3"/>
  <c r="AQ211" i="3"/>
  <c r="AO211" i="3"/>
  <c r="AM211" i="3"/>
  <c r="AK211" i="3"/>
  <c r="AI211" i="3"/>
  <c r="AG211" i="3"/>
  <c r="AE211" i="3"/>
  <c r="AC211" i="3"/>
  <c r="BG209" i="3"/>
  <c r="BE209" i="3"/>
  <c r="BC209" i="3"/>
  <c r="AY209" i="3"/>
  <c r="AW209" i="3"/>
  <c r="AU209" i="3"/>
  <c r="AS209" i="3"/>
  <c r="AQ209" i="3"/>
  <c r="AO209" i="3"/>
  <c r="AM209" i="3"/>
  <c r="AK209" i="3"/>
  <c r="AI209" i="3"/>
  <c r="AG209" i="3"/>
  <c r="AE209" i="3"/>
  <c r="AC209" i="3"/>
  <c r="BK203" i="3"/>
  <c r="BK259" i="3" s="1"/>
  <c r="BI203" i="3"/>
  <c r="BG203" i="3"/>
  <c r="BE203" i="3"/>
  <c r="BC203" i="3"/>
  <c r="AY203" i="3"/>
  <c r="AW203" i="3"/>
  <c r="AU203" i="3"/>
  <c r="AS203" i="3"/>
  <c r="AQ203" i="3"/>
  <c r="AO203" i="3"/>
  <c r="AM203" i="3"/>
  <c r="AK203" i="3"/>
  <c r="AI203" i="3"/>
  <c r="AG203" i="3"/>
  <c r="AE203" i="3"/>
  <c r="AC203" i="3"/>
  <c r="AQ202" i="3"/>
  <c r="AM202" i="3"/>
  <c r="AQ201" i="3"/>
  <c r="AM201" i="3"/>
  <c r="AQ199" i="3"/>
  <c r="AM199" i="3"/>
  <c r="AQ198" i="3"/>
  <c r="AM198" i="3"/>
  <c r="AQ197" i="3"/>
  <c r="AM197" i="3"/>
  <c r="AQ196" i="3"/>
  <c r="AM196" i="3"/>
  <c r="AQ195" i="3"/>
  <c r="AM195" i="3"/>
  <c r="AQ194" i="3"/>
  <c r="AM194" i="3"/>
  <c r="AY192" i="3"/>
  <c r="AU192" i="3"/>
  <c r="AQ192" i="3"/>
  <c r="AM192" i="3"/>
  <c r="AK192" i="3"/>
  <c r="AI192" i="3"/>
  <c r="AG192" i="3"/>
  <c r="AE192" i="3"/>
  <c r="AC192" i="3"/>
  <c r="AY191" i="3"/>
  <c r="AU191" i="3"/>
  <c r="AQ191" i="3"/>
  <c r="AM191" i="3"/>
  <c r="AK191" i="3"/>
  <c r="AI191" i="3"/>
  <c r="AG191" i="3"/>
  <c r="AE191" i="3"/>
  <c r="AC191" i="3"/>
  <c r="AQ190" i="3"/>
  <c r="AM190" i="3"/>
  <c r="AY189" i="3"/>
  <c r="AQ189" i="3"/>
  <c r="AM189" i="3"/>
  <c r="AG189" i="3"/>
  <c r="AY188" i="3"/>
  <c r="AQ188" i="3"/>
  <c r="AM188" i="3"/>
  <c r="AG188" i="3"/>
  <c r="AQ187" i="3"/>
  <c r="AM187" i="3"/>
  <c r="AG187" i="3"/>
  <c r="AY186" i="3"/>
  <c r="AU186" i="3"/>
  <c r="AQ186" i="3"/>
  <c r="AM186" i="3"/>
  <c r="AG186" i="3"/>
  <c r="AE186" i="3"/>
  <c r="AC186" i="3"/>
  <c r="AQ185" i="3"/>
  <c r="AM185" i="3"/>
  <c r="AQ184" i="3"/>
  <c r="AM184" i="3"/>
  <c r="AQ183" i="3"/>
  <c r="AM183" i="3"/>
  <c r="AQ182" i="3"/>
  <c r="AM182" i="3"/>
  <c r="AQ181" i="3"/>
  <c r="AM181" i="3"/>
  <c r="BC180" i="3"/>
  <c r="AY180" i="3"/>
  <c r="AU180" i="3"/>
  <c r="AQ180" i="3"/>
  <c r="AO180" i="3"/>
  <c r="AM180" i="3"/>
  <c r="AG180" i="3"/>
  <c r="AY177" i="3"/>
  <c r="AU177" i="3"/>
  <c r="AQ177" i="3"/>
  <c r="AM177" i="3"/>
  <c r="AK177" i="3"/>
  <c r="AI177" i="3"/>
  <c r="AG177" i="3"/>
  <c r="AE177" i="3"/>
  <c r="AC177" i="3"/>
  <c r="AY175" i="3"/>
  <c r="AU175" i="3"/>
  <c r="AQ175" i="3"/>
  <c r="AM175" i="3"/>
  <c r="AK175" i="3"/>
  <c r="AI175" i="3"/>
  <c r="AG175" i="3"/>
  <c r="AE175" i="3"/>
  <c r="AC175" i="3"/>
  <c r="AQ174" i="3"/>
  <c r="AM174" i="3"/>
  <c r="AG174" i="3"/>
  <c r="AU171" i="3"/>
  <c r="AQ171" i="3"/>
  <c r="AM171" i="3"/>
  <c r="AK171" i="3"/>
  <c r="AI171" i="3"/>
  <c r="AG171" i="3"/>
  <c r="AE171" i="3"/>
  <c r="AC171" i="3"/>
  <c r="AU170" i="3"/>
  <c r="AQ170" i="3"/>
  <c r="AM170" i="3"/>
  <c r="AK170" i="3"/>
  <c r="AI170" i="3"/>
  <c r="AG170" i="3"/>
  <c r="AE170" i="3"/>
  <c r="AC170" i="3"/>
  <c r="AY169" i="3"/>
  <c r="AU169" i="3"/>
  <c r="AQ169" i="3"/>
  <c r="AM169" i="3"/>
  <c r="AG169" i="3"/>
  <c r="AE169" i="3"/>
  <c r="AC169" i="3"/>
  <c r="AY168" i="3"/>
  <c r="AU168" i="3"/>
  <c r="AQ168" i="3"/>
  <c r="AM168" i="3"/>
  <c r="AG168" i="3"/>
  <c r="AE168" i="3"/>
  <c r="AC168" i="3"/>
  <c r="AY167" i="3"/>
  <c r="AU167" i="3"/>
  <c r="AQ167" i="3"/>
  <c r="AM167" i="3"/>
  <c r="AG167" i="3"/>
  <c r="AE167" i="3"/>
  <c r="AC167" i="3"/>
  <c r="AY166" i="3"/>
  <c r="AU166" i="3"/>
  <c r="AQ166" i="3"/>
  <c r="AM166" i="3"/>
  <c r="AG166" i="3"/>
  <c r="AE166" i="3"/>
  <c r="AC166" i="3"/>
  <c r="BG165" i="3"/>
  <c r="AY165" i="3"/>
  <c r="AU165" i="3"/>
  <c r="AQ165" i="3"/>
  <c r="AO165" i="3"/>
  <c r="AM165" i="3"/>
  <c r="AK165" i="3"/>
  <c r="AI165" i="3"/>
  <c r="AG165" i="3"/>
  <c r="AE165" i="3"/>
  <c r="AC165" i="3"/>
  <c r="AY164" i="3"/>
  <c r="AU164" i="3"/>
  <c r="AQ164" i="3"/>
  <c r="AM164" i="3"/>
  <c r="AK164" i="3"/>
  <c r="AI164" i="3"/>
  <c r="AG164" i="3"/>
  <c r="AE164" i="3"/>
  <c r="AC164" i="3"/>
  <c r="AY163" i="3"/>
  <c r="AU163" i="3"/>
  <c r="AQ163" i="3"/>
  <c r="AM163" i="3"/>
  <c r="AK163" i="3"/>
  <c r="AI163" i="3"/>
  <c r="AG163" i="3"/>
  <c r="AE163" i="3"/>
  <c r="AC163" i="3"/>
  <c r="AU162" i="3"/>
  <c r="AQ162" i="3"/>
  <c r="AM162" i="3"/>
  <c r="AK162" i="3"/>
  <c r="AI162" i="3"/>
  <c r="AG162" i="3"/>
  <c r="AE162" i="3"/>
  <c r="AC162" i="3"/>
  <c r="AU161" i="3"/>
  <c r="AQ161" i="3"/>
  <c r="AM161" i="3"/>
  <c r="AK161" i="3"/>
  <c r="AI161" i="3"/>
  <c r="AG161" i="3"/>
  <c r="AU160" i="3"/>
  <c r="AQ160" i="3"/>
  <c r="AM160" i="3"/>
  <c r="AK160" i="3"/>
  <c r="AI160" i="3"/>
  <c r="AG160" i="3"/>
  <c r="AE160" i="3"/>
  <c r="AC160" i="3"/>
  <c r="BK153" i="3"/>
  <c r="BI153" i="3"/>
  <c r="BG153" i="3"/>
  <c r="BE153" i="3"/>
  <c r="BC153" i="3"/>
  <c r="AY153" i="3"/>
  <c r="AW153" i="3"/>
  <c r="AU153" i="3"/>
  <c r="AS153" i="3"/>
  <c r="AQ153" i="3"/>
  <c r="AO153" i="3"/>
  <c r="AM153" i="3"/>
  <c r="AK153" i="3"/>
  <c r="AI153" i="3"/>
  <c r="AG153" i="3"/>
  <c r="AE153" i="3"/>
  <c r="AC153" i="3"/>
  <c r="BR152" i="3"/>
  <c r="BK152" i="3"/>
  <c r="BI152" i="3"/>
  <c r="BG152" i="3"/>
  <c r="BE152" i="3"/>
  <c r="BC152" i="3"/>
  <c r="AW152" i="3"/>
  <c r="AU152" i="3"/>
  <c r="AS152" i="3"/>
  <c r="AQ152" i="3"/>
  <c r="AO152" i="3"/>
  <c r="AM152" i="3"/>
  <c r="AK152" i="3"/>
  <c r="AI152" i="3"/>
  <c r="AG152" i="3"/>
  <c r="AE152" i="3"/>
  <c r="AC152" i="3"/>
  <c r="BR151" i="3"/>
  <c r="BK151" i="3"/>
  <c r="BI151" i="3"/>
  <c r="BG151" i="3"/>
  <c r="BE151" i="3"/>
  <c r="BC151" i="3"/>
  <c r="AY151" i="3"/>
  <c r="AW151" i="3"/>
  <c r="AW257" i="3" s="1"/>
  <c r="AU151" i="3"/>
  <c r="AS151" i="3"/>
  <c r="AQ151" i="3"/>
  <c r="AO151" i="3"/>
  <c r="AM151" i="3"/>
  <c r="AK151" i="3"/>
  <c r="AI151" i="3"/>
  <c r="AG151" i="3"/>
  <c r="AE151" i="3"/>
  <c r="AC151" i="3"/>
  <c r="BR150" i="3"/>
  <c r="BR257" i="3" s="1"/>
  <c r="BK150" i="3"/>
  <c r="BI150" i="3"/>
  <c r="BG150" i="3"/>
  <c r="BE150" i="3"/>
  <c r="BC150" i="3"/>
  <c r="AY150" i="3"/>
  <c r="AW150" i="3"/>
  <c r="AU150" i="3"/>
  <c r="AS150" i="3"/>
  <c r="AQ150" i="3"/>
  <c r="AO150" i="3"/>
  <c r="AM150" i="3"/>
  <c r="AK150" i="3"/>
  <c r="AI150" i="3"/>
  <c r="AG150" i="3"/>
  <c r="AE150" i="3"/>
  <c r="AC150" i="3"/>
  <c r="BR149" i="3"/>
  <c r="BK149" i="3"/>
  <c r="BI149" i="3"/>
  <c r="BI259" i="3" s="1"/>
  <c r="BG149" i="3"/>
  <c r="BE149" i="3"/>
  <c r="BC149" i="3"/>
  <c r="AY149" i="3"/>
  <c r="AW149" i="3"/>
  <c r="AU149" i="3"/>
  <c r="AS149" i="3"/>
  <c r="AQ149" i="3"/>
  <c r="AO149" i="3"/>
  <c r="AM149" i="3"/>
  <c r="AK149" i="3"/>
  <c r="AI149" i="3"/>
  <c r="AI259" i="3" s="1"/>
  <c r="AG149" i="3"/>
  <c r="AE149" i="3"/>
  <c r="AC149" i="3"/>
  <c r="BR148" i="3"/>
  <c r="BK148" i="3"/>
  <c r="BI148" i="3"/>
  <c r="BI260" i="3" s="1"/>
  <c r="BG148" i="3"/>
  <c r="BE148" i="3"/>
  <c r="BC148" i="3"/>
  <c r="AY148" i="3"/>
  <c r="AW148" i="3"/>
  <c r="AU148" i="3"/>
  <c r="AS148" i="3"/>
  <c r="AQ148" i="3"/>
  <c r="AO148" i="3"/>
  <c r="AM148" i="3"/>
  <c r="AK148" i="3"/>
  <c r="AI148" i="3"/>
  <c r="AG148" i="3"/>
  <c r="AE148" i="3"/>
  <c r="AC148" i="3"/>
  <c r="BC144" i="3"/>
  <c r="BC255" i="3" s="1"/>
  <c r="AU144" i="3"/>
  <c r="AQ144" i="3"/>
  <c r="AO144" i="3"/>
  <c r="AM144" i="3"/>
  <c r="AK144" i="3"/>
  <c r="AI144" i="3"/>
  <c r="AG144" i="3"/>
  <c r="AE144" i="3"/>
  <c r="AC144" i="3"/>
  <c r="AQ143" i="3"/>
  <c r="AO143" i="3"/>
  <c r="AM143" i="3"/>
  <c r="AQ142" i="3"/>
  <c r="AO142" i="3"/>
  <c r="AM142" i="3"/>
  <c r="AQ141" i="3"/>
  <c r="AO141" i="3"/>
  <c r="AM141" i="3"/>
  <c r="AQ140" i="3"/>
  <c r="AO140" i="3"/>
  <c r="AM140" i="3"/>
  <c r="AY139" i="3"/>
  <c r="AQ139" i="3"/>
  <c r="AO139" i="3"/>
  <c r="AM139" i="3"/>
  <c r="AQ137" i="3"/>
  <c r="AO137" i="3"/>
  <c r="AM137" i="3"/>
  <c r="AQ136" i="3"/>
  <c r="AO136" i="3"/>
  <c r="AM136" i="3"/>
  <c r="AQ135" i="3"/>
  <c r="AO135" i="3"/>
  <c r="AM135" i="3"/>
  <c r="AQ134" i="3"/>
  <c r="AO134" i="3"/>
  <c r="AM134" i="3"/>
  <c r="AQ133" i="3"/>
  <c r="AO133" i="3"/>
  <c r="AM133" i="3"/>
  <c r="AQ132" i="3"/>
  <c r="AO132" i="3"/>
  <c r="AM132" i="3"/>
  <c r="AQ131" i="3"/>
  <c r="AO131" i="3"/>
  <c r="AM131" i="3"/>
  <c r="AQ130" i="3"/>
  <c r="AO130" i="3"/>
  <c r="AM130" i="3"/>
  <c r="AQ129" i="3"/>
  <c r="AO129" i="3"/>
  <c r="AM129" i="3"/>
  <c r="AU128" i="3"/>
  <c r="AQ128" i="3"/>
  <c r="AO128" i="3"/>
  <c r="AM128" i="3"/>
  <c r="AG128" i="3"/>
  <c r="AE128" i="3"/>
  <c r="AC128" i="3"/>
  <c r="AY127" i="3"/>
  <c r="AU127" i="3"/>
  <c r="AQ127" i="3"/>
  <c r="AO127" i="3"/>
  <c r="AM127" i="3"/>
  <c r="AK127" i="3"/>
  <c r="AI127" i="3"/>
  <c r="AG127" i="3"/>
  <c r="AE127" i="3"/>
  <c r="AC127" i="3"/>
  <c r="BC126" i="3"/>
  <c r="AU126" i="3"/>
  <c r="AQ126" i="3"/>
  <c r="AO126" i="3"/>
  <c r="AM126" i="3"/>
  <c r="AK126" i="3"/>
  <c r="AI126" i="3"/>
  <c r="AG126" i="3"/>
  <c r="AE126" i="3"/>
  <c r="AC126" i="3"/>
  <c r="BC124" i="3"/>
  <c r="AU124" i="3"/>
  <c r="AQ124" i="3"/>
  <c r="AO124" i="3"/>
  <c r="AM124" i="3"/>
  <c r="AK124" i="3"/>
  <c r="AI124" i="3"/>
  <c r="AG124" i="3"/>
  <c r="AE124" i="3"/>
  <c r="AC124" i="3"/>
  <c r="BC123" i="3"/>
  <c r="AU123" i="3"/>
  <c r="AQ123" i="3"/>
  <c r="AO123" i="3"/>
  <c r="AM123" i="3"/>
  <c r="AK123" i="3"/>
  <c r="AI123" i="3"/>
  <c r="AG123" i="3"/>
  <c r="AE123" i="3"/>
  <c r="AC123" i="3"/>
  <c r="BC122" i="3"/>
  <c r="AQ122" i="3"/>
  <c r="AO122" i="3"/>
  <c r="AM122" i="3"/>
  <c r="BC121" i="3"/>
  <c r="AQ121" i="3"/>
  <c r="AO121" i="3"/>
  <c r="AM121" i="3"/>
  <c r="AQ120" i="3"/>
  <c r="AO120" i="3"/>
  <c r="AM120" i="3"/>
  <c r="AU119" i="3"/>
  <c r="AQ119" i="3"/>
  <c r="AO119" i="3"/>
  <c r="AM119" i="3"/>
  <c r="AK119" i="3"/>
  <c r="AI119" i="3"/>
  <c r="AG119" i="3"/>
  <c r="AE119" i="3"/>
  <c r="AC119" i="3"/>
  <c r="AQ118" i="3"/>
  <c r="AO118" i="3"/>
  <c r="AM118" i="3"/>
  <c r="AY117" i="3"/>
  <c r="AU117" i="3"/>
  <c r="AQ117" i="3"/>
  <c r="AM117" i="3"/>
  <c r="AG117" i="3"/>
  <c r="AE117" i="3"/>
  <c r="AC117" i="3"/>
  <c r="AY114" i="3"/>
  <c r="AQ114" i="3"/>
  <c r="AM114" i="3"/>
  <c r="AQ113" i="3"/>
  <c r="AM113" i="3"/>
  <c r="AY112" i="3"/>
  <c r="AU112" i="3"/>
  <c r="AQ112" i="3"/>
  <c r="AM112" i="3"/>
  <c r="AK112" i="3"/>
  <c r="AI112" i="3"/>
  <c r="AG112" i="3"/>
  <c r="AE112" i="3"/>
  <c r="AC112" i="3"/>
  <c r="AY111" i="3"/>
  <c r="AU111" i="3"/>
  <c r="AQ111" i="3"/>
  <c r="AM111" i="3"/>
  <c r="AK111" i="3"/>
  <c r="AI111" i="3"/>
  <c r="AG111" i="3"/>
  <c r="AE111" i="3"/>
  <c r="AC111" i="3"/>
  <c r="AQ110" i="3"/>
  <c r="AO110" i="3"/>
  <c r="AM110" i="3"/>
  <c r="AQ109" i="3"/>
  <c r="AO109" i="3"/>
  <c r="AM109" i="3"/>
  <c r="AY107" i="3"/>
  <c r="AU107" i="3"/>
  <c r="AQ107" i="3"/>
  <c r="AO107" i="3"/>
  <c r="AM107" i="3"/>
  <c r="AK107" i="3"/>
  <c r="AI107" i="3"/>
  <c r="AG107" i="3"/>
  <c r="AE107" i="3"/>
  <c r="AC107" i="3"/>
  <c r="AY104" i="3"/>
  <c r="AU104" i="3"/>
  <c r="AQ104" i="3"/>
  <c r="AO104" i="3"/>
  <c r="AM104" i="3"/>
  <c r="AK104" i="3"/>
  <c r="AI104" i="3"/>
  <c r="AG104" i="3"/>
  <c r="AE104" i="3"/>
  <c r="AC104" i="3"/>
  <c r="AY103" i="3"/>
  <c r="AU103" i="3"/>
  <c r="AQ103" i="3"/>
  <c r="AO103" i="3"/>
  <c r="AM103" i="3"/>
  <c r="AK103" i="3"/>
  <c r="AI103" i="3"/>
  <c r="AG103" i="3"/>
  <c r="AE103" i="3"/>
  <c r="AC103" i="3"/>
  <c r="AY102" i="3"/>
  <c r="AU102" i="3"/>
  <c r="AQ102" i="3"/>
  <c r="AO102" i="3"/>
  <c r="AM102" i="3"/>
  <c r="AK102" i="3"/>
  <c r="AI102" i="3"/>
  <c r="AG102" i="3"/>
  <c r="AE102" i="3"/>
  <c r="AC102" i="3"/>
  <c r="AY101" i="3"/>
  <c r="AU101" i="3"/>
  <c r="AQ101" i="3"/>
  <c r="AO101" i="3"/>
  <c r="AM101" i="3"/>
  <c r="AK101" i="3"/>
  <c r="AI101" i="3"/>
  <c r="AG101" i="3"/>
  <c r="AE101" i="3"/>
  <c r="AC101" i="3"/>
  <c r="AY99" i="3"/>
  <c r="AU99" i="3"/>
  <c r="AQ99" i="3"/>
  <c r="AO99" i="3"/>
  <c r="AM99" i="3"/>
  <c r="AK99" i="3"/>
  <c r="AI99" i="3"/>
  <c r="AG99" i="3"/>
  <c r="AE99" i="3"/>
  <c r="AC99" i="3"/>
  <c r="AY96" i="3"/>
  <c r="AU96" i="3"/>
  <c r="AQ96" i="3"/>
  <c r="AO96" i="3"/>
  <c r="AM96" i="3"/>
  <c r="AK96" i="3"/>
  <c r="AI96" i="3"/>
  <c r="AG96" i="3"/>
  <c r="AE96" i="3"/>
  <c r="AC96" i="3"/>
  <c r="AY95" i="3"/>
  <c r="AU95" i="3"/>
  <c r="AQ95" i="3"/>
  <c r="AO95" i="3"/>
  <c r="AM95" i="3"/>
  <c r="AK95" i="3"/>
  <c r="AI95" i="3"/>
  <c r="AG95" i="3"/>
  <c r="AE95" i="3"/>
  <c r="AC95" i="3"/>
  <c r="AY93" i="3"/>
  <c r="AU93" i="3"/>
  <c r="AQ93" i="3"/>
  <c r="AO93" i="3"/>
  <c r="AM93" i="3"/>
  <c r="AK93" i="3"/>
  <c r="AI93" i="3"/>
  <c r="AG93" i="3"/>
  <c r="AY92" i="3"/>
  <c r="AU92" i="3"/>
  <c r="AQ92" i="3"/>
  <c r="AO92" i="3"/>
  <c r="AM92" i="3"/>
  <c r="AK92" i="3"/>
  <c r="AI92" i="3"/>
  <c r="AG92" i="3"/>
  <c r="AE92" i="3"/>
  <c r="AC92" i="3"/>
  <c r="AY91" i="3"/>
  <c r="AU91" i="3"/>
  <c r="AQ91" i="3"/>
  <c r="AO91" i="3"/>
  <c r="AM91" i="3"/>
  <c r="AK91" i="3"/>
  <c r="AI91" i="3"/>
  <c r="AG91" i="3"/>
  <c r="AE91" i="3"/>
  <c r="AC91" i="3"/>
  <c r="AY90" i="3"/>
  <c r="AU90" i="3"/>
  <c r="AQ90" i="3"/>
  <c r="AO90" i="3"/>
  <c r="AM90" i="3"/>
  <c r="AK90" i="3"/>
  <c r="AI90" i="3"/>
  <c r="AG90" i="3"/>
  <c r="AE90" i="3"/>
  <c r="AC90" i="3"/>
  <c r="AY89" i="3"/>
  <c r="AU89" i="3"/>
  <c r="AQ89" i="3"/>
  <c r="AO89" i="3"/>
  <c r="AM89" i="3"/>
  <c r="AK89" i="3"/>
  <c r="AI89" i="3"/>
  <c r="AG89" i="3"/>
  <c r="AE89" i="3"/>
  <c r="AC89" i="3"/>
  <c r="AY83" i="3"/>
  <c r="AU83" i="3"/>
  <c r="AQ83" i="3"/>
  <c r="AO83" i="3"/>
  <c r="AM83" i="3"/>
  <c r="AK83" i="3"/>
  <c r="AI83" i="3"/>
  <c r="AG83" i="3"/>
  <c r="AE83" i="3"/>
  <c r="AC83" i="3"/>
  <c r="AQ82" i="3"/>
  <c r="AO82" i="3"/>
  <c r="AM82" i="3"/>
  <c r="AQ81" i="3"/>
  <c r="AO81" i="3"/>
  <c r="AM81" i="3"/>
  <c r="AY76" i="3"/>
  <c r="AU76" i="3"/>
  <c r="AQ76" i="3"/>
  <c r="AO76" i="3"/>
  <c r="AM76" i="3"/>
  <c r="AK76" i="3"/>
  <c r="AI76" i="3"/>
  <c r="AG76" i="3"/>
  <c r="AE76" i="3"/>
  <c r="AC76" i="3"/>
  <c r="AY74" i="3"/>
  <c r="AU74" i="3"/>
  <c r="AQ74" i="3"/>
  <c r="AO74" i="3"/>
  <c r="AM74" i="3"/>
  <c r="AK74" i="3"/>
  <c r="AI74" i="3"/>
  <c r="AG74" i="3"/>
  <c r="AE74" i="3"/>
  <c r="AC74" i="3"/>
  <c r="AY72" i="3"/>
  <c r="AU72" i="3"/>
  <c r="AQ72" i="3"/>
  <c r="AO72" i="3"/>
  <c r="AM72" i="3"/>
  <c r="AK72" i="3"/>
  <c r="AI72" i="3"/>
  <c r="AG72" i="3"/>
  <c r="AE72" i="3"/>
  <c r="AC72" i="3"/>
  <c r="AQ71" i="3"/>
  <c r="AO71" i="3"/>
  <c r="AM71" i="3"/>
  <c r="AK71" i="3"/>
  <c r="AI71" i="3"/>
  <c r="AG71" i="3"/>
  <c r="AE71" i="3"/>
  <c r="AC71" i="3"/>
  <c r="AU70" i="3"/>
  <c r="AQ70" i="3"/>
  <c r="AO70" i="3"/>
  <c r="AM70" i="3"/>
  <c r="AK70" i="3"/>
  <c r="AI70" i="3"/>
  <c r="AG70" i="3"/>
  <c r="AE70" i="3"/>
  <c r="AC70" i="3"/>
  <c r="AQ69" i="3"/>
  <c r="AO69" i="3"/>
  <c r="AM69" i="3"/>
  <c r="AU68" i="3"/>
  <c r="AQ68" i="3"/>
  <c r="AO68" i="3"/>
  <c r="AM68" i="3"/>
  <c r="AK68" i="3"/>
  <c r="AI68" i="3"/>
  <c r="AG68" i="3"/>
  <c r="AE68" i="3"/>
  <c r="AC68" i="3"/>
  <c r="BG66" i="3"/>
  <c r="AY66" i="3"/>
  <c r="AU66" i="3"/>
  <c r="AQ66" i="3"/>
  <c r="AO66" i="3"/>
  <c r="AM66" i="3"/>
  <c r="AK66" i="3"/>
  <c r="AI66" i="3"/>
  <c r="AG66" i="3"/>
  <c r="AE66" i="3"/>
  <c r="AC66" i="3"/>
  <c r="AU65" i="3"/>
  <c r="AQ65" i="3"/>
  <c r="AO65" i="3"/>
  <c r="AM65" i="3"/>
  <c r="AK65" i="3"/>
  <c r="AI65" i="3"/>
  <c r="AG65" i="3"/>
  <c r="AE65" i="3"/>
  <c r="AC65" i="3"/>
  <c r="AQ64" i="3"/>
  <c r="AM64" i="3"/>
  <c r="AG64" i="3"/>
  <c r="AE64" i="3"/>
  <c r="AC64" i="3"/>
  <c r="AQ63" i="3"/>
  <c r="AM63" i="3"/>
  <c r="AG63" i="3"/>
  <c r="AE63" i="3"/>
  <c r="AC63" i="3"/>
  <c r="BG60" i="3"/>
  <c r="AY60" i="3"/>
  <c r="AU60" i="3"/>
  <c r="AQ60" i="3"/>
  <c r="AO60" i="3"/>
  <c r="AM60" i="3"/>
  <c r="AK60" i="3"/>
  <c r="AI60" i="3"/>
  <c r="AG60" i="3"/>
  <c r="AE60" i="3"/>
  <c r="AC60" i="3"/>
  <c r="BG58" i="3"/>
  <c r="AY58" i="3"/>
  <c r="AU58" i="3"/>
  <c r="AQ58" i="3"/>
  <c r="AO58" i="3"/>
  <c r="AM58" i="3"/>
  <c r="AK58" i="3"/>
  <c r="AI58" i="3"/>
  <c r="AG58" i="3"/>
  <c r="AE58" i="3"/>
  <c r="AC58" i="3"/>
  <c r="BG57" i="3"/>
  <c r="AY57" i="3"/>
  <c r="AU57" i="3"/>
  <c r="AQ57" i="3"/>
  <c r="AO57" i="3"/>
  <c r="AM57" i="3"/>
  <c r="AK57" i="3"/>
  <c r="AI57" i="3"/>
  <c r="AG57" i="3"/>
  <c r="AE57" i="3"/>
  <c r="AC57" i="3"/>
  <c r="BG56" i="3"/>
  <c r="AY56" i="3"/>
  <c r="AU56" i="3"/>
  <c r="AQ56" i="3"/>
  <c r="AO56" i="3"/>
  <c r="AM56" i="3"/>
  <c r="AK56" i="3"/>
  <c r="AI56" i="3"/>
  <c r="AG56" i="3"/>
  <c r="AE56" i="3"/>
  <c r="AC56" i="3"/>
  <c r="BG55" i="3"/>
  <c r="AY55" i="3"/>
  <c r="AU55" i="3"/>
  <c r="AQ55" i="3"/>
  <c r="AO55" i="3"/>
  <c r="AM55" i="3"/>
  <c r="AK55" i="3"/>
  <c r="AI55" i="3"/>
  <c r="AG55" i="3"/>
  <c r="AE55" i="3"/>
  <c r="AC55" i="3"/>
  <c r="AY53" i="3"/>
  <c r="AQ53" i="3"/>
  <c r="AO53" i="3"/>
  <c r="AM53" i="3"/>
  <c r="AG53" i="3"/>
  <c r="AC53" i="3"/>
  <c r="AY52" i="3"/>
  <c r="AU52" i="3"/>
  <c r="AQ52" i="3"/>
  <c r="AO52" i="3"/>
  <c r="AM52" i="3"/>
  <c r="AK52" i="3"/>
  <c r="AI52" i="3"/>
  <c r="AG52" i="3"/>
  <c r="AE52" i="3"/>
  <c r="AC52" i="3"/>
  <c r="AY51" i="3"/>
  <c r="AU51" i="3"/>
  <c r="AQ51" i="3"/>
  <c r="AO51" i="3"/>
  <c r="AM51" i="3"/>
  <c r="AK51" i="3"/>
  <c r="AI51" i="3"/>
  <c r="AG51" i="3"/>
  <c r="AE51" i="3"/>
  <c r="AC51" i="3"/>
  <c r="AY50" i="3"/>
  <c r="AU50" i="3"/>
  <c r="AQ50" i="3"/>
  <c r="AO50" i="3"/>
  <c r="AM50" i="3"/>
  <c r="AK50" i="3"/>
  <c r="AI50" i="3"/>
  <c r="AI260" i="3" s="1"/>
  <c r="AG50" i="3"/>
  <c r="AE50" i="3"/>
  <c r="AC50" i="3"/>
  <c r="AY49" i="3"/>
  <c r="AQ49" i="3"/>
  <c r="AO49" i="3"/>
  <c r="AM49" i="3"/>
  <c r="AG49" i="3"/>
  <c r="AC49" i="3"/>
  <c r="AY48" i="3"/>
  <c r="AQ48" i="3"/>
  <c r="AO48" i="3"/>
  <c r="AM48" i="3"/>
  <c r="AG48" i="3"/>
  <c r="AC48" i="3"/>
  <c r="AY47" i="3"/>
  <c r="AQ47" i="3"/>
  <c r="AO47" i="3"/>
  <c r="AM47" i="3"/>
  <c r="AG47" i="3"/>
  <c r="AC47" i="3"/>
  <c r="AY46" i="3"/>
  <c r="AQ46" i="3"/>
  <c r="AO46" i="3"/>
  <c r="AM46" i="3"/>
  <c r="AG46" i="3"/>
  <c r="AC46" i="3"/>
  <c r="AY45" i="3"/>
  <c r="AQ45" i="3"/>
  <c r="AO45" i="3"/>
  <c r="AM45" i="3"/>
  <c r="AG45" i="3"/>
  <c r="AC45" i="3"/>
  <c r="AY44" i="3"/>
  <c r="AQ44" i="3"/>
  <c r="AO44" i="3"/>
  <c r="AM44" i="3"/>
  <c r="AG44" i="3"/>
  <c r="AC44" i="3"/>
  <c r="AY41" i="3"/>
  <c r="AQ41" i="3"/>
  <c r="AM41" i="3"/>
  <c r="AG41" i="3"/>
  <c r="AC41" i="3"/>
  <c r="AQ39" i="3"/>
  <c r="AO39" i="3"/>
  <c r="AM39" i="3"/>
  <c r="AG39" i="3"/>
  <c r="AC39" i="3"/>
  <c r="AY38" i="3"/>
  <c r="AQ38" i="3"/>
  <c r="AO38" i="3"/>
  <c r="AM38" i="3"/>
  <c r="AG38" i="3"/>
  <c r="AC38" i="3"/>
  <c r="AY37" i="3"/>
  <c r="AQ37" i="3"/>
  <c r="AO37" i="3"/>
  <c r="AM37" i="3"/>
  <c r="AG37" i="3"/>
  <c r="AC37" i="3"/>
  <c r="AY32" i="3"/>
  <c r="AQ32" i="3"/>
  <c r="AM32" i="3"/>
  <c r="AG32" i="3"/>
  <c r="AC32" i="3"/>
  <c r="AQ31" i="3"/>
  <c r="AM31" i="3"/>
  <c r="AG31" i="3"/>
  <c r="AC31" i="3"/>
  <c r="AQ30" i="3"/>
  <c r="AG30" i="3"/>
  <c r="AC30" i="3"/>
  <c r="AY29" i="3"/>
  <c r="AQ29" i="3"/>
  <c r="AM29" i="3"/>
  <c r="AG29" i="3"/>
  <c r="AC29" i="3"/>
  <c r="AY27" i="3"/>
  <c r="AQ27" i="3"/>
  <c r="AO27" i="3"/>
  <c r="AM27" i="3"/>
  <c r="AG27" i="3"/>
  <c r="AC27" i="3"/>
  <c r="AQ26" i="3"/>
  <c r="AO26" i="3"/>
  <c r="AM26" i="3"/>
  <c r="AG26" i="3"/>
  <c r="AC26" i="3"/>
  <c r="AQ25" i="3"/>
  <c r="AO25" i="3"/>
  <c r="AM25" i="3"/>
  <c r="AG25" i="3"/>
  <c r="AC25" i="3"/>
  <c r="AY24" i="3"/>
  <c r="AQ24" i="3"/>
  <c r="AO24" i="3"/>
  <c r="AM24" i="3"/>
  <c r="AG24" i="3"/>
  <c r="AC24" i="3"/>
  <c r="AY23" i="3"/>
  <c r="AQ23" i="3"/>
  <c r="AO23" i="3"/>
  <c r="AM23" i="3"/>
  <c r="AG23" i="3"/>
  <c r="AC23" i="3"/>
  <c r="AQ22" i="3"/>
  <c r="AO22" i="3"/>
  <c r="AM22" i="3"/>
  <c r="AG22" i="3"/>
  <c r="AC22" i="3"/>
  <c r="AQ20" i="3"/>
  <c r="AO20" i="3"/>
  <c r="AM20" i="3"/>
  <c r="AG20" i="3"/>
  <c r="AC20" i="3"/>
  <c r="AY14" i="3"/>
  <c r="AQ14" i="3"/>
  <c r="AO14" i="3"/>
  <c r="AM14" i="3"/>
  <c r="AG14" i="3"/>
  <c r="AC14" i="3"/>
  <c r="AY13" i="3"/>
  <c r="AQ13" i="3"/>
  <c r="AO13" i="3"/>
  <c r="AM13" i="3"/>
  <c r="AG13" i="3"/>
  <c r="AC13" i="3"/>
  <c r="AC257" i="3" s="1"/>
  <c r="AY12" i="3"/>
  <c r="AQ12" i="3"/>
  <c r="AO12" i="3"/>
  <c r="AM12" i="3"/>
  <c r="AG12" i="3"/>
  <c r="AC12" i="3"/>
  <c r="AY10" i="3"/>
  <c r="AU10" i="3"/>
  <c r="AQ10" i="3"/>
  <c r="AO10" i="3"/>
  <c r="AM10" i="3"/>
  <c r="AG10" i="3"/>
  <c r="AE10" i="3"/>
  <c r="AC10" i="3"/>
  <c r="AY9" i="3"/>
  <c r="AU9" i="3"/>
  <c r="AQ9" i="3"/>
  <c r="AO9" i="3"/>
  <c r="AM9" i="3"/>
  <c r="AG9" i="3"/>
  <c r="AE9" i="3"/>
  <c r="AC9" i="3"/>
  <c r="BG7" i="3"/>
  <c r="BC7" i="3"/>
  <c r="AY7" i="3"/>
  <c r="AU7" i="3"/>
  <c r="AQ7" i="3"/>
  <c r="AO7" i="3"/>
  <c r="AM7" i="3"/>
  <c r="AK7" i="3"/>
  <c r="AI7" i="3"/>
  <c r="AG7" i="3"/>
  <c r="AE7" i="3"/>
  <c r="AE259" i="3" s="1"/>
  <c r="AC7" i="3"/>
  <c r="BG6" i="3"/>
  <c r="BE6" i="3"/>
  <c r="BC6" i="3"/>
  <c r="AY6" i="3"/>
  <c r="AU6" i="3"/>
  <c r="AQ6" i="3"/>
  <c r="AO6" i="3"/>
  <c r="AM6" i="3"/>
  <c r="AK6" i="3"/>
  <c r="AI6" i="3"/>
  <c r="AG6" i="3"/>
  <c r="AE6" i="3"/>
  <c r="AC6" i="3"/>
  <c r="BG5" i="3"/>
  <c r="BE5" i="3"/>
  <c r="BC5" i="3"/>
  <c r="AY5" i="3"/>
  <c r="AU5" i="3"/>
  <c r="AQ5" i="3"/>
  <c r="AO5" i="3"/>
  <c r="AM5" i="3"/>
  <c r="AK5" i="3"/>
  <c r="AI5" i="3"/>
  <c r="AG5" i="3"/>
  <c r="AE5" i="3"/>
  <c r="AC5" i="3"/>
  <c r="BG4" i="3"/>
  <c r="BE4" i="3"/>
  <c r="BC4" i="3"/>
  <c r="AY4" i="3"/>
  <c r="AY260" i="3" s="1"/>
  <c r="AU4" i="3"/>
  <c r="AQ4" i="3"/>
  <c r="AO4" i="3"/>
  <c r="AM4" i="3"/>
  <c r="AK4" i="3"/>
  <c r="AI4" i="3"/>
  <c r="AG4" i="3"/>
  <c r="AE4" i="3"/>
  <c r="AC4" i="3"/>
  <c r="BG3" i="3"/>
  <c r="BE3" i="3"/>
  <c r="BC3" i="3"/>
  <c r="AY3" i="3"/>
  <c r="AU3" i="3"/>
  <c r="AQ3" i="3"/>
  <c r="AO3" i="3"/>
  <c r="AM3" i="3"/>
  <c r="AK3" i="3"/>
  <c r="AI3" i="3"/>
  <c r="AG3" i="3"/>
  <c r="AE3" i="3"/>
  <c r="AC3" i="3"/>
  <c r="AY2" i="3"/>
  <c r="AU2" i="3"/>
  <c r="AQ2" i="3"/>
  <c r="AO2" i="3"/>
  <c r="AM2" i="3"/>
  <c r="AG2" i="3"/>
  <c r="AE2" i="3"/>
  <c r="AC2" i="3"/>
  <c r="E38" i="2"/>
  <c r="D38" i="2"/>
  <c r="E36" i="2"/>
  <c r="D36" i="2"/>
  <c r="E35" i="2"/>
  <c r="D35" i="2"/>
  <c r="BK92" i="1"/>
  <c r="BI92" i="1"/>
  <c r="BG92" i="1"/>
  <c r="BF92" i="1"/>
  <c r="BE92" i="1"/>
  <c r="BC92" i="1"/>
  <c r="BA92" i="1"/>
  <c r="AY92" i="1"/>
  <c r="AW92" i="1"/>
  <c r="AU92" i="1"/>
  <c r="AS92" i="1"/>
  <c r="AQ92" i="1"/>
  <c r="AO92" i="1"/>
  <c r="AM92" i="1"/>
  <c r="AK92" i="1"/>
  <c r="AI92" i="1"/>
  <c r="AG92" i="1"/>
  <c r="AE92" i="1"/>
  <c r="AC92" i="1"/>
  <c r="BK91" i="1"/>
  <c r="BI91" i="1"/>
  <c r="BG91" i="1"/>
  <c r="BE91" i="1"/>
  <c r="BC91" i="1"/>
  <c r="BA91" i="1"/>
  <c r="AY91" i="1"/>
  <c r="AW91" i="1"/>
  <c r="AU91" i="1"/>
  <c r="AS91" i="1"/>
  <c r="AQ91" i="1"/>
  <c r="AP91" i="1"/>
  <c r="AO91" i="1"/>
  <c r="AN91" i="1"/>
  <c r="AM91" i="1"/>
  <c r="AK91" i="1"/>
  <c r="AI91" i="1"/>
  <c r="AG91" i="1"/>
  <c r="AE91" i="1"/>
  <c r="AC91" i="1"/>
  <c r="BU90" i="1"/>
  <c r="BT90" i="1"/>
  <c r="BS90" i="1"/>
  <c r="BR90" i="1"/>
  <c r="BP90" i="1"/>
  <c r="BO90" i="1"/>
  <c r="BN90" i="1"/>
  <c r="BM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M90" i="1"/>
  <c r="BU89" i="1"/>
  <c r="BT89" i="1"/>
  <c r="BS89" i="1"/>
  <c r="BR89" i="1"/>
  <c r="BQ89" i="1"/>
  <c r="BP89" i="1"/>
  <c r="BO89" i="1"/>
  <c r="BN89" i="1"/>
  <c r="BM89" i="1"/>
  <c r="BK89" i="1"/>
  <c r="BI89" i="1"/>
  <c r="BG89" i="1"/>
  <c r="BE89" i="1"/>
  <c r="BC89" i="1"/>
  <c r="BA89" i="1"/>
  <c r="AY89" i="1"/>
  <c r="AW89" i="1"/>
  <c r="AU89" i="1"/>
  <c r="AS89" i="1"/>
  <c r="AQ89" i="1"/>
  <c r="AO89" i="1"/>
  <c r="AM89" i="1"/>
  <c r="AK89" i="1"/>
  <c r="AI89" i="1"/>
  <c r="AG89" i="1"/>
  <c r="AE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K89" i="1"/>
  <c r="J89" i="1"/>
  <c r="I89" i="1"/>
  <c r="BU88" i="1"/>
  <c r="BT88" i="1"/>
  <c r="BS88" i="1"/>
  <c r="BR88" i="1"/>
  <c r="BP88" i="1"/>
  <c r="BO88" i="1"/>
  <c r="BN88" i="1"/>
  <c r="BM88" i="1"/>
  <c r="BL88" i="1"/>
  <c r="BK88" i="1"/>
  <c r="BI88" i="1"/>
  <c r="BG88" i="1"/>
  <c r="BE88" i="1"/>
  <c r="BC88" i="1"/>
  <c r="BA88" i="1"/>
  <c r="AY88" i="1"/>
  <c r="AW88" i="1"/>
  <c r="AV88" i="1"/>
  <c r="AU88" i="1"/>
  <c r="AS88" i="1"/>
  <c r="AQ88" i="1"/>
  <c r="AO88" i="1"/>
  <c r="AM88" i="1"/>
  <c r="AK88" i="1"/>
  <c r="AI88" i="1"/>
  <c r="AG88" i="1"/>
  <c r="AE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M88" i="1"/>
  <c r="K88" i="1"/>
  <c r="J88" i="1"/>
  <c r="I88" i="1"/>
  <c r="BU87" i="1"/>
  <c r="BT87" i="1"/>
  <c r="BS87" i="1"/>
  <c r="BR87" i="1"/>
  <c r="BP87" i="1"/>
  <c r="BO87" i="1"/>
  <c r="BN87" i="1"/>
  <c r="BM87" i="1"/>
  <c r="BK87" i="1"/>
  <c r="BI87" i="1"/>
  <c r="BG87" i="1"/>
  <c r="BE87" i="1"/>
  <c r="BC87" i="1"/>
  <c r="BA87" i="1"/>
  <c r="AY87" i="1"/>
  <c r="AW87" i="1"/>
  <c r="AU87" i="1"/>
  <c r="AS87" i="1"/>
  <c r="AQ87" i="1"/>
  <c r="AO87" i="1"/>
  <c r="AM87" i="1"/>
  <c r="AK87" i="1"/>
  <c r="AI87" i="1"/>
  <c r="AG87" i="1"/>
  <c r="AE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M87" i="1"/>
  <c r="K87" i="1"/>
  <c r="J87" i="1"/>
  <c r="I87" i="1"/>
  <c r="BL85" i="1"/>
  <c r="BJ85" i="1"/>
  <c r="BH85" i="1"/>
  <c r="BF85" i="1"/>
  <c r="BD85" i="1"/>
  <c r="BB85" i="1"/>
  <c r="AZ85" i="1"/>
  <c r="AX85" i="1"/>
  <c r="AV85" i="1"/>
  <c r="AT85" i="1"/>
  <c r="AR85" i="1"/>
  <c r="AP85" i="1"/>
  <c r="AN85" i="1"/>
  <c r="AL85" i="1"/>
  <c r="AJ85" i="1"/>
  <c r="AH85" i="1"/>
  <c r="AF85" i="1"/>
  <c r="AD85" i="1"/>
  <c r="BL84" i="1"/>
  <c r="BJ84" i="1"/>
  <c r="BH84" i="1"/>
  <c r="BD84" i="1"/>
  <c r="BB84" i="1"/>
  <c r="AZ84" i="1"/>
  <c r="AX84" i="1"/>
  <c r="AV84" i="1"/>
  <c r="AT84" i="1"/>
  <c r="AR84" i="1"/>
  <c r="AP84" i="1"/>
  <c r="AN84" i="1"/>
  <c r="AL84" i="1"/>
  <c r="AJ84" i="1"/>
  <c r="AH84" i="1"/>
  <c r="AF84" i="1"/>
  <c r="AD84" i="1"/>
  <c r="BL83" i="1"/>
  <c r="BJ83" i="1"/>
  <c r="BH83" i="1"/>
  <c r="BF83" i="1"/>
  <c r="BD83" i="1"/>
  <c r="BB83" i="1"/>
  <c r="AZ83" i="1"/>
  <c r="AX83" i="1"/>
  <c r="AV83" i="1"/>
  <c r="AT83" i="1"/>
  <c r="AR83" i="1"/>
  <c r="AP83" i="1"/>
  <c r="AN83" i="1"/>
  <c r="AL83" i="1"/>
  <c r="AJ83" i="1"/>
  <c r="AH83" i="1"/>
  <c r="AF83" i="1"/>
  <c r="AD83" i="1"/>
  <c r="BL82" i="1"/>
  <c r="BJ82" i="1"/>
  <c r="BH82" i="1"/>
  <c r="BF82" i="1"/>
  <c r="BD82" i="1"/>
  <c r="BB82" i="1"/>
  <c r="AZ82" i="1"/>
  <c r="AX82" i="1"/>
  <c r="AV82" i="1"/>
  <c r="AT82" i="1"/>
  <c r="AR82" i="1"/>
  <c r="AP82" i="1"/>
  <c r="AN82" i="1"/>
  <c r="AL82" i="1"/>
  <c r="AJ82" i="1"/>
  <c r="AH82" i="1"/>
  <c r="AF82" i="1"/>
  <c r="AD82" i="1"/>
  <c r="BL81" i="1"/>
  <c r="BJ81" i="1"/>
  <c r="BH81" i="1"/>
  <c r="BF81" i="1"/>
  <c r="BD81" i="1"/>
  <c r="BB81" i="1"/>
  <c r="AZ81" i="1"/>
  <c r="AX81" i="1"/>
  <c r="AV81" i="1"/>
  <c r="AT81" i="1"/>
  <c r="AR81" i="1"/>
  <c r="AP81" i="1"/>
  <c r="AN81" i="1"/>
  <c r="AL81" i="1"/>
  <c r="AJ81" i="1"/>
  <c r="AH81" i="1"/>
  <c r="AF81" i="1"/>
  <c r="AD81" i="1"/>
  <c r="BL80" i="1"/>
  <c r="BJ80" i="1"/>
  <c r="BH80" i="1"/>
  <c r="BF80" i="1"/>
  <c r="BD80" i="1"/>
  <c r="BB80" i="1"/>
  <c r="AZ80" i="1"/>
  <c r="AX80" i="1"/>
  <c r="AV80" i="1"/>
  <c r="AT80" i="1"/>
  <c r="AR80" i="1"/>
  <c r="AP80" i="1"/>
  <c r="AN80" i="1"/>
  <c r="AL80" i="1"/>
  <c r="AJ80" i="1"/>
  <c r="AH80" i="1"/>
  <c r="AF80" i="1"/>
  <c r="AD80" i="1"/>
  <c r="BL79" i="1"/>
  <c r="BJ79" i="1"/>
  <c r="BH79" i="1"/>
  <c r="BF79" i="1"/>
  <c r="BD79" i="1"/>
  <c r="BB79" i="1"/>
  <c r="AZ79" i="1"/>
  <c r="AX79" i="1"/>
  <c r="AV79" i="1"/>
  <c r="AT79" i="1"/>
  <c r="AR79" i="1"/>
  <c r="AP79" i="1"/>
  <c r="AN79" i="1"/>
  <c r="AL79" i="1"/>
  <c r="AJ79" i="1"/>
  <c r="AH79" i="1"/>
  <c r="AF79" i="1"/>
  <c r="AD79" i="1"/>
  <c r="BL78" i="1"/>
  <c r="BJ78" i="1"/>
  <c r="BH78" i="1"/>
  <c r="BF78" i="1"/>
  <c r="BD78" i="1"/>
  <c r="BB78" i="1"/>
  <c r="AZ78" i="1"/>
  <c r="AX78" i="1"/>
  <c r="AV78" i="1"/>
  <c r="AT78" i="1"/>
  <c r="AR78" i="1"/>
  <c r="AP78" i="1"/>
  <c r="AN78" i="1"/>
  <c r="AL78" i="1"/>
  <c r="AJ78" i="1"/>
  <c r="AH78" i="1"/>
  <c r="AF78" i="1"/>
  <c r="AD78" i="1"/>
  <c r="BL77" i="1"/>
  <c r="BJ77" i="1"/>
  <c r="BH77" i="1"/>
  <c r="BF77" i="1"/>
  <c r="BD77" i="1"/>
  <c r="BB77" i="1"/>
  <c r="AZ77" i="1"/>
  <c r="AX77" i="1"/>
  <c r="AV77" i="1"/>
  <c r="AT77" i="1"/>
  <c r="AR77" i="1"/>
  <c r="AP77" i="1"/>
  <c r="AN77" i="1"/>
  <c r="AL77" i="1"/>
  <c r="AJ77" i="1"/>
  <c r="AH77" i="1"/>
  <c r="AF77" i="1"/>
  <c r="AD77" i="1"/>
  <c r="BL76" i="1"/>
  <c r="BJ76" i="1"/>
  <c r="BH76" i="1"/>
  <c r="BF76" i="1"/>
  <c r="BD76" i="1"/>
  <c r="BB76" i="1"/>
  <c r="AZ76" i="1"/>
  <c r="AX76" i="1"/>
  <c r="AV76" i="1"/>
  <c r="AT76" i="1"/>
  <c r="AR76" i="1"/>
  <c r="AP76" i="1"/>
  <c r="AN76" i="1"/>
  <c r="AL76" i="1"/>
  <c r="AJ76" i="1"/>
  <c r="AH76" i="1"/>
  <c r="AF76" i="1"/>
  <c r="AD76" i="1"/>
  <c r="BL75" i="1"/>
  <c r="BJ75" i="1"/>
  <c r="BH75" i="1"/>
  <c r="BF75" i="1"/>
  <c r="BD75" i="1"/>
  <c r="BB75" i="1"/>
  <c r="AZ75" i="1"/>
  <c r="AX75" i="1"/>
  <c r="AV75" i="1"/>
  <c r="AT75" i="1"/>
  <c r="AR75" i="1"/>
  <c r="AP75" i="1"/>
  <c r="AN75" i="1"/>
  <c r="AL75" i="1"/>
  <c r="AJ75" i="1"/>
  <c r="AH75" i="1"/>
  <c r="AF75" i="1"/>
  <c r="AD75" i="1"/>
  <c r="BL74" i="1"/>
  <c r="BJ74" i="1"/>
  <c r="BH74" i="1"/>
  <c r="BF74" i="1"/>
  <c r="BD74" i="1"/>
  <c r="BB74" i="1"/>
  <c r="AZ74" i="1"/>
  <c r="AX74" i="1"/>
  <c r="AV74" i="1"/>
  <c r="AT74" i="1"/>
  <c r="AR74" i="1"/>
  <c r="AP74" i="1"/>
  <c r="AN74" i="1"/>
  <c r="AL74" i="1"/>
  <c r="AJ74" i="1"/>
  <c r="AH74" i="1"/>
  <c r="AF74" i="1"/>
  <c r="AD74" i="1"/>
  <c r="BL73" i="1"/>
  <c r="BJ73" i="1"/>
  <c r="BH73" i="1"/>
  <c r="AX73" i="1"/>
  <c r="AV73" i="1"/>
  <c r="AT73" i="1"/>
  <c r="AR73" i="1"/>
  <c r="AP73" i="1"/>
  <c r="AN73" i="1"/>
  <c r="AL73" i="1"/>
  <c r="AJ73" i="1"/>
  <c r="AH73" i="1"/>
  <c r="AF73" i="1"/>
  <c r="AD73" i="1"/>
  <c r="BL72" i="1"/>
  <c r="BJ72" i="1"/>
  <c r="BH72" i="1"/>
  <c r="BF72" i="1"/>
  <c r="BB72" i="1"/>
  <c r="AZ72" i="1"/>
  <c r="AX72" i="1"/>
  <c r="AV72" i="1"/>
  <c r="AT72" i="1"/>
  <c r="AR72" i="1"/>
  <c r="AP72" i="1"/>
  <c r="AN72" i="1"/>
  <c r="AL72" i="1"/>
  <c r="AJ72" i="1"/>
  <c r="AH72" i="1"/>
  <c r="AF72" i="1"/>
  <c r="AD72" i="1"/>
  <c r="BL71" i="1"/>
  <c r="BJ71" i="1"/>
  <c r="BH71" i="1"/>
  <c r="BF71" i="1"/>
  <c r="BD71" i="1"/>
  <c r="BB71" i="1"/>
  <c r="AZ71" i="1"/>
  <c r="AX71" i="1"/>
  <c r="AV71" i="1"/>
  <c r="AT71" i="1"/>
  <c r="AR71" i="1"/>
  <c r="AP71" i="1"/>
  <c r="AN71" i="1"/>
  <c r="AL71" i="1"/>
  <c r="AJ71" i="1"/>
  <c r="AH71" i="1"/>
  <c r="AF71" i="1"/>
  <c r="AD71" i="1"/>
  <c r="BL70" i="1"/>
  <c r="BJ70" i="1"/>
  <c r="BH70" i="1"/>
  <c r="BF70" i="1"/>
  <c r="BD70" i="1"/>
  <c r="BB70" i="1"/>
  <c r="AZ70" i="1"/>
  <c r="AX70" i="1"/>
  <c r="AV70" i="1"/>
  <c r="AT70" i="1"/>
  <c r="AR70" i="1"/>
  <c r="AP70" i="1"/>
  <c r="AN70" i="1"/>
  <c r="AL70" i="1"/>
  <c r="AJ70" i="1"/>
  <c r="AH70" i="1"/>
  <c r="AF70" i="1"/>
  <c r="AD70" i="1"/>
  <c r="BL69" i="1"/>
  <c r="BJ69" i="1"/>
  <c r="BH69" i="1"/>
  <c r="BF69" i="1"/>
  <c r="BD69" i="1"/>
  <c r="BB69" i="1"/>
  <c r="AZ69" i="1"/>
  <c r="AX69" i="1"/>
  <c r="AV69" i="1"/>
  <c r="AT69" i="1"/>
  <c r="AR69" i="1"/>
  <c r="AP69" i="1"/>
  <c r="AN69" i="1"/>
  <c r="AL69" i="1"/>
  <c r="AJ69" i="1"/>
  <c r="AH69" i="1"/>
  <c r="AF69" i="1"/>
  <c r="AD69" i="1"/>
  <c r="BL68" i="1"/>
  <c r="BJ68" i="1"/>
  <c r="BH68" i="1"/>
  <c r="BF68" i="1"/>
  <c r="BD68" i="1"/>
  <c r="BB68" i="1"/>
  <c r="AZ68" i="1"/>
  <c r="AX68" i="1"/>
  <c r="AV68" i="1"/>
  <c r="AT68" i="1"/>
  <c r="AR68" i="1"/>
  <c r="AP68" i="1"/>
  <c r="AN68" i="1"/>
  <c r="AL68" i="1"/>
  <c r="AJ68" i="1"/>
  <c r="AH68" i="1"/>
  <c r="AF68" i="1"/>
  <c r="AD68" i="1"/>
  <c r="BL67" i="1"/>
  <c r="BJ67" i="1"/>
  <c r="BH67" i="1"/>
  <c r="BF67" i="1"/>
  <c r="BD67" i="1"/>
  <c r="BB67" i="1"/>
  <c r="AZ67" i="1"/>
  <c r="AX67" i="1"/>
  <c r="AV67" i="1"/>
  <c r="AT67" i="1"/>
  <c r="AR67" i="1"/>
  <c r="AP67" i="1"/>
  <c r="AN67" i="1"/>
  <c r="AL67" i="1"/>
  <c r="AJ67" i="1"/>
  <c r="AH67" i="1"/>
  <c r="AF67" i="1"/>
  <c r="AD67" i="1"/>
  <c r="BL66" i="1"/>
  <c r="BJ66" i="1"/>
  <c r="BH66" i="1"/>
  <c r="BF66" i="1"/>
  <c r="BD66" i="1"/>
  <c r="BB66" i="1"/>
  <c r="AZ66" i="1"/>
  <c r="AX66" i="1"/>
  <c r="AV66" i="1"/>
  <c r="AT66" i="1"/>
  <c r="AR66" i="1"/>
  <c r="AP66" i="1"/>
  <c r="AN66" i="1"/>
  <c r="AL66" i="1"/>
  <c r="AJ66" i="1"/>
  <c r="AH66" i="1"/>
  <c r="AF66" i="1"/>
  <c r="AD66" i="1"/>
  <c r="BL64" i="1"/>
  <c r="BJ64" i="1"/>
  <c r="BH64" i="1"/>
  <c r="BF64" i="1"/>
  <c r="BD64" i="1"/>
  <c r="BB64" i="1"/>
  <c r="AZ64" i="1"/>
  <c r="AX64" i="1"/>
  <c r="AV64" i="1"/>
  <c r="AT64" i="1"/>
  <c r="AR64" i="1"/>
  <c r="AP64" i="1"/>
  <c r="AN64" i="1"/>
  <c r="AL64" i="1"/>
  <c r="AJ64" i="1"/>
  <c r="AH64" i="1"/>
  <c r="AF64" i="1"/>
  <c r="AD64" i="1"/>
  <c r="BL63" i="1"/>
  <c r="BH63" i="1"/>
  <c r="BF63" i="1"/>
  <c r="BB63" i="1"/>
  <c r="AZ63" i="1"/>
  <c r="AX63" i="1"/>
  <c r="AV63" i="1"/>
  <c r="AT63" i="1"/>
  <c r="AR63" i="1"/>
  <c r="AP63" i="1"/>
  <c r="AN63" i="1"/>
  <c r="AL63" i="1"/>
  <c r="AJ63" i="1"/>
  <c r="AH63" i="1"/>
  <c r="AF63" i="1"/>
  <c r="AD63" i="1"/>
  <c r="BL60" i="1"/>
  <c r="BJ60" i="1"/>
  <c r="BH60" i="1"/>
  <c r="BF60" i="1"/>
  <c r="BD60" i="1"/>
  <c r="BB60" i="1"/>
  <c r="AZ60" i="1"/>
  <c r="AX60" i="1"/>
  <c r="AV60" i="1"/>
  <c r="AT60" i="1"/>
  <c r="AR60" i="1"/>
  <c r="AP60" i="1"/>
  <c r="AN60" i="1"/>
  <c r="AL60" i="1"/>
  <c r="AJ60" i="1"/>
  <c r="AH60" i="1"/>
  <c r="AF60" i="1"/>
  <c r="AD60" i="1"/>
  <c r="BL59" i="1"/>
  <c r="BJ59" i="1"/>
  <c r="BH59" i="1"/>
  <c r="BF59" i="1"/>
  <c r="BD59" i="1"/>
  <c r="BB59" i="1"/>
  <c r="AZ59" i="1"/>
  <c r="AX59" i="1"/>
  <c r="AV59" i="1"/>
  <c r="AT59" i="1"/>
  <c r="AR59" i="1"/>
  <c r="AP59" i="1"/>
  <c r="AN59" i="1"/>
  <c r="AL59" i="1"/>
  <c r="AJ59" i="1"/>
  <c r="AH59" i="1"/>
  <c r="AF59" i="1"/>
  <c r="AD59" i="1"/>
  <c r="BL58" i="1"/>
  <c r="BJ58" i="1"/>
  <c r="BH58" i="1"/>
  <c r="BF58" i="1"/>
  <c r="BD58" i="1"/>
  <c r="BB58" i="1"/>
  <c r="AZ58" i="1"/>
  <c r="AX58" i="1"/>
  <c r="AV58" i="1"/>
  <c r="AT58" i="1"/>
  <c r="AR58" i="1"/>
  <c r="AP58" i="1"/>
  <c r="AN58" i="1"/>
  <c r="AL58" i="1"/>
  <c r="AJ58" i="1"/>
  <c r="AH58" i="1"/>
  <c r="AF58" i="1"/>
  <c r="AD58" i="1"/>
  <c r="BL57" i="1"/>
  <c r="BJ57" i="1"/>
  <c r="BH57" i="1"/>
  <c r="BF57" i="1"/>
  <c r="BD57" i="1"/>
  <c r="AX57" i="1"/>
  <c r="AV57" i="1"/>
  <c r="AT57" i="1"/>
  <c r="AR57" i="1"/>
  <c r="AP57" i="1"/>
  <c r="AN57" i="1"/>
  <c r="AL57" i="1"/>
  <c r="AJ57" i="1"/>
  <c r="AH57" i="1"/>
  <c r="AF57" i="1"/>
  <c r="AD57" i="1"/>
  <c r="BL56" i="1"/>
  <c r="BJ56" i="1"/>
  <c r="BH56" i="1"/>
  <c r="BF56" i="1"/>
  <c r="BD56" i="1"/>
  <c r="BB56" i="1"/>
  <c r="AZ56" i="1"/>
  <c r="AX56" i="1"/>
  <c r="AV56" i="1"/>
  <c r="AT56" i="1"/>
  <c r="AR56" i="1"/>
  <c r="AP56" i="1"/>
  <c r="AN56" i="1"/>
  <c r="AL56" i="1"/>
  <c r="AJ56" i="1"/>
  <c r="AH56" i="1"/>
  <c r="AF56" i="1"/>
  <c r="AD56" i="1"/>
  <c r="BL55" i="1"/>
  <c r="BJ55" i="1"/>
  <c r="BH55" i="1"/>
  <c r="BF55" i="1"/>
  <c r="BD55" i="1"/>
  <c r="BB55" i="1"/>
  <c r="AZ55" i="1"/>
  <c r="AX55" i="1"/>
  <c r="AV55" i="1"/>
  <c r="AT55" i="1"/>
  <c r="AR55" i="1"/>
  <c r="AP55" i="1"/>
  <c r="AN55" i="1"/>
  <c r="AL55" i="1"/>
  <c r="AJ55" i="1"/>
  <c r="AH55" i="1"/>
  <c r="AF55" i="1"/>
  <c r="AD55" i="1"/>
  <c r="BL54" i="1"/>
  <c r="BJ54" i="1"/>
  <c r="BH54" i="1"/>
  <c r="BF54" i="1"/>
  <c r="BB54" i="1"/>
  <c r="AZ54" i="1"/>
  <c r="AX54" i="1"/>
  <c r="AV54" i="1"/>
  <c r="AT54" i="1"/>
  <c r="AR54" i="1"/>
  <c r="AP54" i="1"/>
  <c r="AN54" i="1"/>
  <c r="AL54" i="1"/>
  <c r="AJ54" i="1"/>
  <c r="AH54" i="1"/>
  <c r="AF54" i="1"/>
  <c r="AD54" i="1"/>
  <c r="BL53" i="1"/>
  <c r="BJ53" i="1"/>
  <c r="BH53" i="1"/>
  <c r="BF53" i="1"/>
  <c r="BD53" i="1"/>
  <c r="BB53" i="1"/>
  <c r="AZ53" i="1"/>
  <c r="AX53" i="1"/>
  <c r="AV53" i="1"/>
  <c r="AT53" i="1"/>
  <c r="AR53" i="1"/>
  <c r="AP53" i="1"/>
  <c r="AN53" i="1"/>
  <c r="AL53" i="1"/>
  <c r="AJ53" i="1"/>
  <c r="AH53" i="1"/>
  <c r="AF53" i="1"/>
  <c r="AD53" i="1"/>
  <c r="BL52" i="1"/>
  <c r="BJ52" i="1"/>
  <c r="BH52" i="1"/>
  <c r="BF52" i="1"/>
  <c r="BD52" i="1"/>
  <c r="BB52" i="1"/>
  <c r="AZ52" i="1"/>
  <c r="AX52" i="1"/>
  <c r="AV52" i="1"/>
  <c r="AT52" i="1"/>
  <c r="AR52" i="1"/>
  <c r="AP52" i="1"/>
  <c r="AN52" i="1"/>
  <c r="AL52" i="1"/>
  <c r="AJ52" i="1"/>
  <c r="AJ92" i="1" s="1"/>
  <c r="AH52" i="1"/>
  <c r="AF52" i="1"/>
  <c r="AD52" i="1"/>
  <c r="BL51" i="1"/>
  <c r="BJ51" i="1"/>
  <c r="BH51" i="1"/>
  <c r="BF51" i="1"/>
  <c r="BD51" i="1"/>
  <c r="BB51" i="1"/>
  <c r="AZ51" i="1"/>
  <c r="AX51" i="1"/>
  <c r="AV51" i="1"/>
  <c r="AT51" i="1"/>
  <c r="AR51" i="1"/>
  <c r="AP51" i="1"/>
  <c r="AN51" i="1"/>
  <c r="AL51" i="1"/>
  <c r="AJ51" i="1"/>
  <c r="AH51" i="1"/>
  <c r="AF51" i="1"/>
  <c r="AD51" i="1"/>
  <c r="BL50" i="1"/>
  <c r="BJ50" i="1"/>
  <c r="BH50" i="1"/>
  <c r="BF50" i="1"/>
  <c r="BD50" i="1"/>
  <c r="BB50" i="1"/>
  <c r="AZ50" i="1"/>
  <c r="AX50" i="1"/>
  <c r="AV50" i="1"/>
  <c r="AT50" i="1"/>
  <c r="AR50" i="1"/>
  <c r="AP50" i="1"/>
  <c r="AN50" i="1"/>
  <c r="AL50" i="1"/>
  <c r="AJ50" i="1"/>
  <c r="AH50" i="1"/>
  <c r="AF50" i="1"/>
  <c r="AD50" i="1"/>
  <c r="BL49" i="1"/>
  <c r="BJ49" i="1"/>
  <c r="BH49" i="1"/>
  <c r="BF49" i="1"/>
  <c r="BD49" i="1"/>
  <c r="AX49" i="1"/>
  <c r="AV49" i="1"/>
  <c r="AT49" i="1"/>
  <c r="AR49" i="1"/>
  <c r="AP49" i="1"/>
  <c r="AN49" i="1"/>
  <c r="AL49" i="1"/>
  <c r="AJ49" i="1"/>
  <c r="AH49" i="1"/>
  <c r="AF49" i="1"/>
  <c r="AD49" i="1"/>
  <c r="BL48" i="1"/>
  <c r="BJ48" i="1"/>
  <c r="BH48" i="1"/>
  <c r="BF48" i="1"/>
  <c r="BD48" i="1"/>
  <c r="BB48" i="1"/>
  <c r="AZ48" i="1"/>
  <c r="AX48" i="1"/>
  <c r="AV48" i="1"/>
  <c r="AT48" i="1"/>
  <c r="AR48" i="1"/>
  <c r="AP48" i="1"/>
  <c r="AN48" i="1"/>
  <c r="AL48" i="1"/>
  <c r="AJ48" i="1"/>
  <c r="AH48" i="1"/>
  <c r="AF48" i="1"/>
  <c r="AD48" i="1"/>
  <c r="BL47" i="1"/>
  <c r="BJ47" i="1"/>
  <c r="BH47" i="1"/>
  <c r="BF47" i="1"/>
  <c r="BD47" i="1"/>
  <c r="BB47" i="1"/>
  <c r="AZ47" i="1"/>
  <c r="AX47" i="1"/>
  <c r="AV47" i="1"/>
  <c r="AT47" i="1"/>
  <c r="AR47" i="1"/>
  <c r="AP47" i="1"/>
  <c r="AN47" i="1"/>
  <c r="AL47" i="1"/>
  <c r="AJ47" i="1"/>
  <c r="AH47" i="1"/>
  <c r="AF47" i="1"/>
  <c r="AD47" i="1"/>
  <c r="BL46" i="1"/>
  <c r="BJ46" i="1"/>
  <c r="BH46" i="1"/>
  <c r="BF46" i="1"/>
  <c r="BD46" i="1"/>
  <c r="BB46" i="1"/>
  <c r="AZ46" i="1"/>
  <c r="AX46" i="1"/>
  <c r="AV46" i="1"/>
  <c r="AT46" i="1"/>
  <c r="AR46" i="1"/>
  <c r="AP46" i="1"/>
  <c r="AN46" i="1"/>
  <c r="AL46" i="1"/>
  <c r="AJ46" i="1"/>
  <c r="AH46" i="1"/>
  <c r="AF46" i="1"/>
  <c r="AD46" i="1"/>
  <c r="BL45" i="1"/>
  <c r="BJ45" i="1"/>
  <c r="BH45" i="1"/>
  <c r="BD45" i="1"/>
  <c r="BB45" i="1"/>
  <c r="AZ45" i="1"/>
  <c r="AX45" i="1"/>
  <c r="AV45" i="1"/>
  <c r="AT45" i="1"/>
  <c r="AR45" i="1"/>
  <c r="AP45" i="1"/>
  <c r="AN45" i="1"/>
  <c r="AL45" i="1"/>
  <c r="AJ45" i="1"/>
  <c r="AH45" i="1"/>
  <c r="AF45" i="1"/>
  <c r="AD45" i="1"/>
  <c r="BL44" i="1"/>
  <c r="BJ44" i="1"/>
  <c r="BH44" i="1"/>
  <c r="BD44" i="1"/>
  <c r="BB44" i="1"/>
  <c r="AZ44" i="1"/>
  <c r="AX44" i="1"/>
  <c r="AV44" i="1"/>
  <c r="AT44" i="1"/>
  <c r="AR44" i="1"/>
  <c r="AP44" i="1"/>
  <c r="AN44" i="1"/>
  <c r="AL44" i="1"/>
  <c r="AJ44" i="1"/>
  <c r="AH44" i="1"/>
  <c r="AF44" i="1"/>
  <c r="AD44" i="1"/>
  <c r="BL43" i="1"/>
  <c r="BJ43" i="1"/>
  <c r="BH43" i="1"/>
  <c r="BF43" i="1"/>
  <c r="BD43" i="1"/>
  <c r="BB43" i="1"/>
  <c r="AZ43" i="1"/>
  <c r="AX43" i="1"/>
  <c r="AV43" i="1"/>
  <c r="AT43" i="1"/>
  <c r="AR43" i="1"/>
  <c r="AP43" i="1"/>
  <c r="AN43" i="1"/>
  <c r="AL43" i="1"/>
  <c r="AJ43" i="1"/>
  <c r="AH43" i="1"/>
  <c r="AF43" i="1"/>
  <c r="AD43" i="1"/>
  <c r="BL42" i="1"/>
  <c r="BJ42" i="1"/>
  <c r="BH42" i="1"/>
  <c r="BD42" i="1"/>
  <c r="BB42" i="1"/>
  <c r="AZ42" i="1"/>
  <c r="AX42" i="1"/>
  <c r="AV42" i="1"/>
  <c r="AT42" i="1"/>
  <c r="AR42" i="1"/>
  <c r="AP42" i="1"/>
  <c r="AN42" i="1"/>
  <c r="AL42" i="1"/>
  <c r="AJ42" i="1"/>
  <c r="AH42" i="1"/>
  <c r="AF42" i="1"/>
  <c r="AD42" i="1"/>
  <c r="BL37" i="1"/>
  <c r="BJ37" i="1"/>
  <c r="BH37" i="1"/>
  <c r="BF37" i="1"/>
  <c r="BD37" i="1"/>
  <c r="BB37" i="1"/>
  <c r="AZ37" i="1"/>
  <c r="AX37" i="1"/>
  <c r="AV37" i="1"/>
  <c r="AT37" i="1"/>
  <c r="AR37" i="1"/>
  <c r="AP37" i="1"/>
  <c r="AN37" i="1"/>
  <c r="AL37" i="1"/>
  <c r="AJ37" i="1"/>
  <c r="AH37" i="1"/>
  <c r="AF37" i="1"/>
  <c r="AD37" i="1"/>
  <c r="BL36" i="1"/>
  <c r="BJ36" i="1"/>
  <c r="BH36" i="1"/>
  <c r="BF36" i="1"/>
  <c r="BD36" i="1"/>
  <c r="BB36" i="1"/>
  <c r="AZ36" i="1"/>
  <c r="AX36" i="1"/>
  <c r="AV36" i="1"/>
  <c r="AT36" i="1"/>
  <c r="AR36" i="1"/>
  <c r="AP36" i="1"/>
  <c r="AN36" i="1"/>
  <c r="AL36" i="1"/>
  <c r="AJ36" i="1"/>
  <c r="AH36" i="1"/>
  <c r="AF36" i="1"/>
  <c r="AD36" i="1"/>
  <c r="BL35" i="1"/>
  <c r="BJ35" i="1"/>
  <c r="BH35" i="1"/>
  <c r="BF35" i="1"/>
  <c r="BD35" i="1"/>
  <c r="BB35" i="1"/>
  <c r="AZ35" i="1"/>
  <c r="AX35" i="1"/>
  <c r="AV35" i="1"/>
  <c r="AT35" i="1"/>
  <c r="AR35" i="1"/>
  <c r="AP35" i="1"/>
  <c r="AN35" i="1"/>
  <c r="AL35" i="1"/>
  <c r="AJ35" i="1"/>
  <c r="AH35" i="1"/>
  <c r="AF35" i="1"/>
  <c r="AD35" i="1"/>
  <c r="BL34" i="1"/>
  <c r="BJ34" i="1"/>
  <c r="BH34" i="1"/>
  <c r="BF34" i="1"/>
  <c r="BD34" i="1"/>
  <c r="BB34" i="1"/>
  <c r="AZ34" i="1"/>
  <c r="AX34" i="1"/>
  <c r="AV34" i="1"/>
  <c r="AT34" i="1"/>
  <c r="AR34" i="1"/>
  <c r="AP34" i="1"/>
  <c r="AN34" i="1"/>
  <c r="AL34" i="1"/>
  <c r="AJ34" i="1"/>
  <c r="AH34" i="1"/>
  <c r="AF34" i="1"/>
  <c r="AD34" i="1"/>
  <c r="BL33" i="1"/>
  <c r="BJ33" i="1"/>
  <c r="BH33" i="1"/>
  <c r="BF33" i="1"/>
  <c r="BD33" i="1"/>
  <c r="BB33" i="1"/>
  <c r="AZ33" i="1"/>
  <c r="AX33" i="1"/>
  <c r="AV33" i="1"/>
  <c r="AT33" i="1"/>
  <c r="AR33" i="1"/>
  <c r="AP33" i="1"/>
  <c r="AN33" i="1"/>
  <c r="AL33" i="1"/>
  <c r="AJ33" i="1"/>
  <c r="AH33" i="1"/>
  <c r="AF33" i="1"/>
  <c r="AD33" i="1"/>
  <c r="BL32" i="1"/>
  <c r="BJ32" i="1"/>
  <c r="BH32" i="1"/>
  <c r="BF32" i="1"/>
  <c r="BD32" i="1"/>
  <c r="BB32" i="1"/>
  <c r="AZ32" i="1"/>
  <c r="AX32" i="1"/>
  <c r="AV32" i="1"/>
  <c r="AT32" i="1"/>
  <c r="AR32" i="1"/>
  <c r="AP32" i="1"/>
  <c r="AN32" i="1"/>
  <c r="AL32" i="1"/>
  <c r="AJ32" i="1"/>
  <c r="AH32" i="1"/>
  <c r="AF32" i="1"/>
  <c r="AD32" i="1"/>
  <c r="BL31" i="1"/>
  <c r="BJ31" i="1"/>
  <c r="BH31" i="1"/>
  <c r="BF31" i="1"/>
  <c r="BD31" i="1"/>
  <c r="BB31" i="1"/>
  <c r="AZ31" i="1"/>
  <c r="AX31" i="1"/>
  <c r="AV31" i="1"/>
  <c r="AT31" i="1"/>
  <c r="AR31" i="1"/>
  <c r="AP31" i="1"/>
  <c r="AN31" i="1"/>
  <c r="AL31" i="1"/>
  <c r="AJ31" i="1"/>
  <c r="AH31" i="1"/>
  <c r="AF31" i="1"/>
  <c r="AD31" i="1"/>
  <c r="BL30" i="1"/>
  <c r="BJ30" i="1"/>
  <c r="BH30" i="1"/>
  <c r="BF30" i="1"/>
  <c r="BD30" i="1"/>
  <c r="BB30" i="1"/>
  <c r="AZ30" i="1"/>
  <c r="AX30" i="1"/>
  <c r="AV30" i="1"/>
  <c r="AT30" i="1"/>
  <c r="AR30" i="1"/>
  <c r="AP30" i="1"/>
  <c r="AN30" i="1"/>
  <c r="AL30" i="1"/>
  <c r="AJ30" i="1"/>
  <c r="AH30" i="1"/>
  <c r="AF30" i="1"/>
  <c r="AD30" i="1"/>
  <c r="BL29" i="1"/>
  <c r="BJ29" i="1"/>
  <c r="BH29" i="1"/>
  <c r="BF29" i="1"/>
  <c r="BD29" i="1"/>
  <c r="BB29" i="1"/>
  <c r="AZ29" i="1"/>
  <c r="AX29" i="1"/>
  <c r="AV29" i="1"/>
  <c r="AT29" i="1"/>
  <c r="AR29" i="1"/>
  <c r="AP29" i="1"/>
  <c r="AN29" i="1"/>
  <c r="AL29" i="1"/>
  <c r="AJ29" i="1"/>
  <c r="AH29" i="1"/>
  <c r="AF29" i="1"/>
  <c r="AD29" i="1"/>
  <c r="BL28" i="1"/>
  <c r="BJ28" i="1"/>
  <c r="BH28" i="1"/>
  <c r="BD28" i="1"/>
  <c r="BB28" i="1"/>
  <c r="AZ28" i="1"/>
  <c r="AX28" i="1"/>
  <c r="AV28" i="1"/>
  <c r="AT28" i="1"/>
  <c r="AR28" i="1"/>
  <c r="AP28" i="1"/>
  <c r="AN28" i="1"/>
  <c r="AL28" i="1"/>
  <c r="AJ28" i="1"/>
  <c r="AH28" i="1"/>
  <c r="AF28" i="1"/>
  <c r="AD28" i="1"/>
  <c r="BL27" i="1"/>
  <c r="BH27" i="1"/>
  <c r="BB27" i="1"/>
  <c r="AZ27" i="1"/>
  <c r="AX27" i="1"/>
  <c r="AV27" i="1"/>
  <c r="AT27" i="1"/>
  <c r="AR27" i="1"/>
  <c r="AP27" i="1"/>
  <c r="AN27" i="1"/>
  <c r="AL27" i="1"/>
  <c r="AJ27" i="1"/>
  <c r="AH27" i="1"/>
  <c r="AF27" i="1"/>
  <c r="AD27" i="1"/>
  <c r="BL26" i="1"/>
  <c r="BJ26" i="1"/>
  <c r="BH26" i="1"/>
  <c r="BF26" i="1"/>
  <c r="BD26" i="1"/>
  <c r="BB26" i="1"/>
  <c r="AZ26" i="1"/>
  <c r="AX26" i="1"/>
  <c r="AV26" i="1"/>
  <c r="AT26" i="1"/>
  <c r="AR26" i="1"/>
  <c r="AP26" i="1"/>
  <c r="AN26" i="1"/>
  <c r="AL26" i="1"/>
  <c r="AJ26" i="1"/>
  <c r="AH26" i="1"/>
  <c r="AF26" i="1"/>
  <c r="AD26" i="1"/>
  <c r="BL25" i="1"/>
  <c r="BJ25" i="1"/>
  <c r="BH25" i="1"/>
  <c r="BF25" i="1"/>
  <c r="BD25" i="1"/>
  <c r="BB25" i="1"/>
  <c r="AZ25" i="1"/>
  <c r="AX25" i="1"/>
  <c r="AV25" i="1"/>
  <c r="AT25" i="1"/>
  <c r="AR25" i="1"/>
  <c r="AP25" i="1"/>
  <c r="AN25" i="1"/>
  <c r="AL25" i="1"/>
  <c r="AJ25" i="1"/>
  <c r="AH25" i="1"/>
  <c r="AF25" i="1"/>
  <c r="AD25" i="1"/>
  <c r="BL24" i="1"/>
  <c r="BJ24" i="1"/>
  <c r="BH24" i="1"/>
  <c r="BF24" i="1"/>
  <c r="BD24" i="1"/>
  <c r="BB24" i="1"/>
  <c r="AZ24" i="1"/>
  <c r="AX24" i="1"/>
  <c r="AV24" i="1"/>
  <c r="AT24" i="1"/>
  <c r="AR24" i="1"/>
  <c r="AP24" i="1"/>
  <c r="AN24" i="1"/>
  <c r="AL24" i="1"/>
  <c r="AJ24" i="1"/>
  <c r="AH24" i="1"/>
  <c r="AF24" i="1"/>
  <c r="AD24" i="1"/>
  <c r="BL23" i="1"/>
  <c r="BJ23" i="1"/>
  <c r="BH23" i="1"/>
  <c r="BF23" i="1"/>
  <c r="BD23" i="1"/>
  <c r="BB23" i="1"/>
  <c r="AZ23" i="1"/>
  <c r="AX23" i="1"/>
  <c r="AV23" i="1"/>
  <c r="AT23" i="1"/>
  <c r="AR23" i="1"/>
  <c r="AP23" i="1"/>
  <c r="AN23" i="1"/>
  <c r="AL23" i="1"/>
  <c r="AJ23" i="1"/>
  <c r="AH23" i="1"/>
  <c r="AF23" i="1"/>
  <c r="AD23" i="1"/>
  <c r="BL22" i="1"/>
  <c r="BJ22" i="1"/>
  <c r="BH22" i="1"/>
  <c r="BF22" i="1"/>
  <c r="BD22" i="1"/>
  <c r="BB22" i="1"/>
  <c r="AZ22" i="1"/>
  <c r="AX22" i="1"/>
  <c r="AV22" i="1"/>
  <c r="AT22" i="1"/>
  <c r="AR22" i="1"/>
  <c r="AP22" i="1"/>
  <c r="AN22" i="1"/>
  <c r="AL22" i="1"/>
  <c r="AJ22" i="1"/>
  <c r="AH22" i="1"/>
  <c r="AF22" i="1"/>
  <c r="AD22" i="1"/>
  <c r="BL21" i="1"/>
  <c r="BJ21" i="1"/>
  <c r="BH21" i="1"/>
  <c r="BF21" i="1"/>
  <c r="BD21" i="1"/>
  <c r="BB21" i="1"/>
  <c r="AZ21" i="1"/>
  <c r="AX21" i="1"/>
  <c r="AV21" i="1"/>
  <c r="AT21" i="1"/>
  <c r="AR21" i="1"/>
  <c r="AP21" i="1"/>
  <c r="AN21" i="1"/>
  <c r="AL21" i="1"/>
  <c r="AJ21" i="1"/>
  <c r="AH21" i="1"/>
  <c r="AF21" i="1"/>
  <c r="AD21" i="1"/>
  <c r="BL20" i="1"/>
  <c r="BJ20" i="1"/>
  <c r="BH20" i="1"/>
  <c r="BF20" i="1"/>
  <c r="BD20" i="1"/>
  <c r="BB20" i="1"/>
  <c r="AZ20" i="1"/>
  <c r="AX20" i="1"/>
  <c r="AV20" i="1"/>
  <c r="AT20" i="1"/>
  <c r="AR20" i="1"/>
  <c r="AP20" i="1"/>
  <c r="AN20" i="1"/>
  <c r="AL20" i="1"/>
  <c r="AJ20" i="1"/>
  <c r="AH20" i="1"/>
  <c r="AF20" i="1"/>
  <c r="AD20" i="1"/>
  <c r="BL19" i="1"/>
  <c r="BJ19" i="1"/>
  <c r="BH19" i="1"/>
  <c r="BF19" i="1"/>
  <c r="BD19" i="1"/>
  <c r="BB19" i="1"/>
  <c r="AZ19" i="1"/>
  <c r="AX19" i="1"/>
  <c r="AV19" i="1"/>
  <c r="AT19" i="1"/>
  <c r="AR19" i="1"/>
  <c r="AP19" i="1"/>
  <c r="AN19" i="1"/>
  <c r="AL19" i="1"/>
  <c r="AL87" i="1" s="1"/>
  <c r="AJ19" i="1"/>
  <c r="AH19" i="1"/>
  <c r="AF19" i="1"/>
  <c r="AD19" i="1"/>
  <c r="BL18" i="1"/>
  <c r="BJ18" i="1"/>
  <c r="BH18" i="1"/>
  <c r="BF18" i="1"/>
  <c r="BD18" i="1"/>
  <c r="BB18" i="1"/>
  <c r="AZ18" i="1"/>
  <c r="AX18" i="1"/>
  <c r="AV18" i="1"/>
  <c r="AT18" i="1"/>
  <c r="AR18" i="1"/>
  <c r="AP18" i="1"/>
  <c r="AN18" i="1"/>
  <c r="AL18" i="1"/>
  <c r="AJ18" i="1"/>
  <c r="AH18" i="1"/>
  <c r="AF18" i="1"/>
  <c r="AD18" i="1"/>
  <c r="BL17" i="1"/>
  <c r="BJ17" i="1"/>
  <c r="BH17" i="1"/>
  <c r="BF17" i="1"/>
  <c r="BD17" i="1"/>
  <c r="BB17" i="1"/>
  <c r="AZ17" i="1"/>
  <c r="AX17" i="1"/>
  <c r="AV17" i="1"/>
  <c r="AT17" i="1"/>
  <c r="AT91" i="1" s="1"/>
  <c r="AR17" i="1"/>
  <c r="AP17" i="1"/>
  <c r="AN17" i="1"/>
  <c r="AL17" i="1"/>
  <c r="AJ17" i="1"/>
  <c r="AH17" i="1"/>
  <c r="AF17" i="1"/>
  <c r="AD17" i="1"/>
  <c r="BL13" i="1"/>
  <c r="BJ13" i="1"/>
  <c r="BH13" i="1"/>
  <c r="BF13" i="1"/>
  <c r="BD13" i="1"/>
  <c r="BB13" i="1"/>
  <c r="AZ13" i="1"/>
  <c r="AX13" i="1"/>
  <c r="AV13" i="1"/>
  <c r="AT13" i="1"/>
  <c r="AR13" i="1"/>
  <c r="AP13" i="1"/>
  <c r="AN13" i="1"/>
  <c r="AL13" i="1"/>
  <c r="AJ13" i="1"/>
  <c r="AH13" i="1"/>
  <c r="AF13" i="1"/>
  <c r="AD13" i="1"/>
  <c r="BL12" i="1"/>
  <c r="BJ12" i="1"/>
  <c r="BH12" i="1"/>
  <c r="BF12" i="1"/>
  <c r="BD12" i="1"/>
  <c r="BB12" i="1"/>
  <c r="AZ12" i="1"/>
  <c r="AX12" i="1"/>
  <c r="AV12" i="1"/>
  <c r="AV89" i="1" s="1"/>
  <c r="AT12" i="1"/>
  <c r="AR12" i="1"/>
  <c r="AP12" i="1"/>
  <c r="AN12" i="1"/>
  <c r="AL12" i="1"/>
  <c r="AJ12" i="1"/>
  <c r="AH12" i="1"/>
  <c r="AF12" i="1"/>
  <c r="AD12" i="1"/>
  <c r="BL11" i="1"/>
  <c r="BJ11" i="1"/>
  <c r="BH11" i="1"/>
  <c r="BF11" i="1"/>
  <c r="BD11" i="1"/>
  <c r="BB11" i="1"/>
  <c r="AZ11" i="1"/>
  <c r="AX11" i="1"/>
  <c r="AV11" i="1"/>
  <c r="AT11" i="1"/>
  <c r="AR11" i="1"/>
  <c r="AP11" i="1"/>
  <c r="AN11" i="1"/>
  <c r="AL11" i="1"/>
  <c r="AJ11" i="1"/>
  <c r="AH11" i="1"/>
  <c r="AF11" i="1"/>
  <c r="AD11" i="1"/>
  <c r="BL10" i="1"/>
  <c r="BJ10" i="1"/>
  <c r="BJ91" i="1" s="1"/>
  <c r="BH10" i="1"/>
  <c r="BF10" i="1"/>
  <c r="BD10" i="1"/>
  <c r="BB10" i="1"/>
  <c r="AZ10" i="1"/>
  <c r="AX10" i="1"/>
  <c r="AV10" i="1"/>
  <c r="AT10" i="1"/>
  <c r="AR10" i="1"/>
  <c r="AP10" i="1"/>
  <c r="AN10" i="1"/>
  <c r="AL10" i="1"/>
  <c r="AJ10" i="1"/>
  <c r="AH10" i="1"/>
  <c r="AF10" i="1"/>
  <c r="AD10" i="1"/>
  <c r="BL9" i="1"/>
  <c r="BJ9" i="1"/>
  <c r="BH9" i="1"/>
  <c r="BF9" i="1"/>
  <c r="BD9" i="1"/>
  <c r="BB9" i="1"/>
  <c r="AZ9" i="1"/>
  <c r="AX9" i="1"/>
  <c r="AV9" i="1"/>
  <c r="AT9" i="1"/>
  <c r="AR9" i="1"/>
  <c r="AP9" i="1"/>
  <c r="AN9" i="1"/>
  <c r="AL9" i="1"/>
  <c r="AJ9" i="1"/>
  <c r="AH9" i="1"/>
  <c r="AF9" i="1"/>
  <c r="AD9" i="1"/>
  <c r="BL8" i="1"/>
  <c r="BJ8" i="1"/>
  <c r="BH8" i="1"/>
  <c r="BF8" i="1"/>
  <c r="BD8" i="1"/>
  <c r="BB8" i="1"/>
  <c r="AZ8" i="1"/>
  <c r="AX8" i="1"/>
  <c r="AV8" i="1"/>
  <c r="AT8" i="1"/>
  <c r="AR8" i="1"/>
  <c r="AP8" i="1"/>
  <c r="AN8" i="1"/>
  <c r="AN87" i="1" s="1"/>
  <c r="AL8" i="1"/>
  <c r="AJ8" i="1"/>
  <c r="AH8" i="1"/>
  <c r="AF8" i="1"/>
  <c r="AD8" i="1"/>
  <c r="BL7" i="1"/>
  <c r="BJ7" i="1"/>
  <c r="BH7" i="1"/>
  <c r="BF7" i="1"/>
  <c r="BD7" i="1"/>
  <c r="BB7" i="1"/>
  <c r="AZ7" i="1"/>
  <c r="AX7" i="1"/>
  <c r="AV7" i="1"/>
  <c r="AT7" i="1"/>
  <c r="AR7" i="1"/>
  <c r="AP7" i="1"/>
  <c r="AP89" i="1" s="1"/>
  <c r="AN7" i="1"/>
  <c r="AL7" i="1"/>
  <c r="AJ7" i="1"/>
  <c r="AH7" i="1"/>
  <c r="AF7" i="1"/>
  <c r="AD7" i="1"/>
  <c r="BL6" i="1"/>
  <c r="BJ6" i="1"/>
  <c r="BH6" i="1"/>
  <c r="BF6" i="1"/>
  <c r="BD6" i="1"/>
  <c r="BB6" i="1"/>
  <c r="AZ6" i="1"/>
  <c r="AX6" i="1"/>
  <c r="AV6" i="1"/>
  <c r="AT6" i="1"/>
  <c r="AR6" i="1"/>
  <c r="AP6" i="1"/>
  <c r="AN6" i="1"/>
  <c r="AL6" i="1"/>
  <c r="AJ6" i="1"/>
  <c r="AH6" i="1"/>
  <c r="AF6" i="1"/>
  <c r="AD6" i="1"/>
  <c r="BL5" i="1"/>
  <c r="BJ5" i="1"/>
  <c r="BH5" i="1"/>
  <c r="BF5" i="1"/>
  <c r="BD5" i="1"/>
  <c r="BB5" i="1"/>
  <c r="AZ5" i="1"/>
  <c r="AX5" i="1"/>
  <c r="AV5" i="1"/>
  <c r="AT5" i="1"/>
  <c r="AR5" i="1"/>
  <c r="AR87" i="1" s="1"/>
  <c r="AP5" i="1"/>
  <c r="AN5" i="1"/>
  <c r="AL5" i="1"/>
  <c r="AJ5" i="1"/>
  <c r="AH5" i="1"/>
  <c r="AF5" i="1"/>
  <c r="AD5" i="1"/>
  <c r="BL4" i="1"/>
  <c r="BJ4" i="1"/>
  <c r="BH4" i="1"/>
  <c r="BF4" i="1"/>
  <c r="BD4" i="1"/>
  <c r="BB4" i="1"/>
  <c r="AZ4" i="1"/>
  <c r="AX4" i="1"/>
  <c r="AV4" i="1"/>
  <c r="AT4" i="1"/>
  <c r="AR4" i="1"/>
  <c r="AP4" i="1"/>
  <c r="AN4" i="1"/>
  <c r="AL4" i="1"/>
  <c r="AJ4" i="1"/>
  <c r="AH4" i="1"/>
  <c r="AF4" i="1"/>
  <c r="AD4" i="1"/>
  <c r="BL3" i="1"/>
  <c r="BJ3" i="1"/>
  <c r="BH3" i="1"/>
  <c r="BF3" i="1"/>
  <c r="BF91" i="1" s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BL2" i="1"/>
  <c r="BJ2" i="1"/>
  <c r="BH2" i="1"/>
  <c r="BH87" i="1" s="1"/>
  <c r="BF2" i="1"/>
  <c r="BF87" i="1" s="1"/>
  <c r="BD2" i="1"/>
  <c r="BD92" i="1" s="1"/>
  <c r="BB2" i="1"/>
  <c r="BB87" i="1" s="1"/>
  <c r="AZ2" i="1"/>
  <c r="AZ92" i="1" s="1"/>
  <c r="AX2" i="1"/>
  <c r="AV2" i="1"/>
  <c r="AT2" i="1"/>
  <c r="AR2" i="1"/>
  <c r="AP2" i="1"/>
  <c r="AN2" i="1"/>
  <c r="AL2" i="1"/>
  <c r="AJ2" i="1"/>
  <c r="AH2" i="1"/>
  <c r="AF2" i="1"/>
  <c r="AD2" i="1"/>
  <c r="AY239" i="7" l="1"/>
  <c r="AY236" i="7"/>
  <c r="AY237" i="7"/>
  <c r="BC239" i="7"/>
  <c r="AL89" i="1"/>
  <c r="AZ91" i="1"/>
  <c r="AZ87" i="1"/>
  <c r="AZ89" i="1"/>
  <c r="AQ255" i="3"/>
  <c r="AI257" i="3"/>
  <c r="AQ121" i="5"/>
  <c r="BK235" i="7"/>
  <c r="BB92" i="1"/>
  <c r="AU256" i="3"/>
  <c r="AS255" i="3"/>
  <c r="BI256" i="3"/>
  <c r="AE260" i="3"/>
  <c r="AU120" i="5"/>
  <c r="AK150" i="11"/>
  <c r="AK149" i="11"/>
  <c r="AK145" i="11"/>
  <c r="AK146" i="11"/>
  <c r="AK147" i="11"/>
  <c r="AK146" i="13"/>
  <c r="AY259" i="3"/>
  <c r="AW235" i="7"/>
  <c r="AG139" i="9"/>
  <c r="AM150" i="11"/>
  <c r="AM147" i="13"/>
  <c r="BG256" i="3"/>
  <c r="BK240" i="7"/>
  <c r="BK237" i="7"/>
  <c r="AF92" i="1"/>
  <c r="AF87" i="1"/>
  <c r="AF91" i="1"/>
  <c r="AF89" i="1"/>
  <c r="BH92" i="1"/>
  <c r="BH88" i="1"/>
  <c r="AF88" i="1"/>
  <c r="AE256" i="3"/>
  <c r="AK235" i="7"/>
  <c r="AY235" i="7"/>
  <c r="BC237" i="7"/>
  <c r="AH92" i="1"/>
  <c r="BJ92" i="1"/>
  <c r="AL92" i="1"/>
  <c r="AG116" i="5"/>
  <c r="BC120" i="5"/>
  <c r="AM137" i="9"/>
  <c r="AM136" i="9"/>
  <c r="AO140" i="9"/>
  <c r="AK137" i="9"/>
  <c r="AS150" i="11"/>
  <c r="AS147" i="13"/>
  <c r="AJ87" i="1"/>
  <c r="AI116" i="5"/>
  <c r="AC235" i="7"/>
  <c r="AQ140" i="9"/>
  <c r="AQ139" i="9"/>
  <c r="AQ135" i="9"/>
  <c r="AQ136" i="9"/>
  <c r="AU146" i="11"/>
  <c r="AU147" i="13"/>
  <c r="AI142" i="13"/>
  <c r="BE257" i="3"/>
  <c r="BE260" i="3"/>
  <c r="BE259" i="3"/>
  <c r="BE255" i="3"/>
  <c r="BK257" i="3"/>
  <c r="BA240" i="7"/>
  <c r="BG237" i="7"/>
  <c r="BK239" i="7"/>
  <c r="AU260" i="3"/>
  <c r="AD87" i="1"/>
  <c r="AD92" i="1"/>
  <c r="AD88" i="1"/>
  <c r="AD89" i="1"/>
  <c r="AI240" i="7"/>
  <c r="AI236" i="7"/>
  <c r="AI237" i="7"/>
  <c r="AL91" i="1"/>
  <c r="AK255" i="3"/>
  <c r="AK120" i="5"/>
  <c r="AS116" i="5"/>
  <c r="AE235" i="7"/>
  <c r="AW239" i="7"/>
  <c r="BC235" i="7"/>
  <c r="AU140" i="9"/>
  <c r="AO137" i="9"/>
  <c r="AP92" i="1"/>
  <c r="AG240" i="7"/>
  <c r="AW236" i="7"/>
  <c r="AD91" i="1"/>
  <c r="AY116" i="5"/>
  <c r="AY118" i="5"/>
  <c r="AW121" i="5"/>
  <c r="AW117" i="5"/>
  <c r="AW118" i="5"/>
  <c r="AI235" i="7"/>
  <c r="AC140" i="9"/>
  <c r="AC135" i="9"/>
  <c r="BA147" i="13"/>
  <c r="BA142" i="13"/>
  <c r="BA146" i="13"/>
  <c r="BA143" i="13"/>
  <c r="BA144" i="13"/>
  <c r="AS144" i="13"/>
  <c r="AS143" i="13"/>
  <c r="AK142" i="13"/>
  <c r="AK147" i="13"/>
  <c r="AR91" i="1"/>
  <c r="AP88" i="1"/>
  <c r="BR258" i="3"/>
  <c r="AK240" i="7"/>
  <c r="AE137" i="9"/>
  <c r="BG150" i="11"/>
  <c r="BC147" i="13"/>
  <c r="AU146" i="13"/>
  <c r="AT88" i="1"/>
  <c r="AC259" i="3"/>
  <c r="BA120" i="5"/>
  <c r="AU116" i="5"/>
  <c r="AM235" i="7"/>
  <c r="AY240" i="7"/>
  <c r="AG137" i="9"/>
  <c r="AU135" i="9"/>
  <c r="BI135" i="9"/>
  <c r="BE147" i="13"/>
  <c r="AW143" i="13"/>
  <c r="AO144" i="13"/>
  <c r="AI147" i="13"/>
  <c r="AR88" i="1"/>
  <c r="BC121" i="5"/>
  <c r="BA118" i="5"/>
  <c r="AO240" i="7"/>
  <c r="AO235" i="7"/>
  <c r="AO239" i="7"/>
  <c r="AO236" i="7"/>
  <c r="AO237" i="7"/>
  <c r="BG147" i="13"/>
  <c r="AX87" i="1"/>
  <c r="BE118" i="5"/>
  <c r="AW116" i="5"/>
  <c r="AQ239" i="7"/>
  <c r="AQ240" i="7"/>
  <c r="AQ235" i="7"/>
  <c r="AQ236" i="7"/>
  <c r="AQ237" i="7"/>
  <c r="BI147" i="13"/>
  <c r="BI146" i="13"/>
  <c r="BI142" i="13"/>
  <c r="BI144" i="13"/>
  <c r="BI143" i="13"/>
  <c r="AK259" i="3"/>
  <c r="AK260" i="3"/>
  <c r="BE239" i="7"/>
  <c r="BE236" i="7"/>
  <c r="BE235" i="7"/>
  <c r="BE240" i="7"/>
  <c r="AM240" i="7"/>
  <c r="AM239" i="7"/>
  <c r="AI255" i="3"/>
  <c r="AC236" i="7"/>
  <c r="AC240" i="7"/>
  <c r="AC239" i="7"/>
  <c r="AS236" i="7"/>
  <c r="AS237" i="7"/>
  <c r="BL92" i="1"/>
  <c r="BL87" i="1"/>
  <c r="BL91" i="1"/>
  <c r="BL89" i="1"/>
  <c r="AI120" i="5"/>
  <c r="AE237" i="7"/>
  <c r="AM143" i="13"/>
  <c r="AK117" i="5"/>
  <c r="AK143" i="13"/>
  <c r="AU118" i="5"/>
  <c r="BG236" i="7"/>
  <c r="AC237" i="7"/>
  <c r="AO139" i="9"/>
  <c r="BG116" i="5"/>
  <c r="BG117" i="5"/>
  <c r="BC240" i="7"/>
  <c r="BK260" i="3"/>
  <c r="BI120" i="5"/>
  <c r="BI118" i="5"/>
  <c r="AQ120" i="5"/>
  <c r="AQ117" i="5"/>
  <c r="BK121" i="5"/>
  <c r="BK117" i="5"/>
  <c r="AW260" i="3"/>
  <c r="AG239" i="7"/>
  <c r="AS256" i="3"/>
  <c r="AS257" i="3"/>
  <c r="AC136" i="9"/>
  <c r="AY255" i="3"/>
  <c r="AY256" i="3"/>
  <c r="AY257" i="3"/>
  <c r="AM118" i="5"/>
  <c r="AS120" i="5"/>
  <c r="AS117" i="5"/>
  <c r="AS118" i="5"/>
  <c r="AC121" i="5"/>
  <c r="AM120" i="5"/>
  <c r="AY140" i="9"/>
  <c r="BA121" i="5"/>
  <c r="AY117" i="5"/>
  <c r="AI136" i="9"/>
  <c r="AC255" i="3"/>
  <c r="BK255" i="3"/>
  <c r="BI146" i="11"/>
  <c r="BI147" i="11"/>
  <c r="BI145" i="11"/>
  <c r="BI150" i="11"/>
  <c r="BI149" i="11"/>
  <c r="AS145" i="11"/>
  <c r="AE257" i="3"/>
  <c r="AG121" i="5"/>
  <c r="AM135" i="9"/>
  <c r="BK147" i="11"/>
  <c r="BK150" i="11"/>
  <c r="BK145" i="11"/>
  <c r="BK149" i="11"/>
  <c r="BC149" i="11"/>
  <c r="BC150" i="11"/>
  <c r="AT89" i="1"/>
  <c r="AT87" i="1"/>
  <c r="AR89" i="1"/>
  <c r="AG260" i="3"/>
  <c r="AG259" i="3"/>
  <c r="AG255" i="3"/>
  <c r="AG256" i="3"/>
  <c r="AC256" i="3"/>
  <c r="AI117" i="5"/>
  <c r="AC146" i="11"/>
  <c r="AC147" i="11"/>
  <c r="AC145" i="11"/>
  <c r="AC150" i="11"/>
  <c r="AC149" i="11"/>
  <c r="BE149" i="11"/>
  <c r="BE145" i="11"/>
  <c r="BE150" i="11"/>
  <c r="AW150" i="11"/>
  <c r="AW146" i="11"/>
  <c r="AW149" i="11"/>
  <c r="AW147" i="11"/>
  <c r="AW145" i="11"/>
  <c r="AG147" i="11"/>
  <c r="BE146" i="11"/>
  <c r="AC147" i="13"/>
  <c r="AW256" i="3"/>
  <c r="AW259" i="3"/>
  <c r="AN92" i="1"/>
  <c r="BC257" i="3"/>
  <c r="BC260" i="3"/>
  <c r="BC259" i="3"/>
  <c r="AE117" i="5"/>
  <c r="AV92" i="1"/>
  <c r="AV87" i="1"/>
  <c r="AV91" i="1"/>
  <c r="AM255" i="3"/>
  <c r="AM256" i="3"/>
  <c r="AM257" i="3"/>
  <c r="AM260" i="3"/>
  <c r="AM259" i="3"/>
  <c r="BE256" i="3"/>
  <c r="AK118" i="5"/>
  <c r="AU136" i="9"/>
  <c r="BG136" i="9"/>
  <c r="AE147" i="11"/>
  <c r="BG145" i="11"/>
  <c r="AY150" i="11"/>
  <c r="AE146" i="13"/>
  <c r="BG143" i="13"/>
  <c r="AQ143" i="13"/>
  <c r="AU240" i="7"/>
  <c r="AU235" i="7"/>
  <c r="AU239" i="7"/>
  <c r="AU236" i="7"/>
  <c r="AU237" i="7"/>
  <c r="AO121" i="5"/>
  <c r="AK140" i="9"/>
  <c r="AS135" i="9"/>
  <c r="AW135" i="9"/>
  <c r="BC256" i="3"/>
  <c r="BK135" i="9"/>
  <c r="AX89" i="1"/>
  <c r="AX92" i="1"/>
  <c r="AX88" i="1"/>
  <c r="AP87" i="1"/>
  <c r="AO255" i="3"/>
  <c r="BK256" i="3"/>
  <c r="AG257" i="3"/>
  <c r="AC260" i="3"/>
  <c r="AM121" i="5"/>
  <c r="BE121" i="5"/>
  <c r="AY135" i="9"/>
  <c r="BI136" i="9"/>
  <c r="AG150" i="11"/>
  <c r="AG147" i="13"/>
  <c r="AS137" i="9"/>
  <c r="BG255" i="3"/>
  <c r="AE236" i="7"/>
  <c r="AW139" i="9"/>
  <c r="AI146" i="11"/>
  <c r="AQ142" i="13"/>
  <c r="AZ88" i="1"/>
  <c r="AX91" i="1"/>
  <c r="AT92" i="1"/>
  <c r="AK257" i="3"/>
  <c r="BE116" i="5"/>
  <c r="AC117" i="5"/>
  <c r="BI117" i="5"/>
  <c r="AE118" i="5"/>
  <c r="BK118" i="5"/>
  <c r="BG120" i="5"/>
  <c r="AG237" i="7"/>
  <c r="AE239" i="7"/>
  <c r="BG240" i="7"/>
  <c r="AU137" i="9"/>
  <c r="AW140" i="9"/>
  <c r="AG145" i="11"/>
  <c r="AE149" i="11"/>
  <c r="AR92" i="1"/>
  <c r="AC118" i="5"/>
  <c r="BE120" i="5"/>
  <c r="AE145" i="11"/>
  <c r="AI147" i="11"/>
  <c r="BG235" i="7"/>
  <c r="BK236" i="7"/>
  <c r="AG135" i="9"/>
  <c r="BB89" i="1"/>
  <c r="BI255" i="3"/>
  <c r="BR256" i="3"/>
  <c r="AO259" i="3"/>
  <c r="AG236" i="7"/>
  <c r="AI135" i="9"/>
  <c r="AY139" i="9"/>
  <c r="AS142" i="13"/>
  <c r="AU143" i="13"/>
  <c r="AW144" i="13"/>
  <c r="AS146" i="13"/>
  <c r="AU139" i="9"/>
  <c r="AC120" i="5"/>
  <c r="AW137" i="9"/>
  <c r="AI145" i="11"/>
  <c r="AM147" i="11"/>
  <c r="AG149" i="11"/>
  <c r="AK135" i="9"/>
  <c r="BD88" i="1"/>
  <c r="BB91" i="1"/>
  <c r="AO257" i="3"/>
  <c r="AQ260" i="3"/>
  <c r="AC116" i="5"/>
  <c r="BI116" i="5"/>
  <c r="AG117" i="5"/>
  <c r="AI118" i="5"/>
  <c r="AE120" i="5"/>
  <c r="BK120" i="5"/>
  <c r="AK237" i="7"/>
  <c r="AI239" i="7"/>
  <c r="AE240" i="7"/>
  <c r="AS136" i="9"/>
  <c r="AY137" i="9"/>
  <c r="BC140" i="9"/>
  <c r="AO147" i="11"/>
  <c r="AE150" i="11"/>
  <c r="AG118" i="5"/>
  <c r="AQ259" i="3"/>
  <c r="AM146" i="11"/>
  <c r="AU142" i="13"/>
  <c r="BF89" i="1"/>
  <c r="AE255" i="3"/>
  <c r="AK256" i="3"/>
  <c r="AS259" i="3"/>
  <c r="AG235" i="7"/>
  <c r="AK236" i="7"/>
  <c r="BE139" i="9"/>
  <c r="AO146" i="11"/>
  <c r="AY143" i="13"/>
  <c r="AW146" i="13"/>
  <c r="AE135" i="9"/>
  <c r="BB88" i="1"/>
  <c r="BF88" i="1"/>
  <c r="BD91" i="1"/>
  <c r="AQ257" i="3"/>
  <c r="AS260" i="3"/>
  <c r="AE116" i="5"/>
  <c r="AG120" i="5"/>
  <c r="AM237" i="7"/>
  <c r="AK239" i="7"/>
  <c r="BC137" i="9"/>
  <c r="AM145" i="11"/>
  <c r="AQ147" i="11"/>
  <c r="AO260" i="3"/>
  <c r="BD89" i="1"/>
  <c r="AI256" i="3"/>
  <c r="BD87" i="1"/>
  <c r="BH89" i="1"/>
  <c r="BR255" i="3"/>
  <c r="AU259" i="3"/>
  <c r="AM236" i="7"/>
  <c r="AO135" i="9"/>
  <c r="AQ146" i="11"/>
  <c r="AY142" i="13"/>
  <c r="BC144" i="13"/>
  <c r="AY146" i="13"/>
  <c r="BG149" i="11"/>
  <c r="AW136" i="9"/>
  <c r="BE137" i="9"/>
  <c r="AO145" i="11"/>
  <c r="AS147" i="11"/>
  <c r="AM149" i="11"/>
  <c r="BJ89" i="1"/>
  <c r="AO256" i="3"/>
  <c r="BI139" i="9"/>
  <c r="AS146" i="11"/>
  <c r="BC143" i="13"/>
  <c r="BJ88" i="1"/>
  <c r="BH91" i="1"/>
  <c r="AU257" i="3"/>
  <c r="AM117" i="5"/>
  <c r="AO118" i="5"/>
  <c r="BG137" i="9"/>
  <c r="BI140" i="9"/>
  <c r="AQ145" i="11"/>
  <c r="AU147" i="11"/>
  <c r="AO149" i="11"/>
  <c r="AQ256" i="3"/>
  <c r="AC139" i="9"/>
  <c r="BK139" i="9"/>
  <c r="BC142" i="13"/>
  <c r="BE143" i="13"/>
  <c r="BG144" i="13"/>
  <c r="BC146" i="13"/>
  <c r="BE146" i="13"/>
  <c r="AH89" i="1"/>
  <c r="AC144" i="13"/>
  <c r="AH88" i="1"/>
  <c r="AM116" i="5"/>
  <c r="AO120" i="5"/>
  <c r="AS239" i="7"/>
  <c r="AC137" i="9"/>
  <c r="BK137" i="9"/>
  <c r="AE140" i="9"/>
  <c r="AU145" i="11"/>
  <c r="AY147" i="11"/>
  <c r="AJ89" i="1"/>
  <c r="AY146" i="11"/>
  <c r="BG142" i="13"/>
  <c r="AC143" i="13"/>
  <c r="AE144" i="13"/>
  <c r="BK144" i="13"/>
  <c r="BG146" i="13"/>
  <c r="BJ87" i="1"/>
  <c r="AE139" i="9"/>
  <c r="AJ88" i="1"/>
  <c r="AH91" i="1"/>
  <c r="AO116" i="5"/>
  <c r="AW237" i="7"/>
  <c r="AG140" i="9"/>
  <c r="BA147" i="11"/>
  <c r="AU149" i="11"/>
  <c r="AI139" i="9"/>
  <c r="BA146" i="11"/>
  <c r="AC142" i="13"/>
  <c r="AE143" i="13"/>
  <c r="BK143" i="13"/>
  <c r="AG144" i="13"/>
  <c r="BG259" i="3"/>
  <c r="AS235" i="7"/>
  <c r="AL88" i="1"/>
  <c r="AJ91" i="1"/>
  <c r="BG260" i="3"/>
  <c r="AQ116" i="5"/>
  <c r="AI140" i="9"/>
  <c r="AY145" i="11"/>
  <c r="BC147" i="11"/>
  <c r="AK139" i="9"/>
  <c r="AE142" i="13"/>
  <c r="BK142" i="13"/>
  <c r="AG143" i="13"/>
  <c r="AI144" i="13"/>
  <c r="AH87" i="1"/>
  <c r="AN89" i="1"/>
  <c r="AN88" i="1"/>
  <c r="BG257" i="3"/>
  <c r="BA237" i="7"/>
  <c r="AI137" i="9"/>
  <c r="BA145" i="11"/>
  <c r="AG142" i="13"/>
  <c r="AK144" i="13"/>
  <c r="AG146" i="13"/>
  <c r="BA149" i="11"/>
  <c r="BA235" i="7"/>
</calcChain>
</file>

<file path=xl/sharedStrings.xml><?xml version="1.0" encoding="utf-8"?>
<sst xmlns="http://schemas.openxmlformats.org/spreadsheetml/2006/main" count="8906" uniqueCount="1636">
  <si>
    <t>Catalog</t>
  </si>
  <si>
    <t>Specimen No.</t>
  </si>
  <si>
    <t>Specimen Type</t>
  </si>
  <si>
    <t>Basin</t>
  </si>
  <si>
    <t>State</t>
  </si>
  <si>
    <t>County</t>
  </si>
  <si>
    <t>Locality</t>
  </si>
  <si>
    <t>Date Collected</t>
  </si>
  <si>
    <t>Standard Length (mm)</t>
  </si>
  <si>
    <t>Total Length (mm)</t>
  </si>
  <si>
    <t>Weight (g)</t>
  </si>
  <si>
    <t>Sex</t>
  </si>
  <si>
    <t>% Breast Scaled</t>
  </si>
  <si>
    <t>Breast Scales Embedded (Y/N)?</t>
  </si>
  <si>
    <t>% Breast Scales Embedded</t>
  </si>
  <si>
    <t>No. Vertebrae</t>
  </si>
  <si>
    <t>No. Lateral Line Scales</t>
  </si>
  <si>
    <t>No. Circumferential Scales</t>
  </si>
  <si>
    <t>No. Circumferential Scales Above LL</t>
  </si>
  <si>
    <t>No. Circumferential Scales Below LL</t>
  </si>
  <si>
    <t>No. Circumpeduncle Scales</t>
  </si>
  <si>
    <t>No. Predorsal Scales</t>
  </si>
  <si>
    <t>No. Pectoral Rays</t>
  </si>
  <si>
    <t>No. Pelvic Rays</t>
  </si>
  <si>
    <t>No. Dorsal Rays</t>
  </si>
  <si>
    <t>No. Caudal Rays</t>
  </si>
  <si>
    <t>No. Anal Rays</t>
  </si>
  <si>
    <t>No. Gill Rakers</t>
  </si>
  <si>
    <t>Snout Length (mm)</t>
  </si>
  <si>
    <t>Snout Length/SL*100</t>
  </si>
  <si>
    <t>Postorbital Length (mm)</t>
  </si>
  <si>
    <t>Postorbital Length/SL*100</t>
  </si>
  <si>
    <t>Head Length (mm)</t>
  </si>
  <si>
    <t>Head Length/SL*100</t>
  </si>
  <si>
    <t>Caudal Peduncle Length (mm)</t>
  </si>
  <si>
    <t>Caudal Peduncle Length/SL*100</t>
  </si>
  <si>
    <t>Caudal Peduncle Depth (mm)</t>
  </si>
  <si>
    <t>Caudal Peduncle Depth/SL*100</t>
  </si>
  <si>
    <t>Body Depth Dorsal Origin (mm)</t>
  </si>
  <si>
    <t>Body Depth Dorsal Origin/SL*100</t>
  </si>
  <si>
    <t>Head Depth at Occiput (mm)</t>
  </si>
  <si>
    <t>Head Depth at Occiput/SL*100</t>
  </si>
  <si>
    <t>Body Width (mm)</t>
  </si>
  <si>
    <t>Body Width/SL*100</t>
  </si>
  <si>
    <t>Head Width (mm)</t>
  </si>
  <si>
    <t>Head Width/SL*100</t>
  </si>
  <si>
    <t>Orbit Length (Diameter) (mm)</t>
  </si>
  <si>
    <t>Orbit Length (Diameter)/SL*100</t>
  </si>
  <si>
    <t>Interorbital Width (mm)</t>
  </si>
  <si>
    <t>Interorbital Width/SL*100</t>
  </si>
  <si>
    <t>Lip Width (mm)</t>
  </si>
  <si>
    <t>Lip Width/SL*100</t>
  </si>
  <si>
    <t>Lip Length (mm)</t>
  </si>
  <si>
    <t>Lip Length/SL*100</t>
  </si>
  <si>
    <t>Dorsal Fin Height at Longest Ray (mm)</t>
  </si>
  <si>
    <t>Dorsal Fin Height at Longest Ray/SL*100</t>
  </si>
  <si>
    <t>Caudal Fin Lower Lobe Length (mm)</t>
  </si>
  <si>
    <t>Caudal Fin Lower Lobe Length/SL*100</t>
  </si>
  <si>
    <t>Pectoral Fin Length (mm)</t>
  </si>
  <si>
    <t>Pectoral Fin Length/SL*100</t>
  </si>
  <si>
    <t>Pelvic Fin Length (mm)</t>
  </si>
  <si>
    <t>Pelvic Fin Length/SL*100</t>
  </si>
  <si>
    <t>Anal Fin Length (mm)</t>
  </si>
  <si>
    <t>Anal Fin Length/SL*100</t>
  </si>
  <si>
    <t>Lower  Lip Angle (°)</t>
  </si>
  <si>
    <t>No. Upper Lip Plicae</t>
  </si>
  <si>
    <t>No. Lower Lip Plicae</t>
  </si>
  <si>
    <t>No. Supratemporal Pores</t>
  </si>
  <si>
    <t>Supratemporal Canal Interupted (Y/N)</t>
  </si>
  <si>
    <t>No. Postorbital Pores</t>
  </si>
  <si>
    <t>No. Infraorbital Pores</t>
  </si>
  <si>
    <t>No. Supraorbital Pores</t>
  </si>
  <si>
    <t>No. Preopercular-Mandibular Pores</t>
  </si>
  <si>
    <t>ANSP 211069</t>
  </si>
  <si>
    <t>Pee Dee</t>
  </si>
  <si>
    <t>NC</t>
  </si>
  <si>
    <t>Montgomery</t>
  </si>
  <si>
    <t>LittleR  upper Hurley Res</t>
  </si>
  <si>
    <t>F</t>
  </si>
  <si>
    <t>Yes</t>
  </si>
  <si>
    <t>yes</t>
  </si>
  <si>
    <t>M</t>
  </si>
  <si>
    <t>AUM 89625 (REJ 1937 &amp; WCS-2407)</t>
  </si>
  <si>
    <t>NCSM 11532 (RJG-74-8)</t>
  </si>
  <si>
    <t>Cape Fear</t>
  </si>
  <si>
    <t>Harnett</t>
  </si>
  <si>
    <t>Cape Fear River, 0.8 kilometers below Daniels Creek, 5.5 miles NNW Mamers</t>
  </si>
  <si>
    <t>NCSM 115323 (REJ 1987a)</t>
  </si>
  <si>
    <t>Lee-Moore</t>
  </si>
  <si>
    <t>DeepR  shoal just abv RR trestle down almost to rocky bend</t>
  </si>
  <si>
    <t>NCSM 115326 (REJ 1490)</t>
  </si>
  <si>
    <t>internal organs, scales and opercle only</t>
  </si>
  <si>
    <t>Moore</t>
  </si>
  <si>
    <t>DeepR  Highfalls</t>
  </si>
  <si>
    <t>NCSM 115359 (REJ 1489)</t>
  </si>
  <si>
    <t>internal organs and gut contents only</t>
  </si>
  <si>
    <t>DeepR  Carbonton Res and above, ~3-9 rm above Carbonton boat ramp</t>
  </si>
  <si>
    <t>skeleton and internal organs</t>
  </si>
  <si>
    <t>NCSM 115360 (RC-PEI)</t>
  </si>
  <si>
    <t>SC</t>
  </si>
  <si>
    <t>Chesterfield-Marlboro</t>
  </si>
  <si>
    <t>PeeDeeR  Laney Isles or just below, nr Cheraw</t>
  </si>
  <si>
    <t>NCSM 115361 (RC-NAI)</t>
  </si>
  <si>
    <t>Darlington-Marlboro</t>
  </si>
  <si>
    <t>PeeDeeR  ~1 rm below Rt 15-401 bridge nr Society Hill</t>
  </si>
  <si>
    <t>NCSM 115362 (REJ 1429)</t>
  </si>
  <si>
    <t>x-ray, scales and opercle only</t>
  </si>
  <si>
    <t>Dillon-Florence</t>
  </si>
  <si>
    <t>PeeDeeR  0.2 rm below I-95, nr Florence</t>
  </si>
  <si>
    <t>NCSM 115363 (REJ 1297)</t>
  </si>
  <si>
    <t>Anson-Richmond</t>
  </si>
  <si>
    <t>PeeDeeR  just below Blewett Falls Dam &amp; main channel along upper Goat Isl</t>
  </si>
  <si>
    <t>NCSM 26844</t>
  </si>
  <si>
    <t>NCSM 26908</t>
  </si>
  <si>
    <t>DeepR  Carbonton Res, Carbonton boat ramp to ~3.5 rm above</t>
  </si>
  <si>
    <t>NCSM 29395</t>
  </si>
  <si>
    <t>DeepR  Carbonton Res, lower, within 0.25 mi of Carbonton boat ramp</t>
  </si>
  <si>
    <t>NCSM 29776</t>
  </si>
  <si>
    <t>NCSM 30015</t>
  </si>
  <si>
    <t>BlewettFallsL, upper - Grassy Isles area, W side</t>
  </si>
  <si>
    <t>NCSM 30048</t>
  </si>
  <si>
    <t>BlewettFallsL, lower - E shore cove ~1.0 mi above dam</t>
  </si>
  <si>
    <t>NCSM 30049</t>
  </si>
  <si>
    <t>BlewettFallsL, upper - E shore cove ~0.5 mi below Grassy Isles</t>
  </si>
  <si>
    <t>NCSM 30363</t>
  </si>
  <si>
    <t>DeepR  RR trestle to Old Mill Shoal</t>
  </si>
  <si>
    <t>NCSM 35931 (REJ 1937 &amp; WCS-2407)</t>
  </si>
  <si>
    <t>NCSM 35947</t>
  </si>
  <si>
    <t>NCSM 35951</t>
  </si>
  <si>
    <t>Richmond</t>
  </si>
  <si>
    <t>LittleR  abv Grassy Island Rd (Rt 1148), nr BuffaloCr mouth (ponded)</t>
  </si>
  <si>
    <t>NCSM 37251</t>
  </si>
  <si>
    <t>Anson</t>
  </si>
  <si>
    <t>MillCr  trib PeeDeeR, Cairo Rd (Rt 1826) bridge</t>
  </si>
  <si>
    <t>NCSM 37255</t>
  </si>
  <si>
    <t>Chatham</t>
  </si>
  <si>
    <t>IndianCr  trib DeepR, Goldston-Carbonton Rd (Rt 2306)</t>
  </si>
  <si>
    <t>no</t>
  </si>
  <si>
    <t>NCSM 39587</t>
  </si>
  <si>
    <t>DeepR  Highfalls Res</t>
  </si>
  <si>
    <t>NCSM 39873</t>
  </si>
  <si>
    <t>DeepR  Carbonton Res, lower, 200 m abv Carbonton boat ramp</t>
  </si>
  <si>
    <t>NCSM 41138</t>
  </si>
  <si>
    <t>LittleR  Smitherman Dam tailrace</t>
  </si>
  <si>
    <t>NCSM 44081</t>
  </si>
  <si>
    <t>BlewettFallsL, upper - Mountain Cr cove, boat ramp, Grassy Island Rd (Rt 1148) area</t>
  </si>
  <si>
    <t>NCSM 44237</t>
  </si>
  <si>
    <t>BlewettFallsL, upper - Grassy Islands area, E shore and around two islands off Mtn Cr</t>
  </si>
  <si>
    <t>NCSM 44238</t>
  </si>
  <si>
    <t>LittleR  100 m below Rt 24-27 down to Smitherman Dam</t>
  </si>
  <si>
    <t>REJ 1489</t>
  </si>
  <si>
    <t>lost?</t>
  </si>
  <si>
    <t>UMMZ 243472 (REJ 1606-3)</t>
  </si>
  <si>
    <t>HawR  ~0.25 rm below Jordan Dam</t>
  </si>
  <si>
    <t>UMMZ 243473 (REJ 1606-1)</t>
  </si>
  <si>
    <t>Chatham-Lee</t>
  </si>
  <si>
    <t>CapeFearR  McKays Isl, E channel</t>
  </si>
  <si>
    <t>UT 45.790</t>
  </si>
  <si>
    <t>DeepR  Carbonton Res, lower</t>
  </si>
  <si>
    <t>Maximum</t>
  </si>
  <si>
    <t>Minimum</t>
  </si>
  <si>
    <t>n</t>
  </si>
  <si>
    <t>Mode</t>
  </si>
  <si>
    <t>Mean</t>
  </si>
  <si>
    <t>SD</t>
  </si>
  <si>
    <t>Measured by GM Hogue &amp; BH Tracy</t>
  </si>
  <si>
    <t>All measured by GM Hogue &amp; BH Tracy</t>
  </si>
  <si>
    <t>A=anal fin; C=caudal fin; D=dorsal fin; P1=pectoral fin; P2=pelvic fin</t>
  </si>
  <si>
    <t>Catalog/Field No.</t>
  </si>
  <si>
    <t>Total Length</t>
  </si>
  <si>
    <t>Standard Length</t>
  </si>
  <si>
    <t>Pigmentation of Lateral Scale Bases</t>
  </si>
  <si>
    <t>Nuptial Tubercles - of Females</t>
  </si>
  <si>
    <t>NCSM 11532</t>
  </si>
  <si>
    <t>Tiny amount at scale base, a dull line of shade</t>
  </si>
  <si>
    <t>Small amount at scale base, a line of shade</t>
  </si>
  <si>
    <t>Body, Head, P1, P2, D, A, Caudal Peduncle, C - Tubercles absent</t>
  </si>
  <si>
    <t>NCSM 35931</t>
  </si>
  <si>
    <t>ND - Indescernible, scales obscured by a film</t>
  </si>
  <si>
    <t>Max</t>
  </si>
  <si>
    <t>Min</t>
  </si>
  <si>
    <t>Body Depth at Dorsal Origin (mm)</t>
  </si>
  <si>
    <t>Body Depth at Dorsal Origin/SL*100</t>
  </si>
  <si>
    <t>Lower Lip Angle (°)</t>
  </si>
  <si>
    <t>No Supraorbital Pores</t>
  </si>
  <si>
    <t>ANSP 110312</t>
  </si>
  <si>
    <t>1</t>
  </si>
  <si>
    <t>Santee</t>
  </si>
  <si>
    <t>Kershaw</t>
  </si>
  <si>
    <t>WatereeR</t>
  </si>
  <si>
    <t>19660904</t>
  </si>
  <si>
    <t>ANSP 152071</t>
  </si>
  <si>
    <t>Savannah</t>
  </si>
  <si>
    <t>GA-SC</t>
  </si>
  <si>
    <t>Effingham</t>
  </si>
  <si>
    <t>SavannahR</t>
  </si>
  <si>
    <t>19820619</t>
  </si>
  <si>
    <t>ANSP 164325</t>
  </si>
  <si>
    <t>Burke-</t>
  </si>
  <si>
    <t>19870923</t>
  </si>
  <si>
    <t>ANSP 174802</t>
  </si>
  <si>
    <t>Burke-Barnwell</t>
  </si>
  <si>
    <t>19950913</t>
  </si>
  <si>
    <t>ANSP 174803</t>
  </si>
  <si>
    <t>19940926</t>
  </si>
  <si>
    <t>ANSP 85919</t>
  </si>
  <si>
    <t>19580826</t>
  </si>
  <si>
    <t>AUM 86360 (REJ 333)</t>
  </si>
  <si>
    <t>Roanoke</t>
  </si>
  <si>
    <t>VA</t>
  </si>
  <si>
    <t>Bedford-Pittsylvania</t>
  </si>
  <si>
    <t>LeesvilleRes</t>
  </si>
  <si>
    <t>19690716</t>
  </si>
  <si>
    <t>CUMV 14069</t>
  </si>
  <si>
    <t>CapeFear</t>
  </si>
  <si>
    <t>Orange</t>
  </si>
  <si>
    <t>MorganCr</t>
  </si>
  <si>
    <t>19490401</t>
  </si>
  <si>
    <t>CUMV 23878</t>
  </si>
  <si>
    <t>RoanokeR</t>
  </si>
  <si>
    <t>19520709</t>
  </si>
  <si>
    <t>2</t>
  </si>
  <si>
    <t>3</t>
  </si>
  <si>
    <t>CUMV 23879</t>
  </si>
  <si>
    <t>Neuse</t>
  </si>
  <si>
    <t>EnoR</t>
  </si>
  <si>
    <t>19460624</t>
  </si>
  <si>
    <t>CUMV 32029</t>
  </si>
  <si>
    <t>PeeDee</t>
  </si>
  <si>
    <t>YadkinR</t>
  </si>
  <si>
    <t>19560725</t>
  </si>
  <si>
    <t>CUMV 32058</t>
  </si>
  <si>
    <t>12</t>
  </si>
  <si>
    <t>Chowan</t>
  </si>
  <si>
    <t>Lunenburg-Mecklenburg</t>
  </si>
  <si>
    <t>MeherrinR</t>
  </si>
  <si>
    <t>19580903</t>
  </si>
  <si>
    <t>35</t>
  </si>
  <si>
    <t>CUMV 32071</t>
  </si>
  <si>
    <t>SawneyCr</t>
  </si>
  <si>
    <t>19540716</t>
  </si>
  <si>
    <t>CUMV 32072</t>
  </si>
  <si>
    <t>4</t>
  </si>
  <si>
    <t>Wake</t>
  </si>
  <si>
    <t>CrabtreeCr</t>
  </si>
  <si>
    <t>19491019</t>
  </si>
  <si>
    <t>5</t>
  </si>
  <si>
    <t>11</t>
  </si>
  <si>
    <t>15</t>
  </si>
  <si>
    <t>CUMV 32076</t>
  </si>
  <si>
    <t>YatesPondDam</t>
  </si>
  <si>
    <t>19550419</t>
  </si>
  <si>
    <t>CUMV 32077</t>
  </si>
  <si>
    <t>Brunswick-Pender</t>
  </si>
  <si>
    <t>CapeFearR</t>
  </si>
  <si>
    <t>19531103</t>
  </si>
  <si>
    <t>CUMV 34482</t>
  </si>
  <si>
    <t>31</t>
  </si>
  <si>
    <t>tribNeuseR</t>
  </si>
  <si>
    <t>19590912</t>
  </si>
  <si>
    <t>32</t>
  </si>
  <si>
    <t>36</t>
  </si>
  <si>
    <t>CUMV 41795</t>
  </si>
  <si>
    <t>Guilford</t>
  </si>
  <si>
    <t>tribHawR</t>
  </si>
  <si>
    <t>19850919</t>
  </si>
  <si>
    <t>13</t>
  </si>
  <si>
    <t>CUMV 46426</t>
  </si>
  <si>
    <t>39</t>
  </si>
  <si>
    <t>YatesCr</t>
  </si>
  <si>
    <t>CUMV 48024</t>
  </si>
  <si>
    <t>Franklin</t>
  </si>
  <si>
    <t>BlackwaterR</t>
  </si>
  <si>
    <t>19610705</t>
  </si>
  <si>
    <t>CUMV 48025</t>
  </si>
  <si>
    <t>6</t>
  </si>
  <si>
    <t>19630406</t>
  </si>
  <si>
    <t>9</t>
  </si>
  <si>
    <t>CUMV 50376</t>
  </si>
  <si>
    <t>Durham</t>
  </si>
  <si>
    <t>MountainCr</t>
  </si>
  <si>
    <t>19630812</t>
  </si>
  <si>
    <t>7</t>
  </si>
  <si>
    <t>26</t>
  </si>
  <si>
    <t>28</t>
  </si>
  <si>
    <t>33</t>
  </si>
  <si>
    <t>47</t>
  </si>
  <si>
    <t>CUMV 52961</t>
  </si>
  <si>
    <t>Altamaha</t>
  </si>
  <si>
    <t>GA</t>
  </si>
  <si>
    <t>Clarke</t>
  </si>
  <si>
    <t>OconeeR</t>
  </si>
  <si>
    <t>195510</t>
  </si>
  <si>
    <t>CUMV 52962</t>
  </si>
  <si>
    <t>Altamaha-OconeeRjct</t>
  </si>
  <si>
    <t>19520715</t>
  </si>
  <si>
    <t>CUMV 9677</t>
  </si>
  <si>
    <t>19410401</t>
  </si>
  <si>
    <t>DPC 040301-12</t>
  </si>
  <si>
    <t>Cherokee</t>
  </si>
  <si>
    <t>Ninety-NineIslRes</t>
  </si>
  <si>
    <t>19751115</t>
  </si>
  <si>
    <t>DPC 040301-13</t>
  </si>
  <si>
    <t>BroadR</t>
  </si>
  <si>
    <t>19780417</t>
  </si>
  <si>
    <t>DPC 040301-14</t>
  </si>
  <si>
    <t>GastonShoalsResBroadR</t>
  </si>
  <si>
    <t>19781017</t>
  </si>
  <si>
    <t>DPC 040301-19</t>
  </si>
  <si>
    <t>Polk</t>
  </si>
  <si>
    <t>GreenR</t>
  </si>
  <si>
    <t>19870831</t>
  </si>
  <si>
    <t>DPC 040301-20</t>
  </si>
  <si>
    <t>8</t>
  </si>
  <si>
    <t>Greenville</t>
  </si>
  <si>
    <t>SaludaR</t>
  </si>
  <si>
    <t>19870527</t>
  </si>
  <si>
    <t>DPC 040301-21</t>
  </si>
  <si>
    <t>19870512</t>
  </si>
  <si>
    <t>DU 224</t>
  </si>
  <si>
    <t>Johnston</t>
  </si>
  <si>
    <t>LittleR</t>
  </si>
  <si>
    <t>19610720</t>
  </si>
  <si>
    <t>45</t>
  </si>
  <si>
    <t>GMNH 2445</t>
  </si>
  <si>
    <t>Ogeechee</t>
  </si>
  <si>
    <t>Jefferson-Washington</t>
  </si>
  <si>
    <t>OgeecheeR</t>
  </si>
  <si>
    <t>19921013</t>
  </si>
  <si>
    <t>GMNH 427</t>
  </si>
  <si>
    <t>Putnam</t>
  </si>
  <si>
    <t>19930628</t>
  </si>
  <si>
    <t>GMNH 428</t>
  </si>
  <si>
    <t>BigIndianCr</t>
  </si>
  <si>
    <t>GMNH 669</t>
  </si>
  <si>
    <t>223</t>
  </si>
  <si>
    <t>Hancock-Putnam</t>
  </si>
  <si>
    <t>19590630</t>
  </si>
  <si>
    <t>247</t>
  </si>
  <si>
    <t>248</t>
  </si>
  <si>
    <t>249</t>
  </si>
  <si>
    <t>Tattnall</t>
  </si>
  <si>
    <t>OhoopeeR</t>
  </si>
  <si>
    <t>19580807</t>
  </si>
  <si>
    <t>GMNH 695</t>
  </si>
  <si>
    <t>Baldwin</t>
  </si>
  <si>
    <t>LSinclair</t>
  </si>
  <si>
    <t>19590917</t>
  </si>
  <si>
    <t>GMNH 700A</t>
  </si>
  <si>
    <t>Lincoln</t>
  </si>
  <si>
    <t>NCSM 10002</t>
  </si>
  <si>
    <t>Surry</t>
  </si>
  <si>
    <t>AraratR</t>
  </si>
  <si>
    <t>19811008</t>
  </si>
  <si>
    <t>NCSM 10666</t>
  </si>
  <si>
    <t>UpperLittleR</t>
  </si>
  <si>
    <t>19830810</t>
  </si>
  <si>
    <t>NCSM 10695</t>
  </si>
  <si>
    <t>19830815</t>
  </si>
  <si>
    <t>NCSM 11135</t>
  </si>
  <si>
    <t>Iredell</t>
  </si>
  <si>
    <t>HuntingCr</t>
  </si>
  <si>
    <t>19841107</t>
  </si>
  <si>
    <t>NCSM 1150</t>
  </si>
  <si>
    <t>FishCr</t>
  </si>
  <si>
    <t>19620719</t>
  </si>
  <si>
    <t>NCSM 12044</t>
  </si>
  <si>
    <t>Stanly</t>
  </si>
  <si>
    <t>BigBearCr</t>
  </si>
  <si>
    <t>19850812</t>
  </si>
  <si>
    <t>NCSM 12065</t>
  </si>
  <si>
    <t>19850814</t>
  </si>
  <si>
    <t>NCSM 12090</t>
  </si>
  <si>
    <t>LittleBearCr</t>
  </si>
  <si>
    <t>NCSM 12823</t>
  </si>
  <si>
    <t>Tar</t>
  </si>
  <si>
    <t>Edgecombe</t>
  </si>
  <si>
    <t>TarR</t>
  </si>
  <si>
    <t>19860701</t>
  </si>
  <si>
    <t>NCSM 12898</t>
  </si>
  <si>
    <t>MiddleCr</t>
  </si>
  <si>
    <t>19860721</t>
  </si>
  <si>
    <t>NCSM 12911</t>
  </si>
  <si>
    <t>Franklin-Vance</t>
  </si>
  <si>
    <t>19860723</t>
  </si>
  <si>
    <t>NCSM 13005</t>
  </si>
  <si>
    <t>Jones</t>
  </si>
  <si>
    <t>TrentR</t>
  </si>
  <si>
    <t>19860901</t>
  </si>
  <si>
    <t>NCSM 13385</t>
  </si>
  <si>
    <t>Cabarrus</t>
  </si>
  <si>
    <t>RockyR</t>
  </si>
  <si>
    <t>19861009</t>
  </si>
  <si>
    <t>NCSM 13771</t>
  </si>
  <si>
    <t>Wayne</t>
  </si>
  <si>
    <t>19861124</t>
  </si>
  <si>
    <t>NCSM 15275</t>
  </si>
  <si>
    <t>Caldwell</t>
  </si>
  <si>
    <t>19880901</t>
  </si>
  <si>
    <t>NCSM 15499</t>
  </si>
  <si>
    <t>Chesterfield-Kershaw</t>
  </si>
  <si>
    <t>LynchesR</t>
  </si>
  <si>
    <t>19880821</t>
  </si>
  <si>
    <t>NCSM 1648</t>
  </si>
  <si>
    <t>CribbsCr</t>
  </si>
  <si>
    <t>NCSM 1649</t>
  </si>
  <si>
    <t>NCSM 1650</t>
  </si>
  <si>
    <t>NCSM 22951 (DU F073-F077)</t>
  </si>
  <si>
    <t>73</t>
  </si>
  <si>
    <t>Granville</t>
  </si>
  <si>
    <t>SmithCr</t>
  </si>
  <si>
    <t>19610817</t>
  </si>
  <si>
    <t>74</t>
  </si>
  <si>
    <t>NCSM 22952 (DU F206)</t>
  </si>
  <si>
    <t>Wilkes</t>
  </si>
  <si>
    <t>ElkCr</t>
  </si>
  <si>
    <t>19610814</t>
  </si>
  <si>
    <t>NCSM 23130 (DU F215)</t>
  </si>
  <si>
    <t>NewHopeCr</t>
  </si>
  <si>
    <t>19620925</t>
  </si>
  <si>
    <t>NCSM 2882</t>
  </si>
  <si>
    <t>19630701</t>
  </si>
  <si>
    <t>NCSM 3069</t>
  </si>
  <si>
    <t>19660701</t>
  </si>
  <si>
    <t>NCSM 3087</t>
  </si>
  <si>
    <t>NCSM 3088</t>
  </si>
  <si>
    <t>NCSM 3155</t>
  </si>
  <si>
    <t>Halifax</t>
  </si>
  <si>
    <t>GastonL</t>
  </si>
  <si>
    <t>19650513</t>
  </si>
  <si>
    <t>NCSM 3157</t>
  </si>
  <si>
    <t>NCSM 3161</t>
  </si>
  <si>
    <t>NCSM 3219</t>
  </si>
  <si>
    <t>Caswell</t>
  </si>
  <si>
    <t>CountryLineCr</t>
  </si>
  <si>
    <t>19660723</t>
  </si>
  <si>
    <t>NCSM 32355</t>
  </si>
  <si>
    <t>Broad</t>
  </si>
  <si>
    <t>Cherokee-York</t>
  </si>
  <si>
    <t>F?</t>
  </si>
  <si>
    <t>NCSM 3238</t>
  </si>
  <si>
    <t>NCSM 3402</t>
  </si>
  <si>
    <t>Person</t>
  </si>
  <si>
    <t>FlatR</t>
  </si>
  <si>
    <t>19510815</t>
  </si>
  <si>
    <t>10</t>
  </si>
  <si>
    <t>NCSM 3544</t>
  </si>
  <si>
    <t>ParkersCr</t>
  </si>
  <si>
    <t>19660628</t>
  </si>
  <si>
    <t>NCSM 38025</t>
  </si>
  <si>
    <t>Stanly-Union</t>
  </si>
  <si>
    <t>Complete</t>
  </si>
  <si>
    <t>Mouth preserved with lower lip not completely exposed, distorted &amp; swollen</t>
  </si>
  <si>
    <t>NCSM 38042 (REJ 1961)</t>
  </si>
  <si>
    <t>BackCr</t>
  </si>
  <si>
    <t>20040430</t>
  </si>
  <si>
    <t>Mouth gapping, open, &amp; distorted</t>
  </si>
  <si>
    <t>NCSM 43756</t>
  </si>
  <si>
    <t>Rutherford</t>
  </si>
  <si>
    <t>FloydsCr</t>
  </si>
  <si>
    <t>NCSM 43759</t>
  </si>
  <si>
    <t>Cleveland</t>
  </si>
  <si>
    <t>NCSM 4533</t>
  </si>
  <si>
    <t>KnappofReedsCr</t>
  </si>
  <si>
    <t>19610804</t>
  </si>
  <si>
    <t>NCSM 48266</t>
  </si>
  <si>
    <t>Yadkin</t>
  </si>
  <si>
    <t>Surry-Yadkin</t>
  </si>
  <si>
    <t>NCSM 54714 (DU F196-F200)</t>
  </si>
  <si>
    <t>196</t>
  </si>
  <si>
    <t>BigElkinCr</t>
  </si>
  <si>
    <t>19610802</t>
  </si>
  <si>
    <t>197</t>
  </si>
  <si>
    <t>198</t>
  </si>
  <si>
    <t>199</t>
  </si>
  <si>
    <t>200</t>
  </si>
  <si>
    <t>NCSM 5496</t>
  </si>
  <si>
    <t>19700709</t>
  </si>
  <si>
    <t>NCSM 55526 (DU F101)</t>
  </si>
  <si>
    <t>NewlightCr</t>
  </si>
  <si>
    <t>NCSM 56174 (DU F238)</t>
  </si>
  <si>
    <t>19</t>
  </si>
  <si>
    <t>196408+-</t>
  </si>
  <si>
    <t>NCSM 56663 (DU F211-F213)</t>
  </si>
  <si>
    <t>211</t>
  </si>
  <si>
    <t>UwharrieR</t>
  </si>
  <si>
    <t>19610717</t>
  </si>
  <si>
    <t>212</t>
  </si>
  <si>
    <t>213</t>
  </si>
  <si>
    <t>NCSM 56683 (DU F195)</t>
  </si>
  <si>
    <t>NCSM 56685 (DU F207-F208)</t>
  </si>
  <si>
    <t>207</t>
  </si>
  <si>
    <t>CedarCr</t>
  </si>
  <si>
    <t>19610718</t>
  </si>
  <si>
    <t>208</t>
  </si>
  <si>
    <t>NCSM 56688 (DU F209-F210)</t>
  </si>
  <si>
    <t>209</t>
  </si>
  <si>
    <t>DutchBuffaloCr</t>
  </si>
  <si>
    <t>19610719</t>
  </si>
  <si>
    <t>210</t>
  </si>
  <si>
    <t>NCSM 806</t>
  </si>
  <si>
    <t>Craven</t>
  </si>
  <si>
    <t>LittleSwiftCr</t>
  </si>
  <si>
    <t>19600901</t>
  </si>
  <si>
    <t>NCSM 86505 (DU F186-F190)</t>
  </si>
  <si>
    <t>186</t>
  </si>
  <si>
    <t>19550421</t>
  </si>
  <si>
    <t>187</t>
  </si>
  <si>
    <t>188</t>
  </si>
  <si>
    <t>189</t>
  </si>
  <si>
    <t>190</t>
  </si>
  <si>
    <t>NCSM 86507 (DU F088, F089, F091)</t>
  </si>
  <si>
    <t>91</t>
  </si>
  <si>
    <t>19501014</t>
  </si>
  <si>
    <t>NCSM 86508 (DU F230-F232)</t>
  </si>
  <si>
    <t>231</t>
  </si>
  <si>
    <t>19411118</t>
  </si>
  <si>
    <t>232</t>
  </si>
  <si>
    <t>NCSM 86569 (DU F228)</t>
  </si>
  <si>
    <t>19541003</t>
  </si>
  <si>
    <t>NCSM 86575 (DU F086-F087)</t>
  </si>
  <si>
    <t>86</t>
  </si>
  <si>
    <t>19581116</t>
  </si>
  <si>
    <t>87</t>
  </si>
  <si>
    <t>NCSM 86584 (DU F234)</t>
  </si>
  <si>
    <t>19601006</t>
  </si>
  <si>
    <t>NCSM 90937</t>
  </si>
  <si>
    <t>BeaverCr</t>
  </si>
  <si>
    <t>NCSM 91376 (DU F225-F227)</t>
  </si>
  <si>
    <t>225</t>
  </si>
  <si>
    <t>226</t>
  </si>
  <si>
    <t>RC UNCC</t>
  </si>
  <si>
    <t>HawR</t>
  </si>
  <si>
    <t>19770228</t>
  </si>
  <si>
    <t>RC UNCG</t>
  </si>
  <si>
    <t>LitAlamanceCr</t>
  </si>
  <si>
    <t>19700000</t>
  </si>
  <si>
    <t>REJ 1699</t>
  </si>
  <si>
    <t>DeepR</t>
  </si>
  <si>
    <t>19981031</t>
  </si>
  <si>
    <t>REJ 1820</t>
  </si>
  <si>
    <t>Richmond-Edgefield-Aiken</t>
  </si>
  <si>
    <t>20000606</t>
  </si>
  <si>
    <t>REJ 1979</t>
  </si>
  <si>
    <t>14</t>
  </si>
  <si>
    <t>20050510</t>
  </si>
  <si>
    <t>TU 173920</t>
  </si>
  <si>
    <t>Hall</t>
  </si>
  <si>
    <t>NOconeeR</t>
  </si>
  <si>
    <t>19940729</t>
  </si>
  <si>
    <t>TU 174102</t>
  </si>
  <si>
    <t>Henry</t>
  </si>
  <si>
    <t>TussashawCr</t>
  </si>
  <si>
    <t>19940901</t>
  </si>
  <si>
    <t>TU 175158</t>
  </si>
  <si>
    <t>Jackson</t>
  </si>
  <si>
    <t>PondForkR</t>
  </si>
  <si>
    <t>TU 176977</t>
  </si>
  <si>
    <t>1.</t>
  </si>
  <si>
    <t>19950714</t>
  </si>
  <si>
    <t>TU 179750</t>
  </si>
  <si>
    <t>Elbert</t>
  </si>
  <si>
    <t>DeepCr</t>
  </si>
  <si>
    <t>19950717</t>
  </si>
  <si>
    <t>TU 179819</t>
  </si>
  <si>
    <t>Barrow</t>
  </si>
  <si>
    <t>LitMulberryR</t>
  </si>
  <si>
    <t>19950718</t>
  </si>
  <si>
    <t>TU 26151</t>
  </si>
  <si>
    <t>Walton</t>
  </si>
  <si>
    <t>LongCrTrib</t>
  </si>
  <si>
    <t>19620420</t>
  </si>
  <si>
    <t>TU 30488</t>
  </si>
  <si>
    <t>19630922</t>
  </si>
  <si>
    <t>TU 34460</t>
  </si>
  <si>
    <t>FishingCr</t>
  </si>
  <si>
    <t>19640905</t>
  </si>
  <si>
    <t>TU 81294</t>
  </si>
  <si>
    <t>McCormick</t>
  </si>
  <si>
    <t>19721101</t>
  </si>
  <si>
    <t>UAIC 2546.01</t>
  </si>
  <si>
    <t>ApalacheeR</t>
  </si>
  <si>
    <t>19670419</t>
  </si>
  <si>
    <t>UF 11563</t>
  </si>
  <si>
    <t>Davie</t>
  </si>
  <si>
    <t>BearCr</t>
  </si>
  <si>
    <t>19640830</t>
  </si>
  <si>
    <t>UF 79550</t>
  </si>
  <si>
    <t>Aiken</t>
  </si>
  <si>
    <t>19890403</t>
  </si>
  <si>
    <t>UF 79555</t>
  </si>
  <si>
    <t>19890404</t>
  </si>
  <si>
    <t>UF 79561</t>
  </si>
  <si>
    <t>Barnwell</t>
  </si>
  <si>
    <t>19890405</t>
  </si>
  <si>
    <t>UF-FSU</t>
  </si>
  <si>
    <t>McDuffie-Wilkes</t>
  </si>
  <si>
    <t>19670824</t>
  </si>
  <si>
    <t>UF-FSU 12527</t>
  </si>
  <si>
    <t>UMMZ 147578</t>
  </si>
  <si>
    <t>19460830</t>
  </si>
  <si>
    <t>UMMZ 147633</t>
  </si>
  <si>
    <t>Randolph</t>
  </si>
  <si>
    <t>19460831</t>
  </si>
  <si>
    <t>UMMZ-IU 8051</t>
  </si>
  <si>
    <t>Spartenburg</t>
  </si>
  <si>
    <t>PacoletR</t>
  </si>
  <si>
    <t>18880817</t>
  </si>
  <si>
    <t>USNM 162560</t>
  </si>
  <si>
    <t>Allendale</t>
  </si>
  <si>
    <t>195201--</t>
  </si>
  <si>
    <t>USNM 20906</t>
  </si>
  <si>
    <t>Lenoir</t>
  </si>
  <si>
    <t>NeuseR</t>
  </si>
  <si>
    <t>18----</t>
  </si>
  <si>
    <t>USNM 40274</t>
  </si>
  <si>
    <t>ReedyFkHawR</t>
  </si>
  <si>
    <t>18880825</t>
  </si>
  <si>
    <t>USNM-MLW 66-3</t>
  </si>
  <si>
    <t>Catawba</t>
  </si>
  <si>
    <t>LyleCr</t>
  </si>
  <si>
    <t>19660430</t>
  </si>
  <si>
    <t>Nuptial Tubercles - of Breeding Males</t>
  </si>
  <si>
    <t>Gular Pad</t>
  </si>
  <si>
    <t>Not noticeably darker at scale bases than other scales; lateral horizontal stripes similar to Brassy Jumprock with darker stripes wider than lighter stripes; with dark crescent on anterior edge of scales</t>
  </si>
  <si>
    <t>Prominent</t>
  </si>
  <si>
    <t>NCSM 38042</t>
  </si>
  <si>
    <t>Not noticeably darker at scale bases than other scales</t>
  </si>
  <si>
    <t>Body, Head, P1, P2, D, and Caudal Peduncle without tubercles; A - Tubercles large, all rays with tubercles, distal edge with tubercles on longest rays to tip of fin, membranes without tubercles; C - Tubercles on lower lobe larger than those on upper lobe, 95% covered to distal edge of fin, tubercles on upper lobe 75% covered, not to distal edge of fin, membranes without tubercles</t>
  </si>
  <si>
    <t>Prominent  &amp; protruding</t>
  </si>
  <si>
    <t>Body, Head, P1, P2, D, and Caudal Peduncle without tubercles; A - Tubercles large, all rays with tubercles, to distal edge of lower one-half of fin,  ~ 95% to distal edge of fin of upper one-half of fin, membranes without tubercles; C - Tubercles on lower lobe large and more abundant than those on upper lobe, 100% to distal edge of lower lobe, 80% to distal edge of upper lobe, membranes without tubercles</t>
  </si>
  <si>
    <t>Body, Head, P1, P2, D, and Caudal Peduncle without tubercles; A - all rays and mebranes with tubercles, almost to distal edge of fin; C- all rays with tubercles, lower lobe tubercles bigger than upper lobe tubercles, membranes without tubercles</t>
  </si>
  <si>
    <t>Body, Head, P1, P2, D, and Caudal Peduncle without tubercles; A - Tubercles large, all rays, except 1 or 2 rays, with tubercles to distal edge of fin, membranes without tubercles; C - Tubercles on lower lobe larger and more of them than on upper lobe, 95% covered to distal edge of fin, tubercles on upper lobe 50% covered to distal edge of fin, membranes without tubercles</t>
  </si>
  <si>
    <t>Body, Head, P1, P2, D, and Caudal Peduncle without tubercles; A - Tubercles large, all rays with tubercles to distal edge of fin, membranes without tubercles; C - Tubercles on lower lobe more abundant and larger than those on upper lobe, 95% to distal edge of fin,  on upper lobe 60% to distal edge of fin, not every ray with tubercles, membranes without tubercles</t>
  </si>
  <si>
    <t>Head Depth at Occiput /SL*100</t>
  </si>
  <si>
    <t>Preopercular-Mandibular Pores</t>
  </si>
  <si>
    <t>CUMV 20323</t>
  </si>
  <si>
    <t>SFkRoanokeR</t>
  </si>
  <si>
    <t>19510606</t>
  </si>
  <si>
    <t>CUMV 22994</t>
  </si>
  <si>
    <t>CUMV 22995</t>
  </si>
  <si>
    <t>19520625</t>
  </si>
  <si>
    <t>CUMV 32036</t>
  </si>
  <si>
    <t>19560911</t>
  </si>
  <si>
    <t>CUMV 32042</t>
  </si>
  <si>
    <t>19580704</t>
  </si>
  <si>
    <t>18</t>
  </si>
  <si>
    <t>CUMV 32043</t>
  </si>
  <si>
    <t>Brunswick-Dinwiddie</t>
  </si>
  <si>
    <t>NottowayR</t>
  </si>
  <si>
    <t>19580731</t>
  </si>
  <si>
    <t>16</t>
  </si>
  <si>
    <t>17</t>
  </si>
  <si>
    <t>42</t>
  </si>
  <si>
    <t>62</t>
  </si>
  <si>
    <t>CUMV 32044</t>
  </si>
  <si>
    <t>TownCr</t>
  </si>
  <si>
    <t>19580806</t>
  </si>
  <si>
    <t>CUMV 32056</t>
  </si>
  <si>
    <t>CUMV 32067</t>
  </si>
  <si>
    <t>19580811</t>
  </si>
  <si>
    <t>CUMV 32355</t>
  </si>
  <si>
    <t>Potomac</t>
  </si>
  <si>
    <t>WV</t>
  </si>
  <si>
    <t>Grant</t>
  </si>
  <si>
    <t>LuniceCr</t>
  </si>
  <si>
    <t>19530820</t>
  </si>
  <si>
    <t>CUMV 32356</t>
  </si>
  <si>
    <t>19530821</t>
  </si>
  <si>
    <t>CUMV 32357</t>
  </si>
  <si>
    <t>MillCr</t>
  </si>
  <si>
    <t>19530702</t>
  </si>
  <si>
    <t>CUMV 47566</t>
  </si>
  <si>
    <t>James</t>
  </si>
  <si>
    <t>Botetourt</t>
  </si>
  <si>
    <t>CatawbaCr</t>
  </si>
  <si>
    <t>19641024</t>
  </si>
  <si>
    <t>CUMV 47987</t>
  </si>
  <si>
    <t>OtterCr</t>
  </si>
  <si>
    <t>19570620</t>
  </si>
  <si>
    <t>CUMV 47989</t>
  </si>
  <si>
    <t>PiggR</t>
  </si>
  <si>
    <t>19610603</t>
  </si>
  <si>
    <t>CUMV 47990</t>
  </si>
  <si>
    <t>19630628</t>
  </si>
  <si>
    <t>CUMV 47991</t>
  </si>
  <si>
    <t>Patrick</t>
  </si>
  <si>
    <t>SmithR</t>
  </si>
  <si>
    <t>19610427</t>
  </si>
  <si>
    <t>CUMV 47992</t>
  </si>
  <si>
    <t>19560702</t>
  </si>
  <si>
    <t>CUMV 47993</t>
  </si>
  <si>
    <t>Dinwiddie-Brunswick</t>
  </si>
  <si>
    <t>CUMV 48547</t>
  </si>
  <si>
    <t>JamesR</t>
  </si>
  <si>
    <t>19650509</t>
  </si>
  <si>
    <t>CUMV 48574</t>
  </si>
  <si>
    <t>Amherst</t>
  </si>
  <si>
    <t>CUMV 50664</t>
  </si>
  <si>
    <t>19660502</t>
  </si>
  <si>
    <t>NCSM 11369</t>
  </si>
  <si>
    <t>Rockingham</t>
  </si>
  <si>
    <t>WhiteOakCr</t>
  </si>
  <si>
    <t>19770726</t>
  </si>
  <si>
    <t>abnormal</t>
  </si>
  <si>
    <t>NCSM 12743</t>
  </si>
  <si>
    <t>Stokes</t>
  </si>
  <si>
    <t>SnowCr</t>
  </si>
  <si>
    <t>19860605</t>
  </si>
  <si>
    <t>NCSM 12771</t>
  </si>
  <si>
    <t>DanR</t>
  </si>
  <si>
    <t>NCSM 21418</t>
  </si>
  <si>
    <t>CountyLineCr</t>
  </si>
  <si>
    <t>19940907</t>
  </si>
  <si>
    <t>20</t>
  </si>
  <si>
    <t>NCSM 3158</t>
  </si>
  <si>
    <t>19650514</t>
  </si>
  <si>
    <t>No</t>
  </si>
  <si>
    <t>NCSM 3314</t>
  </si>
  <si>
    <t>WilliamsonCr</t>
  </si>
  <si>
    <t>19660817</t>
  </si>
  <si>
    <t>NCSM 3551</t>
  </si>
  <si>
    <t>NCSM 36684 (REJ 1939)</t>
  </si>
  <si>
    <t>20030606</t>
  </si>
  <si>
    <t>NCSM 38043 (REJ 1961)</t>
  </si>
  <si>
    <t>NCSM 38046 (REJ 1964)</t>
  </si>
  <si>
    <t>20040525</t>
  </si>
  <si>
    <t>NCSM 38047 (REJ 1965)</t>
  </si>
  <si>
    <t>20040526</t>
  </si>
  <si>
    <t>NCSM 92130 (DU F237)</t>
  </si>
  <si>
    <t>21</t>
  </si>
  <si>
    <t>DanR-SnowCr conflu</t>
  </si>
  <si>
    <t>19570810</t>
  </si>
  <si>
    <t>25</t>
  </si>
  <si>
    <t>NCSM 92144 (DU F214)</t>
  </si>
  <si>
    <t>19630611</t>
  </si>
  <si>
    <t>NYSM 52201</t>
  </si>
  <si>
    <t>HogansCr</t>
  </si>
  <si>
    <t>19790312</t>
  </si>
  <si>
    <t>NYSM 52207</t>
  </si>
  <si>
    <t>BeaverIslandCr</t>
  </si>
  <si>
    <t>RC VDGIF-LOM</t>
  </si>
  <si>
    <t>CraigCr</t>
  </si>
  <si>
    <t>19730706</t>
  </si>
  <si>
    <t>REJ 1039</t>
  </si>
  <si>
    <t>19830916</t>
  </si>
  <si>
    <t>REJ 325</t>
  </si>
  <si>
    <t>19690523</t>
  </si>
  <si>
    <t>REJ 327</t>
  </si>
  <si>
    <t>19690525</t>
  </si>
  <si>
    <t>REJ 407</t>
  </si>
  <si>
    <t>19701010</t>
  </si>
  <si>
    <t>REJ 785</t>
  </si>
  <si>
    <t>19770524</t>
  </si>
  <si>
    <t>REJ 963</t>
  </si>
  <si>
    <t>Campbell</t>
  </si>
  <si>
    <t>FallingR</t>
  </si>
  <si>
    <t>19830429</t>
  </si>
  <si>
    <t>TU  69190</t>
  </si>
  <si>
    <t>19710412</t>
  </si>
  <si>
    <t>UMMZ 174774</t>
  </si>
  <si>
    <t>19560513</t>
  </si>
  <si>
    <t>USNM 177282</t>
  </si>
  <si>
    <t>19580831</t>
  </si>
  <si>
    <t>USNM-FJS 772</t>
  </si>
  <si>
    <t>19561123</t>
  </si>
  <si>
    <t>VIMS-UR 2953</t>
  </si>
  <si>
    <t>PartridgeCr</t>
  </si>
  <si>
    <t>19700505</t>
  </si>
  <si>
    <t>VISR VAC 48 lost</t>
  </si>
  <si>
    <t>Buckingham</t>
  </si>
  <si>
    <t>19720926</t>
  </si>
  <si>
    <t>VISR VBC 48 lost</t>
  </si>
  <si>
    <t>VISR VBH 46 lost</t>
  </si>
  <si>
    <t>Fluvanna</t>
  </si>
  <si>
    <t>19720817</t>
  </si>
  <si>
    <t>VISR VCH 50 lost</t>
  </si>
  <si>
    <t>19721013</t>
  </si>
  <si>
    <t>VISR VGC 47 lost</t>
  </si>
  <si>
    <t>19720829</t>
  </si>
  <si>
    <t>VISR VGC 48 lost</t>
  </si>
  <si>
    <t>Cumberland</t>
  </si>
  <si>
    <t>VISR VIC 31 lost</t>
  </si>
  <si>
    <t>19720302</t>
  </si>
  <si>
    <t>Body Shape</t>
  </si>
  <si>
    <t>Head SIze</t>
  </si>
  <si>
    <t>Head Shape</t>
  </si>
  <si>
    <t>Snout Shape</t>
  </si>
  <si>
    <t>Caudal Fin Shape</t>
  </si>
  <si>
    <t>Upper Lip Suface</t>
  </si>
  <si>
    <t>Lower Lip Surface</t>
  </si>
  <si>
    <t>Rear Edge of Lower Lip (Lip Shape)</t>
  </si>
  <si>
    <t>Lower Lip Corner</t>
  </si>
  <si>
    <t>Dorsal Fin Distal Margin (Shape)</t>
  </si>
  <si>
    <t>Damaged</t>
  </si>
  <si>
    <t>P1, P2, D, Caudal Peduncle - Tubercles absent; Body - very few, scattered, very tiny; Occiput - few, very small, back of eye socket, Interorbital - damaged, ND, Internasal - few, small, Anterior Snout - small to medium, many, scattered all around, Lachrymal - very small to small , scattered, on lower part of lachrymal, Lower Preopercle - few, small to medium, scattered, Lower Opercle - few small, Posterior to Lower Lip - few in branchiostegal area; Anal - on all rays, small to medium, extending distally to 80% of fin, none on membranes; Caudal: Upper &amp; Lower Lobes - fin damaged, tubercles present, but further counting impossible</t>
  </si>
  <si>
    <t>Not stout; long &amp; slender</t>
  </si>
  <si>
    <t>Short &amp; small - appropriate for size of fish</t>
  </si>
  <si>
    <t>Convex</t>
  </si>
  <si>
    <t>Prominent, overhanging lip</t>
  </si>
  <si>
    <t>ND - damaged lobes</t>
  </si>
  <si>
    <t>Plicate</t>
  </si>
  <si>
    <t>Crescent</t>
  </si>
  <si>
    <t>Smoothly curved</t>
  </si>
  <si>
    <t>Slightly prominent</t>
  </si>
  <si>
    <t>NCSM 36684</t>
  </si>
  <si>
    <t>P1, P2, D, Caudal Peduncle - Tubercles absent; Body - very tiny, random patterning, scattered, past occipital, primarily lateal line and above; Head: Occipital - small, scattered around back of eye socket, Interorbital - small to medium, around eye socket, Internasal - few, medium, scattered, Anterior Snout - many, small to medium, covering snout, Lachrymal - medium, scattered, near lower one-half near lip, Lower Preopercle - small to medium, scattered, Lower Opercle - few, very small, Posterior to Lower Lip - few, scattered, small, in branchiostegal area; Anal - on all rays, medium, extending distally to 70% of fin, none on membranes; Caudal: Upper Lobe - on all rays, small to medium, extending distally to 60% of lobe, none on membranes, Lower Lobe - on all rays, small to medium, extending distally to 100% of lobe, none on membranes</t>
  </si>
  <si>
    <t>Moderately forked</t>
  </si>
  <si>
    <t>Concave anteriorly, gradually curving outward posteriorly</t>
  </si>
  <si>
    <t>Streamlined, long &amp; slender</t>
  </si>
  <si>
    <t>Slightly concave anteriorly, becoming straight posteriorly</t>
  </si>
  <si>
    <t>NCSM 38043</t>
  </si>
  <si>
    <t>Body, P1, P2, D, Caudal Peduncle - Tubercles absent; Head: Occipital - small, around back of eye socket, Interorbital - small, around eye socket, Internasal - few, small, Anterior Snout - many, small to medium, all around, Lachrymal - many, small to medium, Lower Preopercle - many, small, Lower Opercle - very few, small, Posterior to Lower Lip - very small; Anal - on all rays, medium, extending distally to 70% length of fin; Caudal: Upper Lobe - very small to small, throughout lobe, on rays extending distally to 70% length of lobe, none on membranes, Lower Lobe - on rays, medium, throughout lobe, extending distally to 90% of lobe, none on membranes</t>
  </si>
  <si>
    <t>Not prominent</t>
  </si>
  <si>
    <t>Body, P1, P2, D, Caudal Peduncle - Tubercles absent; Head: Occipital - small, very few, around back of eye socket, Interorbital - few, mostly small, around eye socket, Internasal - absent, Anterior Snout - many, medium, all around, scattered, Lachrymal - small to medium, scattered, Lower Preopercle - very small to medium, scattered, Lower Opercle - absent, Posterior to Lower Lip - absent; Anal - on all rays, small to medium, extending distally to 80% of fin, none on membranes; Caudal: Upper Lobe - on all rays, very small, scattered, extending distally to 100% of lobe, none on membranes, Lower Lobe - on all rays, small to medium, extending distally to 100% of lobe, none on membranes</t>
  </si>
  <si>
    <t>NCSM 38047</t>
  </si>
  <si>
    <t>Bigger than males, but still short &amp; small - appropriate for size of fish</t>
  </si>
  <si>
    <t>Scale bases with dark pigment</t>
  </si>
  <si>
    <t>Big, bigger for size of fish</t>
  </si>
  <si>
    <t>Weight( g)</t>
  </si>
  <si>
    <t>ANSP  116410</t>
  </si>
  <si>
    <t>Bladen</t>
  </si>
  <si>
    <t>19700607</t>
  </si>
  <si>
    <t>m</t>
  </si>
  <si>
    <t>ANSP  6849</t>
  </si>
  <si>
    <t>1869----</t>
  </si>
  <si>
    <t>ANSP 115467</t>
  </si>
  <si>
    <t>Susquehanna</t>
  </si>
  <si>
    <t>PA</t>
  </si>
  <si>
    <t>Wyoming</t>
  </si>
  <si>
    <t>SusquehannaR</t>
  </si>
  <si>
    <t>19690827</t>
  </si>
  <si>
    <t>ANSP 118159</t>
  </si>
  <si>
    <t>MD</t>
  </si>
  <si>
    <t>Frederick</t>
  </si>
  <si>
    <t>PotomacR</t>
  </si>
  <si>
    <t>19700918</t>
  </si>
  <si>
    <t>ANSP 118201</t>
  </si>
  <si>
    <t>19700920</t>
  </si>
  <si>
    <t>ANSP 129282</t>
  </si>
  <si>
    <t>19720826</t>
  </si>
  <si>
    <t>ANSP 141068</t>
  </si>
  <si>
    <t>1974----</t>
  </si>
  <si>
    <t>ANSP 22886-90</t>
  </si>
  <si>
    <t>Lancaster</t>
  </si>
  <si>
    <t>ConestogaCr</t>
  </si>
  <si>
    <t>18------</t>
  </si>
  <si>
    <t>ANSP 6850</t>
  </si>
  <si>
    <t>DC</t>
  </si>
  <si>
    <t>n/k</t>
  </si>
  <si>
    <t>market</t>
  </si>
  <si>
    <t>ANSP 74100</t>
  </si>
  <si>
    <t>York</t>
  </si>
  <si>
    <t>Louisa-Spotsylvania</t>
  </si>
  <si>
    <t>NAnnaR</t>
  </si>
  <si>
    <t>19541210</t>
  </si>
  <si>
    <t>CUMV 14851</t>
  </si>
  <si>
    <t>Hanover-KingWilliam</t>
  </si>
  <si>
    <t>PamunkeyR</t>
  </si>
  <si>
    <t>19490721</t>
  </si>
  <si>
    <t>CUMV 14860</t>
  </si>
  <si>
    <t>KingWilliam</t>
  </si>
  <si>
    <t>19490728</t>
  </si>
  <si>
    <t>CUMV 14912</t>
  </si>
  <si>
    <t xml:space="preserve">NewKent </t>
  </si>
  <si>
    <t>19490628</t>
  </si>
  <si>
    <t>CUMV 20117</t>
  </si>
  <si>
    <t>NY</t>
  </si>
  <si>
    <t>Otsego</t>
  </si>
  <si>
    <t>CherryValleyCr</t>
  </si>
  <si>
    <t>19510801</t>
  </si>
  <si>
    <t>CUMV 20297</t>
  </si>
  <si>
    <t>OaksCr</t>
  </si>
  <si>
    <t>19510802</t>
  </si>
  <si>
    <t>CUMV 26005</t>
  </si>
  <si>
    <t>ChowanR</t>
  </si>
  <si>
    <t>19540329</t>
  </si>
  <si>
    <t>CUMV 26571</t>
  </si>
  <si>
    <t>19540721</t>
  </si>
  <si>
    <t>CUMV 26586</t>
  </si>
  <si>
    <t>NewKent</t>
  </si>
  <si>
    <t>CUMV 28159</t>
  </si>
  <si>
    <t xml:space="preserve">Chowan </t>
  </si>
  <si>
    <t>19540830</t>
  </si>
  <si>
    <t>CUMV 28590</t>
  </si>
  <si>
    <t>19550719</t>
  </si>
  <si>
    <t>CUMV 29975</t>
  </si>
  <si>
    <t>Berkeley</t>
  </si>
  <si>
    <t>SanteeR</t>
  </si>
  <si>
    <t>19560327</t>
  </si>
  <si>
    <t>CUMV 30536</t>
  </si>
  <si>
    <t>PeedeeR</t>
  </si>
  <si>
    <t>1956?</t>
  </si>
  <si>
    <t>CUMV 32028</t>
  </si>
  <si>
    <t>Greenwood</t>
  </si>
  <si>
    <t>GreenwoodL</t>
  </si>
  <si>
    <t>19540810</t>
  </si>
  <si>
    <t>CUMV 32034</t>
  </si>
  <si>
    <t>Nottoway</t>
  </si>
  <si>
    <t>CUMV 32039</t>
  </si>
  <si>
    <t>19530822</t>
  </si>
  <si>
    <t>CUMV 32068</t>
  </si>
  <si>
    <t>CUMV 32069</t>
  </si>
  <si>
    <t>Lexington</t>
  </si>
  <si>
    <t>LMurray</t>
  </si>
  <si>
    <t>19540909</t>
  </si>
  <si>
    <t>CUMV 32070</t>
  </si>
  <si>
    <t>19540818</t>
  </si>
  <si>
    <t>CUMV 32073</t>
  </si>
  <si>
    <t>CUMV 32075</t>
  </si>
  <si>
    <t>Bertie</t>
  </si>
  <si>
    <t>19560314</t>
  </si>
  <si>
    <t>CUMV 32078</t>
  </si>
  <si>
    <t>CUMV 32079</t>
  </si>
  <si>
    <t>19530415</t>
  </si>
  <si>
    <t>CUMV 32080</t>
  </si>
  <si>
    <t>Washington</t>
  </si>
  <si>
    <t>AlbemarleSound</t>
  </si>
  <si>
    <t>19570415</t>
  </si>
  <si>
    <t>CUMV 32658-57</t>
  </si>
  <si>
    <t>Hampshire</t>
  </si>
  <si>
    <t>SBrPotomacR</t>
  </si>
  <si>
    <t>19530928</t>
  </si>
  <si>
    <t>19530903</t>
  </si>
  <si>
    <t>CUMV 35941</t>
  </si>
  <si>
    <t>Hudson</t>
  </si>
  <si>
    <t>MohawkR</t>
  </si>
  <si>
    <t>19340719</t>
  </si>
  <si>
    <t>CUMV 35944</t>
  </si>
  <si>
    <t>GoodyearL</t>
  </si>
  <si>
    <t>19350730</t>
  </si>
  <si>
    <t>CUMV 35945</t>
  </si>
  <si>
    <t>19350731</t>
  </si>
  <si>
    <t>CUMV 35969</t>
  </si>
  <si>
    <t>Clarendon-Orangeburg</t>
  </si>
  <si>
    <t>LMarion</t>
  </si>
  <si>
    <t>195-----</t>
  </si>
  <si>
    <t>CUMV 36916</t>
  </si>
  <si>
    <t>Amsterdam</t>
  </si>
  <si>
    <t>19340712</t>
  </si>
  <si>
    <t>CUMV 36920</t>
  </si>
  <si>
    <t>Schenectady</t>
  </si>
  <si>
    <t>193408--</t>
  </si>
  <si>
    <t>CUMV 47030</t>
  </si>
  <si>
    <t>Perry</t>
  </si>
  <si>
    <t>JuniataR</t>
  </si>
  <si>
    <t>19630919</t>
  </si>
  <si>
    <t>CUMV 48017</t>
  </si>
  <si>
    <t>CUMV 48091</t>
  </si>
  <si>
    <t>Bertie&amp;Halifax</t>
  </si>
  <si>
    <t>195605--</t>
  </si>
  <si>
    <t>CUMV 48575</t>
  </si>
  <si>
    <t>CUMV 48729</t>
  </si>
  <si>
    <t>Harford</t>
  </si>
  <si>
    <t>19650510</t>
  </si>
  <si>
    <t>CUMV 48737</t>
  </si>
  <si>
    <t>19650518</t>
  </si>
  <si>
    <t>CUMV 48746</t>
  </si>
  <si>
    <t>19650521</t>
  </si>
  <si>
    <t>CUMV 48766</t>
  </si>
  <si>
    <t>19650525</t>
  </si>
  <si>
    <t>CUMV 52576</t>
  </si>
  <si>
    <t>Patuxent</t>
  </si>
  <si>
    <t>AnneArundale</t>
  </si>
  <si>
    <t>LittlePatuxentR</t>
  </si>
  <si>
    <t>19660713</t>
  </si>
  <si>
    <t>CUMV 52577</t>
  </si>
  <si>
    <t>Prince Georges</t>
  </si>
  <si>
    <t>PatuxentR</t>
  </si>
  <si>
    <t>CUMV 57101</t>
  </si>
  <si>
    <t>19660804</t>
  </si>
  <si>
    <t>CUMV 9904</t>
  </si>
  <si>
    <t>Rappahannock</t>
  </si>
  <si>
    <t>Stafford</t>
  </si>
  <si>
    <t>RappahannockR</t>
  </si>
  <si>
    <t>19410328</t>
  </si>
  <si>
    <t>DPC 040302-01</t>
  </si>
  <si>
    <t>19751006</t>
  </si>
  <si>
    <t>DPC 040302-02</t>
  </si>
  <si>
    <t>19751007</t>
  </si>
  <si>
    <t>DPC 040302-03</t>
  </si>
  <si>
    <t>19750213</t>
  </si>
  <si>
    <t>DPC 040302-06</t>
  </si>
  <si>
    <t>DPC 040302-09</t>
  </si>
  <si>
    <t>19860414</t>
  </si>
  <si>
    <t>DPC 040302-10</t>
  </si>
  <si>
    <t>19870519</t>
  </si>
  <si>
    <t>DPC 040302-11</t>
  </si>
  <si>
    <t>NCSM 16106</t>
  </si>
  <si>
    <t>19700901</t>
  </si>
  <si>
    <t>NCSM 1651</t>
  </si>
  <si>
    <t>19610607</t>
  </si>
  <si>
    <t>NCSM 1653</t>
  </si>
  <si>
    <t>NCSM 1654</t>
  </si>
  <si>
    <t>NCSM 1656</t>
  </si>
  <si>
    <t>NCSM 1805</t>
  </si>
  <si>
    <t>19610617</t>
  </si>
  <si>
    <t>NCSM 1811</t>
  </si>
  <si>
    <t>19610613</t>
  </si>
  <si>
    <t>NCSM 1817</t>
  </si>
  <si>
    <t>NCSM 18859</t>
  </si>
  <si>
    <t>NCSM 28498</t>
  </si>
  <si>
    <t>NCSM 29777</t>
  </si>
  <si>
    <t>NCSM 29876</t>
  </si>
  <si>
    <t>PeeDeeR</t>
  </si>
  <si>
    <t>NCSM 3159</t>
  </si>
  <si>
    <t>NCSM 3748</t>
  </si>
  <si>
    <t>19670328</t>
  </si>
  <si>
    <t>NCSM 4540</t>
  </si>
  <si>
    <t>19610620</t>
  </si>
  <si>
    <t>NCSM 5044</t>
  </si>
  <si>
    <t>LNorman</t>
  </si>
  <si>
    <t>19680917</t>
  </si>
  <si>
    <t>NCSM 5397</t>
  </si>
  <si>
    <t>19690416</t>
  </si>
  <si>
    <t>NCSM 5487</t>
  </si>
  <si>
    <t>197004--</t>
  </si>
  <si>
    <t>NCSM 5521</t>
  </si>
  <si>
    <t>19701015</t>
  </si>
  <si>
    <t>NCSM 55255 (DU F067)</t>
  </si>
  <si>
    <t>19610608</t>
  </si>
  <si>
    <t>NCSM 55256 (DU F093)</t>
  </si>
  <si>
    <t>Greene</t>
  </si>
  <si>
    <t>ContentneaCr</t>
  </si>
  <si>
    <t>19600906</t>
  </si>
  <si>
    <t>NCSM 55256 (DU F099)</t>
  </si>
  <si>
    <t>NCSM 55256 (DU F263)</t>
  </si>
  <si>
    <t>NCSM 55604 (DU F084-F085)</t>
  </si>
  <si>
    <t>19600907</t>
  </si>
  <si>
    <t>NCSM 6149</t>
  </si>
  <si>
    <t>Hertford</t>
  </si>
  <si>
    <t>19620807</t>
  </si>
  <si>
    <t>NCSM 7073</t>
  </si>
  <si>
    <t>NCSM 7075</t>
  </si>
  <si>
    <t>NCSM 8241</t>
  </si>
  <si>
    <t>19780925</t>
  </si>
  <si>
    <t>NCSM 9649</t>
  </si>
  <si>
    <t>NYSM 13933</t>
  </si>
  <si>
    <t>Saratoga</t>
  </si>
  <si>
    <t>19340731</t>
  </si>
  <si>
    <t>NYSM 13957</t>
  </si>
  <si>
    <t>SchoharieCr</t>
  </si>
  <si>
    <t>19340711</t>
  </si>
  <si>
    <t>NYSM 33591</t>
  </si>
  <si>
    <t>Union?</t>
  </si>
  <si>
    <t>19321206</t>
  </si>
  <si>
    <t>NYSM 38193</t>
  </si>
  <si>
    <t>19340727</t>
  </si>
  <si>
    <t>NYSM 38213</t>
  </si>
  <si>
    <t>19340730</t>
  </si>
  <si>
    <t>NYSM 38218</t>
  </si>
  <si>
    <t>NYSM 50663</t>
  </si>
  <si>
    <t>19830817</t>
  </si>
  <si>
    <t>NYSM 51334</t>
  </si>
  <si>
    <t>19990924</t>
  </si>
  <si>
    <t>NYSM 51655</t>
  </si>
  <si>
    <t>Rensselaer</t>
  </si>
  <si>
    <t>Poestenkill</t>
  </si>
  <si>
    <t>20000602</t>
  </si>
  <si>
    <t>RC REJ 325</t>
  </si>
  <si>
    <t>RC REJ 333</t>
  </si>
  <si>
    <t>19690816</t>
  </si>
  <si>
    <t>UNCC</t>
  </si>
  <si>
    <t>19711012</t>
  </si>
  <si>
    <t>1971----</t>
  </si>
  <si>
    <t>19680918</t>
  </si>
  <si>
    <t>USNM 143146</t>
  </si>
  <si>
    <t>18820610</t>
  </si>
  <si>
    <t>USNM 202994</t>
  </si>
  <si>
    <t>USNM 34263</t>
  </si>
  <si>
    <t>CarpPonds</t>
  </si>
  <si>
    <t>188302--</t>
  </si>
  <si>
    <t>USNM 35324</t>
  </si>
  <si>
    <t>Lancaster-York</t>
  </si>
  <si>
    <t>USNM 8252</t>
  </si>
  <si>
    <t>USNM ex43FW55</t>
  </si>
  <si>
    <t>SawneysCr</t>
  </si>
  <si>
    <t>19550425</t>
  </si>
  <si>
    <t>UT 45.1366</t>
  </si>
  <si>
    <t>Bradford</t>
  </si>
  <si>
    <t>19861020</t>
  </si>
  <si>
    <t>VIMS 1569</t>
  </si>
  <si>
    <t>19580117</t>
  </si>
  <si>
    <t>VIMS 28664 (UR 2666)</t>
  </si>
  <si>
    <t>Hanover</t>
  </si>
  <si>
    <t>SAnnaR</t>
  </si>
  <si>
    <t>VIMS 77</t>
  </si>
  <si>
    <t>KingWilliam-NewKent</t>
  </si>
  <si>
    <t>VISR VBC 48-lost</t>
  </si>
  <si>
    <t>VISR VBH 50-lost</t>
  </si>
  <si>
    <t>VISR VBH 5-lost</t>
  </si>
  <si>
    <t>VISR VCH 48-lost</t>
  </si>
  <si>
    <t>VISR VCH 50-lost</t>
  </si>
  <si>
    <t>VISR VDH 19-lost</t>
  </si>
  <si>
    <t>Buckingham-Fluvanna</t>
  </si>
  <si>
    <t>19711111</t>
  </si>
  <si>
    <t>VISR VDH 48-lost</t>
  </si>
  <si>
    <t>VISR VGC 50-lost</t>
  </si>
  <si>
    <t>VISR VGC 51-lost</t>
  </si>
  <si>
    <t>19721025</t>
  </si>
  <si>
    <t>VISR VGH 47-lost</t>
  </si>
  <si>
    <t>VISR VGH 48-lost</t>
  </si>
  <si>
    <t>VISR VHH 10-lost</t>
  </si>
  <si>
    <t>19710830</t>
  </si>
  <si>
    <t>`</t>
  </si>
  <si>
    <t>Body, Head, P1, P2, D, Caudal Peduncle without tubercles; A - on membranes all the way to end of fin, throughout fin, small to medium, none on the rays; C - Upper lobe without tubercles, Lower lobe upper 20% of lobe without tubercles, lower 80% with tubercles, small to medium, on rays only, tubercles to distal end of lobe</t>
  </si>
  <si>
    <t>Body, Head, P1, P2, D, Caudal Peduncle without tubercles; A - on membranes all the way to end of fin, throughout fin, moderate, none on the rays; C - Upper lobe without tubercles, Lower lobe small to medium, smaller than those on Anal fin, all rays with tubercles, none on the membranes, to distal edge of lobe, thoughout lobe</t>
  </si>
  <si>
    <t>Plicate, very smooth, very small</t>
  </si>
  <si>
    <t>Body, Head, P1, P2, D, Caudal Peduncle without tubercles; A - on membranes all the way to end of fin, small to medium, none on the rays; C - Upper lobe w/o tubercles, Lower lobe small to medium, smaller than those on Anal fin, on rays, but only lower three rays, on membranes to distal end of lobe, entire lobe with tubercles</t>
  </si>
  <si>
    <t>a</t>
  </si>
  <si>
    <t>Body, Head, P1, P2, D, Caudal Peduncle without tubercles; A - scars on membranes all the way to end of fin, throughout fin, small to medium; C - Upper lobe w/o tubercles, Lower lobe with largest tubercles on lower rays, not extending to distal end of lobe, ~ 75% to end of lobe</t>
  </si>
  <si>
    <t>Body, Head, P1, P2, D, Caudal Peduncle without tubercles; A - on membranes all the way to end of fin, throughout fin, moderate none on the rays; C - Upper lobe without tubercles, Lower lobe with tiny tubercles on top of lobe to moderate size at bottom of lobe, all the way to distal end of lobe, 100%, on membranes and fins</t>
  </si>
  <si>
    <t>Body, Head, P1, P2, D, Caudal Peduncle without tubercles; A - on membranes all the way to end of fin, throughout fin, small to medium, none on the rays; C - Upper lobe throughout fin, on rays, none on membranes, small, ~ 90% to distal end of lobe, Lower lobe with moderate size, on rays, none on membranes, throughout, 100% to  distal end of lobe</t>
  </si>
  <si>
    <t>CUMV 13918</t>
  </si>
  <si>
    <t>02-Roanoke</t>
  </si>
  <si>
    <t>19460622</t>
  </si>
  <si>
    <t>CUMV 23877</t>
  </si>
  <si>
    <t>CUMV 23880</t>
  </si>
  <si>
    <t>CUMV 25412</t>
  </si>
  <si>
    <t>Franklin-Patrick</t>
  </si>
  <si>
    <t>19510614</t>
  </si>
  <si>
    <t>CUMV 32033</t>
  </si>
  <si>
    <t>01-Chowan</t>
  </si>
  <si>
    <t>19670731</t>
  </si>
  <si>
    <t>CUMV 32038</t>
  </si>
  <si>
    <t>19570822</t>
  </si>
  <si>
    <t>CUMV 32045</t>
  </si>
  <si>
    <t>CUMV 32046</t>
  </si>
  <si>
    <t>SFkRoanoke</t>
  </si>
  <si>
    <t>19580812</t>
  </si>
  <si>
    <t>CUMV 32047</t>
  </si>
  <si>
    <t>19570821</t>
  </si>
  <si>
    <t>CUMV 32048</t>
  </si>
  <si>
    <t>19560705</t>
  </si>
  <si>
    <t>CUMV 32049</t>
  </si>
  <si>
    <t>CUMV 32053</t>
  </si>
  <si>
    <t>CUMV 32054</t>
  </si>
  <si>
    <t>Brunswick</t>
  </si>
  <si>
    <t>19580902</t>
  </si>
  <si>
    <t>CUMV 32057</t>
  </si>
  <si>
    <t>CUMV 32061</t>
  </si>
  <si>
    <t>19580729</t>
  </si>
  <si>
    <t>CUMV 32062</t>
  </si>
  <si>
    <t>CUMV 48018</t>
  </si>
  <si>
    <t>19610704</t>
  </si>
  <si>
    <t>CUMV 48019</t>
  </si>
  <si>
    <t>CUMV 48022</t>
  </si>
  <si>
    <t>CUMV 50392</t>
  </si>
  <si>
    <t>DE</t>
  </si>
  <si>
    <t>07-Santee</t>
  </si>
  <si>
    <t>Cleveland-Rutherford</t>
  </si>
  <si>
    <t>19910822</t>
  </si>
  <si>
    <t>DE 2095</t>
  </si>
  <si>
    <t>19920910</t>
  </si>
  <si>
    <t>DE 2100</t>
  </si>
  <si>
    <t>19920927</t>
  </si>
  <si>
    <t>DE 2102</t>
  </si>
  <si>
    <t>19920912</t>
  </si>
  <si>
    <t>DE 2200</t>
  </si>
  <si>
    <t>19940712</t>
  </si>
  <si>
    <t>DE 719</t>
  </si>
  <si>
    <t>Anderson</t>
  </si>
  <si>
    <t>19760414</t>
  </si>
  <si>
    <t>DE 749</t>
  </si>
  <si>
    <t>19750328</t>
  </si>
  <si>
    <t>DE 750</t>
  </si>
  <si>
    <t>06-PeeDee</t>
  </si>
  <si>
    <t>DutchmanCr</t>
  </si>
  <si>
    <t>19751201</t>
  </si>
  <si>
    <t>DE 760</t>
  </si>
  <si>
    <t>Greenville-Pickens</t>
  </si>
  <si>
    <t>19870526</t>
  </si>
  <si>
    <t>DE 762</t>
  </si>
  <si>
    <t>DE 763</t>
  </si>
  <si>
    <t>DE 764</t>
  </si>
  <si>
    <t>19880613</t>
  </si>
  <si>
    <t>NCSM 12810</t>
  </si>
  <si>
    <t>03-Tar</t>
  </si>
  <si>
    <t>SwiftCr</t>
  </si>
  <si>
    <t>19860702</t>
  </si>
  <si>
    <t>NCSM 12865</t>
  </si>
  <si>
    <t>04-Neuse</t>
  </si>
  <si>
    <t>19860710</t>
  </si>
  <si>
    <t>NCSM 14788</t>
  </si>
  <si>
    <t>05-CapeFear</t>
  </si>
  <si>
    <t>19841115</t>
  </si>
  <si>
    <t>NCSM 1646</t>
  </si>
  <si>
    <t>KnappCr</t>
  </si>
  <si>
    <t>NCSM 1652</t>
  </si>
  <si>
    <t>NCSM 1655</t>
  </si>
  <si>
    <t>NCSM 1657</t>
  </si>
  <si>
    <t>NCSM 1659</t>
  </si>
  <si>
    <t>NCSM 1660</t>
  </si>
  <si>
    <t>NCSM 1661</t>
  </si>
  <si>
    <t>NCSM 1662</t>
  </si>
  <si>
    <t>NCSM 1663</t>
  </si>
  <si>
    <t>NCSM 1664</t>
  </si>
  <si>
    <t>NCSM 16904</t>
  </si>
  <si>
    <t>19911002</t>
  </si>
  <si>
    <t>NCSM 3151</t>
  </si>
  <si>
    <t>NCSM 3152</t>
  </si>
  <si>
    <t>NCSM 3153</t>
  </si>
  <si>
    <t>NCSM 3154</t>
  </si>
  <si>
    <t>NCSM 3160</t>
  </si>
  <si>
    <t>NCSM 3162</t>
  </si>
  <si>
    <t>NCSM 3163</t>
  </si>
  <si>
    <t>Distorted, no measurement</t>
  </si>
  <si>
    <t>NCSM 3164</t>
  </si>
  <si>
    <t>NCSM 3296</t>
  </si>
  <si>
    <t>WolfIslandCr</t>
  </si>
  <si>
    <t>19610815</t>
  </si>
  <si>
    <t>NCSM 3545</t>
  </si>
  <si>
    <t>NCSM 3547</t>
  </si>
  <si>
    <t>NCSM 3548</t>
  </si>
  <si>
    <t>NCSM 3549</t>
  </si>
  <si>
    <t>NCSM 3550</t>
  </si>
  <si>
    <t>NCSM 3885</t>
  </si>
  <si>
    <t>19670530</t>
  </si>
  <si>
    <t>NCSM 44077</t>
  </si>
  <si>
    <t>ForkCr</t>
  </si>
  <si>
    <t>20051026</t>
  </si>
  <si>
    <t>NCSM 4884</t>
  </si>
  <si>
    <t>UpperBartonCr</t>
  </si>
  <si>
    <t>19680601</t>
  </si>
  <si>
    <t>NCSM 52929 (DU uncatalogued)</t>
  </si>
  <si>
    <t>NCSM 5428</t>
  </si>
  <si>
    <t>19690513</t>
  </si>
  <si>
    <t>NCSM 55259 (DU F094-F098)</t>
  </si>
  <si>
    <t>MitchellR</t>
  </si>
  <si>
    <t>19610803</t>
  </si>
  <si>
    <t>NCSM 55549 (DU F221)</t>
  </si>
  <si>
    <t>NahuntaSwampCr</t>
  </si>
  <si>
    <t>19600902</t>
  </si>
  <si>
    <t>NCSM 55598 (DU F204)</t>
  </si>
  <si>
    <t>NCSM 56646 (DU F205)</t>
  </si>
  <si>
    <t>NCSM 56690 (DU F201)</t>
  </si>
  <si>
    <t>FisherR</t>
  </si>
  <si>
    <t>19610801</t>
  </si>
  <si>
    <t>NCSM 56692 (DU F003)</t>
  </si>
  <si>
    <t>19621009</t>
  </si>
  <si>
    <t>NCSM 86570 (DU F090)</t>
  </si>
  <si>
    <t>NCSM 9915</t>
  </si>
  <si>
    <t>19790716</t>
  </si>
  <si>
    <t>AUM 86416 (RC REJ 1403)</t>
  </si>
  <si>
    <t>19940921</t>
  </si>
  <si>
    <t>TU 34457</t>
  </si>
  <si>
    <t>USNM 125258</t>
  </si>
  <si>
    <t>at Raleigh</t>
  </si>
  <si>
    <t>USNM 202995NEO</t>
  </si>
  <si>
    <t>19660516</t>
  </si>
  <si>
    <t>USNM 40279</t>
  </si>
  <si>
    <t>18880829</t>
  </si>
  <si>
    <t>USNM 40333</t>
  </si>
  <si>
    <t>VPI 686</t>
  </si>
  <si>
    <t>Nuptial Tubercles - Females</t>
  </si>
  <si>
    <t>M (w/tubercles)</t>
  </si>
  <si>
    <t>Body, head, caudal peduncle, pectoral, pelvic, dorsal, anal, and caudal fins - tubercles absent</t>
  </si>
  <si>
    <t>Undetermined</t>
  </si>
  <si>
    <t>M (w/o tubercles)</t>
  </si>
  <si>
    <t>No.  Dorsal Rays</t>
  </si>
  <si>
    <t>No. Preopercular-Mandibiular Pores</t>
  </si>
  <si>
    <t>ANSP 146972</t>
  </si>
  <si>
    <t>SavannahR RM 144</t>
  </si>
  <si>
    <t>19800605</t>
  </si>
  <si>
    <t>ASULAS 1470</t>
  </si>
  <si>
    <t>246</t>
  </si>
  <si>
    <t>Aiken-Barnwell-Allendale</t>
  </si>
  <si>
    <t>SavannahR  RM ~170.0</t>
  </si>
  <si>
    <t>20020507</t>
  </si>
  <si>
    <t>ASULAS 1471</t>
  </si>
  <si>
    <t>43</t>
  </si>
  <si>
    <t>Laurens</t>
  </si>
  <si>
    <t>OconeeR RM 87</t>
  </si>
  <si>
    <t>20000426</t>
  </si>
  <si>
    <t>GMNH 2347</t>
  </si>
  <si>
    <t>Washington-Wilkinson</t>
  </si>
  <si>
    <t>OconeeR RM 101</t>
  </si>
  <si>
    <t>19910808</t>
  </si>
  <si>
    <t>GMNH 2348</t>
  </si>
  <si>
    <t>Johnson-Wilkinson</t>
  </si>
  <si>
    <t>OconeeR RM 92</t>
  </si>
  <si>
    <t>19910812</t>
  </si>
  <si>
    <t>GMNH 2396</t>
  </si>
  <si>
    <t>OconeeR RM 90</t>
  </si>
  <si>
    <t>19920624</t>
  </si>
  <si>
    <t>GMNH 2397</t>
  </si>
  <si>
    <t>OconeeR RM 104</t>
  </si>
  <si>
    <t>19920622</t>
  </si>
  <si>
    <t>GMNH 2402</t>
  </si>
  <si>
    <t>OconeeR RM 103</t>
  </si>
  <si>
    <t>19920520</t>
  </si>
  <si>
    <t>GMNH 2403</t>
  </si>
  <si>
    <t>19920428</t>
  </si>
  <si>
    <t>GMNH 2418</t>
  </si>
  <si>
    <t>GMNH 2419</t>
  </si>
  <si>
    <t>OconeeR Reach 11</t>
  </si>
  <si>
    <t>19920316</t>
  </si>
  <si>
    <t>GMNH 2420</t>
  </si>
  <si>
    <t>19920322</t>
  </si>
  <si>
    <t>GMNH 2421</t>
  </si>
  <si>
    <t>GMNH 2422</t>
  </si>
  <si>
    <t>GMNH 2423</t>
  </si>
  <si>
    <t>GMNH 2617</t>
  </si>
  <si>
    <t>Jasper</t>
  </si>
  <si>
    <t>z-DovePond</t>
  </si>
  <si>
    <t>19941209</t>
  </si>
  <si>
    <t>GMNH 2622</t>
  </si>
  <si>
    <t>B6</t>
  </si>
  <si>
    <t>z-WaltonHatchery</t>
  </si>
  <si>
    <t>19950517</t>
  </si>
  <si>
    <t>B7</t>
  </si>
  <si>
    <t>B8</t>
  </si>
  <si>
    <t>B9</t>
  </si>
  <si>
    <t>B10</t>
  </si>
  <si>
    <t>M?</t>
  </si>
  <si>
    <t>GMNH 2629</t>
  </si>
  <si>
    <t>19941208</t>
  </si>
  <si>
    <t>GMNH 2852</t>
  </si>
  <si>
    <t>19950515</t>
  </si>
  <si>
    <t>GMNH 2853</t>
  </si>
  <si>
    <t>29</t>
  </si>
  <si>
    <t>OconeeR RM 91</t>
  </si>
  <si>
    <t>22</t>
  </si>
  <si>
    <t>23</t>
  </si>
  <si>
    <t>27</t>
  </si>
  <si>
    <t>24</t>
  </si>
  <si>
    <t>OconeeR RM 86</t>
  </si>
  <si>
    <t>GMNH 2854</t>
  </si>
  <si>
    <t>30</t>
  </si>
  <si>
    <t>19950501</t>
  </si>
  <si>
    <t>34</t>
  </si>
  <si>
    <t>GMNH 2855</t>
  </si>
  <si>
    <t>OconeeR RM 85</t>
  </si>
  <si>
    <t>GMNH 2856</t>
  </si>
  <si>
    <t>19950503</t>
  </si>
  <si>
    <t>GMNH 2857</t>
  </si>
  <si>
    <t>19950502</t>
  </si>
  <si>
    <t>GMNH 2858</t>
  </si>
  <si>
    <t>GMNH 2883</t>
  </si>
  <si>
    <t>106</t>
  </si>
  <si>
    <t>z-OtterPond, Whitehall</t>
  </si>
  <si>
    <t>19960304</t>
  </si>
  <si>
    <t>107</t>
  </si>
  <si>
    <t>108</t>
  </si>
  <si>
    <t>GMNH 3017</t>
  </si>
  <si>
    <t>OconeeR RM 107</t>
  </si>
  <si>
    <t>19970513</t>
  </si>
  <si>
    <t>GMNH 3018</t>
  </si>
  <si>
    <t>OconeeR RM 95</t>
  </si>
  <si>
    <t>19970512</t>
  </si>
  <si>
    <t>GMNH 3019</t>
  </si>
  <si>
    <t>19970514</t>
  </si>
  <si>
    <t>GMNH 3020</t>
  </si>
  <si>
    <t>19970520</t>
  </si>
  <si>
    <t>GMNH 3021</t>
  </si>
  <si>
    <t>OconeeR RM 99</t>
  </si>
  <si>
    <t>19980519</t>
  </si>
  <si>
    <t>GMNH 3022</t>
  </si>
  <si>
    <t>GMNH 3101</t>
  </si>
  <si>
    <t>41</t>
  </si>
  <si>
    <t>19990504</t>
  </si>
  <si>
    <t>GMNH 3151</t>
  </si>
  <si>
    <t>[Savannah]</t>
  </si>
  <si>
    <t>Elbert-McCormick</t>
  </si>
  <si>
    <t>ThurmondL Sta 3-3</t>
  </si>
  <si>
    <t>19990218</t>
  </si>
  <si>
    <t>GMNH 3152</t>
  </si>
  <si>
    <t>Elbert-Wilkes</t>
  </si>
  <si>
    <t>BroadR Anthony Shoal</t>
  </si>
  <si>
    <t>19990312</t>
  </si>
  <si>
    <t>GMNH 3153</t>
  </si>
  <si>
    <t>ThurmondL Sta 4-2</t>
  </si>
  <si>
    <t>19990405</t>
  </si>
  <si>
    <t>GMNH 3154</t>
  </si>
  <si>
    <t>Elbert-Abbeville</t>
  </si>
  <si>
    <t>ThurmondL Sta 1-2</t>
  </si>
  <si>
    <t>19990510</t>
  </si>
  <si>
    <t>GMNH 3155</t>
  </si>
  <si>
    <t>19990615</t>
  </si>
  <si>
    <t>GMNH 3156</t>
  </si>
  <si>
    <t>[Altamaha]</t>
  </si>
  <si>
    <t>Houston-Twigg</t>
  </si>
  <si>
    <t>OckmulgeeR vic. Warner Robins</t>
  </si>
  <si>
    <t>19990622</t>
  </si>
  <si>
    <t>GMNH 3157</t>
  </si>
  <si>
    <t>ThurmondL Sta 2-1</t>
  </si>
  <si>
    <t>19990624</t>
  </si>
  <si>
    <t>GMNH-ZA 2886</t>
  </si>
  <si>
    <t>Screven-Allendale</t>
  </si>
  <si>
    <t>SavannahR RM 121</t>
  </si>
  <si>
    <t>19821103</t>
  </si>
  <si>
    <t>NCSM 115543</t>
  </si>
  <si>
    <t>PeeDeeR Hitchcock Cr shoal</t>
  </si>
  <si>
    <t>NCSM 23865</t>
  </si>
  <si>
    <t>PeeDeeR RM 173.4-173.9</t>
  </si>
  <si>
    <t>19850630</t>
  </si>
  <si>
    <t>NCSM 30516</t>
  </si>
  <si>
    <t>Chesterfield</t>
  </si>
  <si>
    <t>PeeDeeR RM 164.7</t>
  </si>
  <si>
    <t>20011129</t>
  </si>
  <si>
    <t>NCSM 38059</t>
  </si>
  <si>
    <t>Richmond-Aiken</t>
  </si>
  <si>
    <t>SavannahR RM 177.3</t>
  </si>
  <si>
    <t>20040514</t>
  </si>
  <si>
    <t>NCSM 74324</t>
  </si>
  <si>
    <t>Columbia-Edgefield</t>
  </si>
  <si>
    <t>SavannahR at Lock and Dam</t>
  </si>
  <si>
    <t>M (Anal fin extends to 1st 1/3 of caudal fin; Anterior Snout with tubercle scars; head shrunken)</t>
  </si>
  <si>
    <t>NCSM 74325</t>
  </si>
  <si>
    <t>NCSM 82474</t>
  </si>
  <si>
    <t>PeeDeeR at Jones Cr Shoal</t>
  </si>
  <si>
    <t>NCSM 88446</t>
  </si>
  <si>
    <t>NCSM 97223</t>
  </si>
  <si>
    <t>McKinneyL State Fish Hatchery</t>
  </si>
  <si>
    <t>RC GDNR</t>
  </si>
  <si>
    <t>OconeeR Reach 5</t>
  </si>
  <si>
    <t>19940526</t>
  </si>
  <si>
    <t>19940511</t>
  </si>
  <si>
    <t>19940426</t>
  </si>
  <si>
    <t>RCexGMNH 2571</t>
  </si>
  <si>
    <t>19940308</t>
  </si>
  <si>
    <t>48</t>
  </si>
  <si>
    <t>60</t>
  </si>
  <si>
    <t>RCexGMNH 2617</t>
  </si>
  <si>
    <t>E1</t>
  </si>
  <si>
    <t>E2</t>
  </si>
  <si>
    <t>E3</t>
  </si>
  <si>
    <t>E4</t>
  </si>
  <si>
    <t>E5</t>
  </si>
  <si>
    <t>E6</t>
  </si>
  <si>
    <t>REJ 1333</t>
  </si>
  <si>
    <t>19930506</t>
  </si>
  <si>
    <t>REJ 1333?</t>
  </si>
  <si>
    <t>REJ 1334</t>
  </si>
  <si>
    <t>OconeeR RM 102</t>
  </si>
  <si>
    <t>19930507</t>
  </si>
  <si>
    <t>REJ 1375</t>
  </si>
  <si>
    <t>19940512</t>
  </si>
  <si>
    <t>REJ 1432</t>
  </si>
  <si>
    <t>B1</t>
  </si>
  <si>
    <t>B2</t>
  </si>
  <si>
    <t>B3</t>
  </si>
  <si>
    <t>B4</t>
  </si>
  <si>
    <t>B5</t>
  </si>
  <si>
    <t>REJ 1477</t>
  </si>
  <si>
    <t>103</t>
  </si>
  <si>
    <t>104</t>
  </si>
  <si>
    <t>105</t>
  </si>
  <si>
    <t>REJ 1628</t>
  </si>
  <si>
    <t>116</t>
  </si>
  <si>
    <t>z-PiedmontNWR-PippinL</t>
  </si>
  <si>
    <t>19980302</t>
  </si>
  <si>
    <t>117</t>
  </si>
  <si>
    <t>118</t>
  </si>
  <si>
    <t>119</t>
  </si>
  <si>
    <t>120</t>
  </si>
  <si>
    <t>121</t>
  </si>
  <si>
    <t>REJ 1629</t>
  </si>
  <si>
    <t>113</t>
  </si>
  <si>
    <t>z-PiedmontNWR-Pond9A</t>
  </si>
  <si>
    <t>114</t>
  </si>
  <si>
    <t>115</t>
  </si>
  <si>
    <t>REJ 1747  released</t>
  </si>
  <si>
    <t>Richmond-Aiken/Edgefield</t>
  </si>
  <si>
    <t>SavannahR RM 202-206</t>
  </si>
  <si>
    <t>19990526</t>
  </si>
  <si>
    <t>19990525</t>
  </si>
  <si>
    <t>6/7</t>
  </si>
  <si>
    <t>10/5</t>
  </si>
  <si>
    <t>12/1</t>
  </si>
  <si>
    <t>REJ 1820  released</t>
  </si>
  <si>
    <t>spm released</t>
  </si>
  <si>
    <t>PeeDeeR RM 175.4</t>
  </si>
  <si>
    <t>20010502</t>
  </si>
  <si>
    <t>PeeDeeR RM 181.5</t>
  </si>
  <si>
    <t>UMMZ 246169</t>
  </si>
  <si>
    <t>Savannah R RM 177.3</t>
  </si>
  <si>
    <t>20050512</t>
  </si>
  <si>
    <t>UT 45.1134</t>
  </si>
  <si>
    <t>38</t>
  </si>
  <si>
    <t>40</t>
  </si>
  <si>
    <t>Scale bases with dark pigment; specimen faded</t>
  </si>
  <si>
    <t>None on fins; Anterior Snout = 3 on right; Head shrunken from freezing</t>
  </si>
  <si>
    <t>Tubercles absent</t>
  </si>
  <si>
    <t>Anterior Snout = 8 total, 4 on left, 4 on right; Lachrymal = 1 on left; Preopercle = 9 total, 6 on left, 3 on right</t>
  </si>
  <si>
    <t>Undetermined, damaged/missing</t>
  </si>
  <si>
    <r>
      <rPr>
        <sz val="10"/>
        <color theme="1"/>
        <rFont val="Arial"/>
      </rPr>
      <t xml:space="preserve">Scale bases with dark pigment, like </t>
    </r>
    <r>
      <rPr>
        <i/>
        <sz val="10"/>
        <color theme="1"/>
        <rFont val="Arial"/>
      </rPr>
      <t>M. macrolepidotum</t>
    </r>
  </si>
  <si>
    <t>Weight</t>
  </si>
  <si>
    <t xml:space="preserve">Dorsal Fin Height at Longest Ray (mm) </t>
  </si>
  <si>
    <t>AUM 86329 (RC REJ 567)</t>
  </si>
  <si>
    <t>19720602</t>
  </si>
  <si>
    <t>AUM 86530 (RC GBTalbot)</t>
  </si>
  <si>
    <t>Oconee</t>
  </si>
  <si>
    <t>KeoweeRes</t>
  </si>
  <si>
    <t>19730326</t>
  </si>
  <si>
    <t/>
  </si>
  <si>
    <t>AUM 86540 (RC DPC)</t>
  </si>
  <si>
    <t>19740403</t>
  </si>
  <si>
    <t>AUM 86541 (RC EA)</t>
  </si>
  <si>
    <t>199209--</t>
  </si>
  <si>
    <t>AUM 86542 (RC DPC)</t>
  </si>
  <si>
    <t>CUMV 11982</t>
  </si>
  <si>
    <t>Davidson</t>
  </si>
  <si>
    <t>tribYadkin</t>
  </si>
  <si>
    <t>19480322</t>
  </si>
  <si>
    <t>CUMV 19631</t>
  </si>
  <si>
    <t>CoddleCr</t>
  </si>
  <si>
    <t>19510323</t>
  </si>
  <si>
    <t>CUMV 2851 ??</t>
  </si>
  <si>
    <t>HortonCr</t>
  </si>
  <si>
    <t>19730807</t>
  </si>
  <si>
    <t>?</t>
  </si>
  <si>
    <t>CUMV 32030</t>
  </si>
  <si>
    <t>FallL</t>
  </si>
  <si>
    <t>CUMV 37940</t>
  </si>
  <si>
    <t>tribPeeDeeR</t>
  </si>
  <si>
    <t>19610602</t>
  </si>
  <si>
    <t>CUMV 9275</t>
  </si>
  <si>
    <t>19400405</t>
  </si>
  <si>
    <t>CUSC 3634</t>
  </si>
  <si>
    <t>DPC 040304-11</t>
  </si>
  <si>
    <t>NinetyNineIslRes</t>
  </si>
  <si>
    <t>DPC 040304-12</t>
  </si>
  <si>
    <t>A</t>
  </si>
  <si>
    <t>C</t>
  </si>
  <si>
    <t>DPC 040304-16</t>
  </si>
  <si>
    <t>DPC 040304-17</t>
  </si>
  <si>
    <t>DPC 801</t>
  </si>
  <si>
    <t>Pickens-Greenville</t>
  </si>
  <si>
    <t>19860521</t>
  </si>
  <si>
    <t>GMNH 1468</t>
  </si>
  <si>
    <t>19800918</t>
  </si>
  <si>
    <t>GMNH 22E</t>
  </si>
  <si>
    <t>Madison</t>
  </si>
  <si>
    <t>SFkBroadR</t>
  </si>
  <si>
    <t>19590411</t>
  </si>
  <si>
    <t>GMNH 2398</t>
  </si>
  <si>
    <t>19920313</t>
  </si>
  <si>
    <t>GMNH 89</t>
  </si>
  <si>
    <t>Columbia</t>
  </si>
  <si>
    <t>EFkCliattCr</t>
  </si>
  <si>
    <t>19480724</t>
  </si>
  <si>
    <t>GMNH BJF 92-93</t>
  </si>
  <si>
    <t>OcmulgeeR</t>
  </si>
  <si>
    <t>19921119</t>
  </si>
  <si>
    <t>D</t>
  </si>
  <si>
    <t>E</t>
  </si>
  <si>
    <t>Ga</t>
  </si>
  <si>
    <t>GMNH DNR 428</t>
  </si>
  <si>
    <t>NCSM 10003</t>
  </si>
  <si>
    <t>NCSM 11114</t>
  </si>
  <si>
    <t>SYadkinR</t>
  </si>
  <si>
    <t>NCSM 113422 (UNCC 83)</t>
  </si>
  <si>
    <t>NCSM 117131 (UNCC 32)</t>
  </si>
  <si>
    <t>Monroe</t>
  </si>
  <si>
    <t>trib1miNCulloden</t>
  </si>
  <si>
    <t>G</t>
  </si>
  <si>
    <t>19670823</t>
  </si>
  <si>
    <t>NCSM 11958</t>
  </si>
  <si>
    <t>Nc</t>
  </si>
  <si>
    <t>19850722</t>
  </si>
  <si>
    <t>NCSM 12045</t>
  </si>
  <si>
    <t>B</t>
  </si>
  <si>
    <t>J</t>
  </si>
  <si>
    <t>NCSM 13387</t>
  </si>
  <si>
    <t>NCSM 15500</t>
  </si>
  <si>
    <t>NCSM 2072</t>
  </si>
  <si>
    <t>KennethCr</t>
  </si>
  <si>
    <t>19620820</t>
  </si>
  <si>
    <t>NCSM 26108</t>
  </si>
  <si>
    <t>NorthLittleHuntingCr</t>
  </si>
  <si>
    <t>NCSM 26110</t>
  </si>
  <si>
    <t>NCSM 26113</t>
  </si>
  <si>
    <t>BasinCr</t>
  </si>
  <si>
    <t>NCSM 26115</t>
  </si>
  <si>
    <t>NCSM 26117</t>
  </si>
  <si>
    <t>IrishBuffaloCr</t>
  </si>
  <si>
    <t>NCSM 26118</t>
  </si>
  <si>
    <t>NCSM 26730</t>
  </si>
  <si>
    <t>Forsyth-Yadkin</t>
  </si>
  <si>
    <t>NCSM 2691</t>
  </si>
  <si>
    <t>TickCr</t>
  </si>
  <si>
    <t>19630610</t>
  </si>
  <si>
    <t>NCSM 2700</t>
  </si>
  <si>
    <t>19630718</t>
  </si>
  <si>
    <t>NCSM 2909</t>
  </si>
  <si>
    <t>BrushCr</t>
  </si>
  <si>
    <t>19630711</t>
  </si>
  <si>
    <t>NCSM 2960</t>
  </si>
  <si>
    <t>NCSM 2999</t>
  </si>
  <si>
    <t>HectorCr</t>
  </si>
  <si>
    <t>NCSM 4027</t>
  </si>
  <si>
    <t>19600705</t>
  </si>
  <si>
    <t>H</t>
  </si>
  <si>
    <t>I</t>
  </si>
  <si>
    <t>NCSM 4092</t>
  </si>
  <si>
    <t>RichmondCrCHECK</t>
  </si>
  <si>
    <t>19620909</t>
  </si>
  <si>
    <t>NCSM 4929</t>
  </si>
  <si>
    <t>19680602</t>
  </si>
  <si>
    <t>NCSM 50864 (B49-29)</t>
  </si>
  <si>
    <t>NewHopeR</t>
  </si>
  <si>
    <t>NCSM 58071 (B60-22)</t>
  </si>
  <si>
    <t>NCSM 58073 (Y-23B-12)</t>
  </si>
  <si>
    <t>MulberryR</t>
  </si>
  <si>
    <t>19610809</t>
  </si>
  <si>
    <t>NCSM 58076 (B49-22)</t>
  </si>
  <si>
    <t>NCSM 58079 (B56-1)</t>
  </si>
  <si>
    <t>New Hope Creek just above Piney Mountain</t>
  </si>
  <si>
    <t>RC EA</t>
  </si>
  <si>
    <t>SavannahR NSRBLD</t>
  </si>
  <si>
    <t>19940614</t>
  </si>
  <si>
    <t>RC REJ 969</t>
  </si>
  <si>
    <t>Patrick-Surrey</t>
  </si>
  <si>
    <t>19830608</t>
  </si>
  <si>
    <t>JohnsonCr</t>
  </si>
  <si>
    <t>RC REJ 970</t>
  </si>
  <si>
    <t>Carroll</t>
  </si>
  <si>
    <t>PaulsCr</t>
  </si>
  <si>
    <t>19830609</t>
  </si>
  <si>
    <t>RC REJ1334</t>
  </si>
  <si>
    <t>1970s</t>
  </si>
  <si>
    <t>TU 45048</t>
  </si>
  <si>
    <t>Madison-Oglethorpe</t>
  </si>
  <si>
    <t>TU 81296</t>
  </si>
  <si>
    <t>UF 23609</t>
  </si>
  <si>
    <t>19770414</t>
  </si>
  <si>
    <t>UG DNR 427</t>
  </si>
  <si>
    <t>UNCC 1A23T</t>
  </si>
  <si>
    <t>HighRockL</t>
  </si>
  <si>
    <t>19731026</t>
  </si>
  <si>
    <t>UNCC 2A23T</t>
  </si>
  <si>
    <t>19731114</t>
  </si>
  <si>
    <t>USNM 242634</t>
  </si>
  <si>
    <t>c</t>
  </si>
  <si>
    <t>Smothly curved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</si>
</sst>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"/>
    <numFmt numFmtId="165" formatCode="0;0;0;&quot;null&quot;"/>
    <numFmt numFmtId="166" formatCode="0.0"/>
    <numFmt numFmtId="167" formatCode="0;0;0;&quot;Null&quot;"/>
    <numFmt numFmtId="168" formatCode="#,##0.0"/>
  </numFmts>
  <fonts count="14" x14ac:knownFonts="1">
    <font>
      <sz val="11"/>
      <color theme="1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ptos Narrow"/>
    </font>
    <font>
      <sz val="11"/>
      <color rgb="FF000000"/>
      <name val="Calibri"/>
    </font>
    <font>
      <sz val="10"/>
      <color rgb="FF333333"/>
      <name val="Arial"/>
    </font>
    <font>
      <i/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/>
      <right/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/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8D8D8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/>
      <top/>
      <bottom style="thin">
        <color rgb="FFD0D7E5"/>
      </bottom>
      <diagonal/>
    </border>
    <border>
      <left/>
      <right style="thin">
        <color rgb="FFD0D7E5"/>
      </right>
      <top/>
      <bottom style="thin">
        <color rgb="FFD0D7E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4" fillId="0" borderId="0" xfId="0" applyFont="1"/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5" fontId="3" fillId="0" borderId="7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5" borderId="6" xfId="0" applyFont="1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 vertical="center" wrapText="1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left"/>
    </xf>
    <xf numFmtId="0" fontId="2" fillId="3" borderId="6" xfId="0" applyFont="1" applyFill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6" borderId="0" xfId="0" applyFont="1" applyFill="1" applyAlignment="1">
      <alignment horizontal="left"/>
    </xf>
    <xf numFmtId="0" fontId="2" fillId="6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4" borderId="6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4" borderId="6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left" vertical="center" wrapText="1"/>
    </xf>
    <xf numFmtId="167" fontId="3" fillId="0" borderId="4" xfId="0" applyNumberFormat="1" applyFont="1" applyBorder="1" applyAlignment="1">
      <alignment horizontal="left" vertical="center" wrapText="1"/>
    </xf>
    <xf numFmtId="165" fontId="3" fillId="4" borderId="4" xfId="0" applyNumberFormat="1" applyFont="1" applyFill="1" applyBorder="1" applyAlignment="1">
      <alignment horizontal="left" vertical="center" wrapText="1"/>
    </xf>
    <xf numFmtId="167" fontId="3" fillId="4" borderId="4" xfId="0" applyNumberFormat="1" applyFont="1" applyFill="1" applyBorder="1" applyAlignment="1">
      <alignment horizontal="left" vertical="center" wrapText="1"/>
    </xf>
    <xf numFmtId="2" fontId="3" fillId="4" borderId="4" xfId="0" applyNumberFormat="1" applyFont="1" applyFill="1" applyBorder="1" applyAlignment="1">
      <alignment horizontal="left" vertical="center" wrapText="1"/>
    </xf>
    <xf numFmtId="2" fontId="3" fillId="4" borderId="3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167" fontId="3" fillId="3" borderId="4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center" wrapText="1"/>
    </xf>
    <xf numFmtId="167" fontId="3" fillId="4" borderId="9" xfId="0" applyNumberFormat="1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167" fontId="3" fillId="4" borderId="11" xfId="0" applyNumberFormat="1" applyFont="1" applyFill="1" applyBorder="1" applyAlignment="1">
      <alignment horizontal="left" vertical="center" wrapText="1"/>
    </xf>
    <xf numFmtId="167" fontId="3" fillId="4" borderId="10" xfId="0" applyNumberFormat="1" applyFont="1" applyFill="1" applyBorder="1" applyAlignment="1">
      <alignment horizontal="left" vertical="center" wrapText="1"/>
    </xf>
    <xf numFmtId="167" fontId="3" fillId="4" borderId="6" xfId="0" applyNumberFormat="1" applyFont="1" applyFill="1" applyBorder="1" applyAlignment="1">
      <alignment horizontal="left" vertical="center" wrapText="1"/>
    </xf>
    <xf numFmtId="2" fontId="3" fillId="4" borderId="12" xfId="0" applyNumberFormat="1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167" fontId="3" fillId="4" borderId="3" xfId="0" applyNumberFormat="1" applyFont="1" applyFill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left" vertical="center" wrapText="1"/>
    </xf>
    <xf numFmtId="167" fontId="3" fillId="0" borderId="5" xfId="0" applyNumberFormat="1" applyFont="1" applyBorder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167" fontId="3" fillId="0" borderId="0" xfId="0" applyNumberFormat="1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5" borderId="6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left" vertical="center"/>
    </xf>
    <xf numFmtId="167" fontId="3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67" fontId="3" fillId="0" borderId="4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7" fontId="3" fillId="0" borderId="5" xfId="0" applyNumberFormat="1" applyFont="1" applyBorder="1" applyAlignment="1">
      <alignment horizontal="left" vertical="center"/>
    </xf>
    <xf numFmtId="167" fontId="3" fillId="0" borderId="7" xfId="0" applyNumberFormat="1" applyFont="1" applyBorder="1" applyAlignment="1">
      <alignment horizontal="left" vertical="center"/>
    </xf>
    <xf numFmtId="0" fontId="3" fillId="3" borderId="6" xfId="0" applyFont="1" applyFill="1" applyBorder="1" applyAlignment="1">
      <alignment horizontal="left"/>
    </xf>
    <xf numFmtId="167" fontId="3" fillId="0" borderId="8" xfId="0" applyNumberFormat="1" applyFont="1" applyBorder="1" applyAlignment="1">
      <alignment horizontal="left" vertical="center"/>
    </xf>
    <xf numFmtId="167" fontId="3" fillId="3" borderId="4" xfId="0" applyNumberFormat="1" applyFont="1" applyFill="1" applyBorder="1" applyAlignment="1">
      <alignment horizontal="left" vertical="center"/>
    </xf>
    <xf numFmtId="167" fontId="3" fillId="3" borderId="9" xfId="0" applyNumberFormat="1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3" borderId="10" xfId="0" applyNumberFormat="1" applyFont="1" applyFill="1" applyBorder="1" applyAlignment="1">
      <alignment horizontal="left" vertical="center"/>
    </xf>
    <xf numFmtId="0" fontId="4" fillId="0" borderId="4" xfId="0" applyFont="1" applyBorder="1"/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" fontId="4" fillId="5" borderId="6" xfId="0" applyNumberFormat="1" applyFont="1" applyFill="1" applyBorder="1"/>
    <xf numFmtId="1" fontId="4" fillId="0" borderId="0" xfId="0" applyNumberFormat="1" applyFont="1"/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left" wrapText="1"/>
    </xf>
    <xf numFmtId="2" fontId="3" fillId="3" borderId="6" xfId="0" applyNumberFormat="1" applyFont="1" applyFill="1" applyBorder="1" applyAlignment="1">
      <alignment horizontal="left"/>
    </xf>
    <xf numFmtId="2" fontId="4" fillId="5" borderId="6" xfId="0" applyNumberFormat="1" applyFont="1" applyFill="1" applyBorder="1"/>
    <xf numFmtId="2" fontId="4" fillId="0" borderId="0" xfId="0" applyNumberFormat="1" applyFont="1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6" xfId="0" applyFont="1" applyFill="1" applyBorder="1" applyAlignment="1">
      <alignment horizontal="left" wrapText="1"/>
    </xf>
    <xf numFmtId="0" fontId="2" fillId="4" borderId="6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165" fontId="3" fillId="0" borderId="4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65" fontId="3" fillId="4" borderId="4" xfId="0" applyNumberFormat="1" applyFont="1" applyFill="1" applyBorder="1" applyAlignment="1">
      <alignment horizontal="left" vertical="center"/>
    </xf>
    <xf numFmtId="167" fontId="3" fillId="4" borderId="4" xfId="0" applyNumberFormat="1" applyFont="1" applyFill="1" applyBorder="1" applyAlignment="1">
      <alignment horizontal="left" vertical="center"/>
    </xf>
    <xf numFmtId="2" fontId="3" fillId="4" borderId="4" xfId="0" applyNumberFormat="1" applyFont="1" applyFill="1" applyBorder="1" applyAlignment="1">
      <alignment horizontal="left" vertical="center"/>
    </xf>
    <xf numFmtId="2" fontId="3" fillId="4" borderId="3" xfId="0" applyNumberFormat="1" applyFont="1" applyFill="1" applyBorder="1" applyAlignment="1">
      <alignment horizontal="left" vertical="center"/>
    </xf>
    <xf numFmtId="2" fontId="3" fillId="3" borderId="3" xfId="0" applyNumberFormat="1" applyFont="1" applyFill="1" applyBorder="1" applyAlignment="1">
      <alignment horizontal="left"/>
    </xf>
    <xf numFmtId="2" fontId="3" fillId="3" borderId="3" xfId="0" applyNumberFormat="1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2" fontId="3" fillId="0" borderId="1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2" fontId="3" fillId="0" borderId="15" xfId="0" applyNumberFormat="1" applyFont="1" applyBorder="1" applyAlignment="1">
      <alignment horizontal="left" vertical="center"/>
    </xf>
    <xf numFmtId="2" fontId="3" fillId="0" borderId="16" xfId="0" applyNumberFormat="1" applyFont="1" applyBorder="1" applyAlignment="1">
      <alignment horizontal="left" vertical="center"/>
    </xf>
    <xf numFmtId="167" fontId="3" fillId="3" borderId="3" xfId="0" applyNumberFormat="1" applyFont="1" applyFill="1" applyBorder="1" applyAlignment="1">
      <alignment horizontal="left" vertical="center"/>
    </xf>
    <xf numFmtId="16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11" fillId="0" borderId="0" xfId="0" applyFont="1" applyAlignment="1">
      <alignment wrapText="1"/>
    </xf>
    <xf numFmtId="0" fontId="3" fillId="3" borderId="3" xfId="0" applyFont="1" applyFill="1" applyBorder="1" applyAlignment="1">
      <alignment horizontal="left" wrapText="1"/>
    </xf>
    <xf numFmtId="1" fontId="3" fillId="3" borderId="4" xfId="0" applyNumberFormat="1" applyFont="1" applyFill="1" applyBorder="1" applyAlignment="1">
      <alignment horizontal="left" wrapText="1"/>
    </xf>
    <xf numFmtId="0" fontId="4" fillId="5" borderId="6" xfId="0" applyFont="1" applyFill="1" applyBorder="1" applyAlignment="1">
      <alignment wrapText="1"/>
    </xf>
    <xf numFmtId="2" fontId="4" fillId="5" borderId="4" xfId="0" applyNumberFormat="1" applyFont="1" applyFill="1" applyBorder="1" applyAlignment="1">
      <alignment horizontal="left" vertical="center" wrapText="1"/>
    </xf>
    <xf numFmtId="2" fontId="4" fillId="5" borderId="6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left" wrapText="1"/>
    </xf>
    <xf numFmtId="166" fontId="2" fillId="0" borderId="0" xfId="0" applyNumberFormat="1" applyFont="1" applyAlignment="1">
      <alignment horizontal="left" wrapText="1"/>
    </xf>
    <xf numFmtId="1" fontId="2" fillId="0" borderId="0" xfId="0" applyNumberFormat="1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2" fontId="4" fillId="0" borderId="4" xfId="0" applyNumberFormat="1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left" wrapText="1"/>
    </xf>
    <xf numFmtId="0" fontId="4" fillId="4" borderId="0" xfId="0" applyFont="1" applyFill="1"/>
    <xf numFmtId="0" fontId="9" fillId="4" borderId="0" xfId="0" applyFont="1" applyFill="1"/>
    <xf numFmtId="0" fontId="2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wrapText="1"/>
    </xf>
    <xf numFmtId="0" fontId="6" fillId="0" borderId="4" xfId="0" applyFont="1" applyBorder="1"/>
    <xf numFmtId="0" fontId="4" fillId="4" borderId="6" xfId="0" applyFont="1" applyFill="1" applyBorder="1"/>
    <xf numFmtId="2" fontId="3" fillId="4" borderId="6" xfId="0" applyNumberFormat="1" applyFont="1" applyFill="1" applyBorder="1" applyAlignment="1">
      <alignment horizontal="left" vertical="center"/>
    </xf>
    <xf numFmtId="165" fontId="3" fillId="3" borderId="4" xfId="0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wrapText="1"/>
    </xf>
    <xf numFmtId="0" fontId="3" fillId="0" borderId="4" xfId="0" applyFont="1" applyBorder="1"/>
    <xf numFmtId="0" fontId="3" fillId="0" borderId="2" xfId="0" applyFont="1" applyBorder="1"/>
    <xf numFmtId="168" fontId="3" fillId="3" borderId="3" xfId="0" applyNumberFormat="1" applyFont="1" applyFill="1" applyBorder="1" applyAlignment="1">
      <alignment horizontal="left" wrapText="1"/>
    </xf>
    <xf numFmtId="0" fontId="4" fillId="7" borderId="6" xfId="0" applyFont="1" applyFill="1" applyBorder="1"/>
    <xf numFmtId="0" fontId="3" fillId="4" borderId="6" xfId="0" applyFont="1" applyFill="1" applyBorder="1" applyAlignment="1">
      <alignment horizontal="left" vertical="center"/>
    </xf>
    <xf numFmtId="0" fontId="12" fillId="0" borderId="0" xfId="0" applyFont="1"/>
    <xf numFmtId="165" fontId="3" fillId="0" borderId="5" xfId="0" applyNumberFormat="1" applyFont="1" applyBorder="1" applyAlignment="1">
      <alignment horizontal="left" vertical="center"/>
    </xf>
    <xf numFmtId="0" fontId="12" fillId="0" borderId="4" xfId="0" applyFont="1" applyBorder="1"/>
    <xf numFmtId="165" fontId="3" fillId="0" borderId="0" xfId="0" applyNumberFormat="1" applyFont="1" applyAlignment="1">
      <alignment horizontal="left" vertical="center"/>
    </xf>
    <xf numFmtId="165" fontId="3" fillId="4" borderId="6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294"/>
  <sheetViews>
    <sheetView tabSelected="1" workbookViewId="0"/>
  </sheetViews>
  <sheetFormatPr defaultColWidth="14.42578125" defaultRowHeight="15" customHeight="1" x14ac:dyDescent="0.25"/>
  <cols>
    <col min="1" max="1" width="35.7109375" customWidth="1"/>
    <col min="2" max="2" width="16.42578125" customWidth="1"/>
    <col min="3" max="3" width="45.42578125" customWidth="1"/>
    <col min="4" max="4" width="18.140625" customWidth="1"/>
    <col min="5" max="5" width="9.28515625" customWidth="1"/>
    <col min="6" max="6" width="18.140625" customWidth="1"/>
    <col min="7" max="7" width="70.42578125" customWidth="1"/>
    <col min="8" max="8" width="17.28515625" customWidth="1"/>
    <col min="9" max="9" width="25.42578125" customWidth="1"/>
    <col min="10" max="10" width="21.85546875" customWidth="1"/>
    <col min="11" max="11" width="11.85546875" customWidth="1"/>
    <col min="12" max="12" width="8.28515625" customWidth="1"/>
    <col min="13" max="13" width="20.28515625" customWidth="1"/>
    <col min="14" max="14" width="34.7109375" customWidth="1"/>
    <col min="15" max="15" width="30.7109375" customWidth="1"/>
    <col min="16" max="16" width="12.42578125" customWidth="1"/>
    <col min="17" max="17" width="20.42578125" customWidth="1"/>
    <col min="18" max="18" width="28.140625" customWidth="1"/>
    <col min="19" max="20" width="32.42578125" customWidth="1"/>
    <col min="21" max="21" width="25.28515625" customWidth="1"/>
    <col min="22" max="22" width="18.7109375" customWidth="1"/>
    <col min="23" max="23" width="16.140625" customWidth="1"/>
    <col min="24" max="24" width="14.140625" customWidth="1"/>
    <col min="25" max="25" width="15.140625" customWidth="1"/>
    <col min="26" max="26" width="14.85546875" customWidth="1"/>
    <col min="27" max="27" width="12.7109375" customWidth="1"/>
    <col min="28" max="28" width="13.7109375" customWidth="1"/>
    <col min="29" max="29" width="22.7109375" customWidth="1"/>
    <col min="30" max="30" width="22.28515625" customWidth="1"/>
    <col min="31" max="31" width="27.140625" customWidth="1"/>
    <col min="32" max="32" width="26.7109375" customWidth="1"/>
    <col min="33" max="33" width="19.85546875" customWidth="1"/>
    <col min="34" max="34" width="21.85546875" customWidth="1"/>
    <col min="35" max="35" width="29.85546875" customWidth="1"/>
    <col min="36" max="36" width="31.85546875" customWidth="1"/>
    <col min="37" max="37" width="26" customWidth="1"/>
    <col min="38" max="38" width="31.85546875" customWidth="1"/>
    <col min="39" max="39" width="27.7109375" customWidth="1"/>
    <col min="40" max="40" width="32.7109375" customWidth="1"/>
    <col min="41" max="41" width="25.28515625" customWidth="1"/>
    <col min="42" max="42" width="30" customWidth="1"/>
    <col min="44" max="44" width="19" customWidth="1"/>
    <col min="45" max="45" width="15.42578125" customWidth="1"/>
    <col min="46" max="46" width="19" customWidth="1"/>
    <col min="47" max="47" width="22.42578125" customWidth="1"/>
    <col min="48" max="48" width="29.42578125" customWidth="1"/>
    <col min="49" max="50" width="19.28515625" customWidth="1"/>
    <col min="51" max="51" width="17.140625" customWidth="1"/>
    <col min="52" max="52" width="19" customWidth="1"/>
    <col min="53" max="53" width="18.140625" customWidth="1"/>
    <col min="54" max="54" width="20" customWidth="1"/>
    <col min="55" max="56" width="24.7109375" customWidth="1"/>
    <col min="57" max="58" width="22.85546875" customWidth="1"/>
    <col min="59" max="60" width="27" customWidth="1"/>
    <col min="61" max="62" width="31.7109375" customWidth="1"/>
    <col min="63" max="64" width="23.85546875" customWidth="1"/>
    <col min="65" max="65" width="21.85546875" customWidth="1"/>
    <col min="66" max="66" width="22.7109375" customWidth="1"/>
    <col min="67" max="67" width="22.85546875" customWidth="1"/>
    <col min="68" max="68" width="26.85546875" customWidth="1"/>
    <col min="69" max="69" width="37.42578125" customWidth="1"/>
    <col min="70" max="70" width="24.42578125" customWidth="1"/>
    <col min="71" max="71" width="23.42578125" customWidth="1"/>
    <col min="72" max="72" width="33.85546875" customWidth="1"/>
    <col min="73" max="73" width="35.7109375" customWidth="1"/>
    <col min="74" max="93" width="8.7109375" customWidth="1"/>
  </cols>
  <sheetData>
    <row r="1" spans="1:93" ht="12.75" customHeight="1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4" t="s">
        <v>10</v>
      </c>
      <c r="L1" s="1" t="s">
        <v>11</v>
      </c>
      <c r="M1" s="2" t="s">
        <v>12</v>
      </c>
      <c r="N1" s="4" t="s">
        <v>13</v>
      </c>
      <c r="O1" s="4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  <c r="BI1" s="6" t="s">
        <v>60</v>
      </c>
      <c r="BJ1" s="6" t="s">
        <v>61</v>
      </c>
      <c r="BK1" s="6" t="s">
        <v>62</v>
      </c>
      <c r="BL1" s="6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8"/>
      <c r="CJ1" s="8"/>
      <c r="CK1" s="8"/>
      <c r="CL1" s="8"/>
      <c r="CM1" s="8"/>
      <c r="CN1" s="8"/>
      <c r="CO1" s="8"/>
    </row>
    <row r="2" spans="1:93" ht="12.75" customHeight="1" x14ac:dyDescent="0.25">
      <c r="A2" s="9" t="s">
        <v>73</v>
      </c>
      <c r="B2" s="9">
        <v>3</v>
      </c>
      <c r="C2" s="9"/>
      <c r="D2" s="9" t="s">
        <v>74</v>
      </c>
      <c r="E2" s="9" t="s">
        <v>75</v>
      </c>
      <c r="F2" s="9" t="s">
        <v>76</v>
      </c>
      <c r="G2" s="9" t="s">
        <v>77</v>
      </c>
      <c r="H2" s="10">
        <v>37734</v>
      </c>
      <c r="I2" s="11">
        <v>468.3</v>
      </c>
      <c r="J2" s="11">
        <v>566</v>
      </c>
      <c r="K2" s="11">
        <v>2512</v>
      </c>
      <c r="L2" s="9" t="s">
        <v>78</v>
      </c>
      <c r="M2" s="12">
        <v>95</v>
      </c>
      <c r="N2" s="12" t="s">
        <v>79</v>
      </c>
      <c r="O2" s="12">
        <v>90</v>
      </c>
      <c r="P2" s="9"/>
      <c r="Q2" s="9">
        <v>46</v>
      </c>
      <c r="R2" s="9">
        <v>34</v>
      </c>
      <c r="S2" s="9">
        <v>15</v>
      </c>
      <c r="T2" s="9">
        <v>17</v>
      </c>
      <c r="U2" s="9">
        <v>13</v>
      </c>
      <c r="V2" s="9">
        <v>16</v>
      </c>
      <c r="W2" s="9">
        <v>18</v>
      </c>
      <c r="X2" s="9">
        <v>10</v>
      </c>
      <c r="Y2" s="9">
        <v>15</v>
      </c>
      <c r="Z2" s="9">
        <v>18</v>
      </c>
      <c r="AA2" s="9">
        <v>7</v>
      </c>
      <c r="AB2" s="9">
        <v>23</v>
      </c>
      <c r="AC2" s="13">
        <v>46.16</v>
      </c>
      <c r="AD2" s="13">
        <f t="shared" ref="AD2:AD13" si="0">AC2/I2*100</f>
        <v>9.8569293188127265</v>
      </c>
      <c r="AE2" s="13">
        <v>46.13</v>
      </c>
      <c r="AF2" s="13">
        <f t="shared" ref="AF2:AF13" si="1">AE2/I2*100</f>
        <v>9.8505231689088184</v>
      </c>
      <c r="AG2" s="13">
        <v>107.26</v>
      </c>
      <c r="AH2" s="13">
        <f t="shared" ref="AH2:AH13" si="2">AG2/I2*100</f>
        <v>22.904121289771513</v>
      </c>
      <c r="AI2" s="13">
        <v>60.03</v>
      </c>
      <c r="AJ2" s="13">
        <f t="shared" ref="AJ2:AJ13" si="3">AI2/I2*100</f>
        <v>12.818705957719413</v>
      </c>
      <c r="AK2" s="13">
        <v>47</v>
      </c>
      <c r="AL2" s="13">
        <f t="shared" ref="AL2:AL13" si="4">AK2/I2*100</f>
        <v>10.036301516122144</v>
      </c>
      <c r="AM2" s="13">
        <v>128.58000000000001</v>
      </c>
      <c r="AN2" s="13">
        <f t="shared" ref="AN2:AN13" si="5">AM2/I2*100</f>
        <v>27.456758488148626</v>
      </c>
      <c r="AO2" s="13">
        <v>81</v>
      </c>
      <c r="AP2" s="13">
        <f t="shared" ref="AP2:AP13" si="6">AO2/I2*100</f>
        <v>17.296604740550929</v>
      </c>
      <c r="AQ2" s="13">
        <v>91.03</v>
      </c>
      <c r="AR2" s="13">
        <f t="shared" ref="AR2:AR13" si="7">AQ2/I2*100</f>
        <v>19.438394191757421</v>
      </c>
      <c r="AS2" s="13">
        <v>79.59</v>
      </c>
      <c r="AT2" s="13">
        <f t="shared" ref="AT2:AT13" si="8">AS2/I2*100</f>
        <v>16.995515695067265</v>
      </c>
      <c r="AU2" s="13">
        <v>18.61</v>
      </c>
      <c r="AV2" s="13">
        <f t="shared" ref="AV2:AV13" si="9">AU2/I2*100</f>
        <v>3.973948323724108</v>
      </c>
      <c r="AW2" s="13">
        <v>46.55</v>
      </c>
      <c r="AX2" s="13">
        <f t="shared" ref="AX2:AX13" si="10">AW2/I2*100</f>
        <v>9.9402092675635263</v>
      </c>
      <c r="AY2" s="13">
        <v>28.46</v>
      </c>
      <c r="AZ2" s="13">
        <f t="shared" ref="AZ2:AZ13" si="11">AY2/I2*100</f>
        <v>6.077300875507154</v>
      </c>
      <c r="BA2" s="13">
        <v>11.65</v>
      </c>
      <c r="BB2" s="13">
        <f t="shared" ref="BB2:BB13" si="12">BA2/I2*100</f>
        <v>2.4877215460175099</v>
      </c>
      <c r="BC2" s="13">
        <v>76.81</v>
      </c>
      <c r="BD2" s="13">
        <f t="shared" ref="BD2:BD13" si="13">BC2/I2*100</f>
        <v>16.401879137305148</v>
      </c>
      <c r="BE2" s="13">
        <v>107.63</v>
      </c>
      <c r="BF2" s="13">
        <f t="shared" ref="BF2:BF13" si="14">BE2/I2*100</f>
        <v>22.983130471919708</v>
      </c>
      <c r="BG2" s="13">
        <v>93.18</v>
      </c>
      <c r="BH2" s="13">
        <f t="shared" ref="BH2:BH13" si="15">BG2/I2*100</f>
        <v>19.897501601537478</v>
      </c>
      <c r="BI2" s="13">
        <v>69.41</v>
      </c>
      <c r="BJ2" s="13">
        <f t="shared" ref="BJ2:BJ13" si="16">BI2/I2*100</f>
        <v>14.821695494341233</v>
      </c>
      <c r="BK2" s="13">
        <v>100.22</v>
      </c>
      <c r="BL2" s="13">
        <f t="shared" ref="BL2:BL13" si="17">BK2/I2*100</f>
        <v>21.400811445654494</v>
      </c>
      <c r="BM2" s="9">
        <v>128</v>
      </c>
      <c r="BN2" s="9">
        <v>28</v>
      </c>
      <c r="BO2" s="11">
        <v>20</v>
      </c>
      <c r="BP2" s="9">
        <v>21</v>
      </c>
      <c r="BQ2" s="9" t="s">
        <v>80</v>
      </c>
      <c r="BR2" s="9">
        <v>11</v>
      </c>
      <c r="BS2" s="9">
        <v>36</v>
      </c>
      <c r="BT2" s="9">
        <v>17</v>
      </c>
      <c r="BU2" s="9">
        <v>22</v>
      </c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</row>
    <row r="3" spans="1:93" ht="12.75" customHeight="1" x14ac:dyDescent="0.25">
      <c r="A3" s="9" t="s">
        <v>73</v>
      </c>
      <c r="B3" s="15">
        <v>4</v>
      </c>
      <c r="C3" s="15"/>
      <c r="D3" s="9" t="s">
        <v>74</v>
      </c>
      <c r="E3" s="15" t="s">
        <v>75</v>
      </c>
      <c r="F3" s="15" t="s">
        <v>76</v>
      </c>
      <c r="G3" s="15" t="s">
        <v>77</v>
      </c>
      <c r="H3" s="16">
        <v>37734</v>
      </c>
      <c r="I3" s="17">
        <v>392.5</v>
      </c>
      <c r="J3" s="17">
        <v>487</v>
      </c>
      <c r="K3" s="17">
        <v>1485</v>
      </c>
      <c r="L3" s="15" t="s">
        <v>81</v>
      </c>
      <c r="M3" s="18">
        <v>95</v>
      </c>
      <c r="N3" s="18" t="s">
        <v>79</v>
      </c>
      <c r="O3" s="18">
        <v>100</v>
      </c>
      <c r="P3" s="15"/>
      <c r="Q3" s="15">
        <v>45</v>
      </c>
      <c r="R3" s="15">
        <v>35</v>
      </c>
      <c r="S3" s="15">
        <v>15</v>
      </c>
      <c r="T3" s="15">
        <v>18</v>
      </c>
      <c r="U3" s="15">
        <v>12</v>
      </c>
      <c r="V3" s="15">
        <v>15</v>
      </c>
      <c r="W3" s="15">
        <v>17</v>
      </c>
      <c r="X3" s="15">
        <v>10</v>
      </c>
      <c r="Y3" s="15">
        <v>15</v>
      </c>
      <c r="Z3" s="15">
        <v>18</v>
      </c>
      <c r="AA3" s="15">
        <v>7</v>
      </c>
      <c r="AB3" s="15">
        <v>23</v>
      </c>
      <c r="AC3" s="19">
        <v>42.65</v>
      </c>
      <c r="AD3" s="13">
        <f t="shared" si="0"/>
        <v>10.86624203821656</v>
      </c>
      <c r="AE3" s="19">
        <v>39.42</v>
      </c>
      <c r="AF3" s="13">
        <f t="shared" si="1"/>
        <v>10.043312101910828</v>
      </c>
      <c r="AG3" s="19">
        <v>97.19</v>
      </c>
      <c r="AH3" s="13">
        <f t="shared" si="2"/>
        <v>24.761783439490443</v>
      </c>
      <c r="AI3" s="19">
        <v>47.96</v>
      </c>
      <c r="AJ3" s="13">
        <f t="shared" si="3"/>
        <v>12.219108280254778</v>
      </c>
      <c r="AK3" s="19">
        <v>38.909999999999997</v>
      </c>
      <c r="AL3" s="13">
        <f t="shared" si="4"/>
        <v>9.9133757961783431</v>
      </c>
      <c r="AM3" s="19">
        <v>109.68</v>
      </c>
      <c r="AN3" s="13">
        <f t="shared" si="5"/>
        <v>27.943949044585992</v>
      </c>
      <c r="AO3" s="19">
        <v>70.98</v>
      </c>
      <c r="AP3" s="13">
        <f t="shared" si="6"/>
        <v>18.08407643312102</v>
      </c>
      <c r="AQ3" s="19">
        <v>76.5</v>
      </c>
      <c r="AR3" s="13">
        <f t="shared" si="7"/>
        <v>19.490445859872612</v>
      </c>
      <c r="AS3" s="19">
        <v>64.47</v>
      </c>
      <c r="AT3" s="13">
        <f t="shared" si="8"/>
        <v>16.425477707006369</v>
      </c>
      <c r="AU3" s="19">
        <v>16.84</v>
      </c>
      <c r="AV3" s="13">
        <f t="shared" si="9"/>
        <v>4.2904458598726114</v>
      </c>
      <c r="AW3" s="19">
        <v>39.880000000000003</v>
      </c>
      <c r="AX3" s="13">
        <f t="shared" si="10"/>
        <v>10.160509554140127</v>
      </c>
      <c r="AY3" s="19">
        <v>26.56</v>
      </c>
      <c r="AZ3" s="13">
        <f t="shared" si="11"/>
        <v>6.7668789808917191</v>
      </c>
      <c r="BA3" s="19">
        <v>12.5</v>
      </c>
      <c r="BB3" s="13">
        <f t="shared" si="12"/>
        <v>3.1847133757961785</v>
      </c>
      <c r="BC3" s="19">
        <v>69.69</v>
      </c>
      <c r="BD3" s="13">
        <f t="shared" si="13"/>
        <v>17.75541401273885</v>
      </c>
      <c r="BE3" s="19">
        <v>97.72</v>
      </c>
      <c r="BF3" s="13">
        <f t="shared" si="14"/>
        <v>24.896815286624204</v>
      </c>
      <c r="BG3" s="19">
        <v>92.7</v>
      </c>
      <c r="BH3" s="13">
        <f t="shared" si="15"/>
        <v>23.61783439490446</v>
      </c>
      <c r="BI3" s="19">
        <v>61.81</v>
      </c>
      <c r="BJ3" s="13">
        <f t="shared" si="16"/>
        <v>15.747770700636943</v>
      </c>
      <c r="BK3" s="19">
        <v>103.75</v>
      </c>
      <c r="BL3" s="13">
        <f t="shared" si="17"/>
        <v>26.433121019108281</v>
      </c>
      <c r="BM3" s="15">
        <v>113</v>
      </c>
      <c r="BN3" s="15">
        <v>28</v>
      </c>
      <c r="BO3" s="17">
        <v>16</v>
      </c>
      <c r="BP3" s="15">
        <v>10</v>
      </c>
      <c r="BQ3" s="15" t="s">
        <v>80</v>
      </c>
      <c r="BR3" s="15">
        <v>8</v>
      </c>
      <c r="BS3" s="15">
        <v>38</v>
      </c>
      <c r="BT3" s="15">
        <v>18</v>
      </c>
      <c r="BU3" s="15">
        <v>21</v>
      </c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</row>
    <row r="4" spans="1:93" ht="12.75" customHeight="1" x14ac:dyDescent="0.25">
      <c r="A4" s="9" t="s">
        <v>82</v>
      </c>
      <c r="B4" s="15">
        <v>2</v>
      </c>
      <c r="C4" s="15"/>
      <c r="D4" s="9" t="s">
        <v>74</v>
      </c>
      <c r="E4" s="15" t="s">
        <v>75</v>
      </c>
      <c r="F4" s="15" t="s">
        <v>76</v>
      </c>
      <c r="G4" s="15" t="s">
        <v>77</v>
      </c>
      <c r="H4" s="16">
        <v>37740</v>
      </c>
      <c r="I4" s="17">
        <v>359</v>
      </c>
      <c r="J4" s="17">
        <v>446</v>
      </c>
      <c r="K4" s="17">
        <v>1072</v>
      </c>
      <c r="L4" s="15" t="s">
        <v>81</v>
      </c>
      <c r="M4" s="18">
        <v>90</v>
      </c>
      <c r="N4" s="18" t="s">
        <v>79</v>
      </c>
      <c r="O4" s="18">
        <v>100</v>
      </c>
      <c r="P4" s="15"/>
      <c r="Q4" s="15">
        <v>45</v>
      </c>
      <c r="R4" s="15">
        <v>33</v>
      </c>
      <c r="S4" s="15">
        <v>14</v>
      </c>
      <c r="T4" s="15">
        <v>17</v>
      </c>
      <c r="U4" s="15">
        <v>12</v>
      </c>
      <c r="V4" s="15">
        <v>15</v>
      </c>
      <c r="W4" s="15">
        <v>16</v>
      </c>
      <c r="X4" s="15">
        <v>10</v>
      </c>
      <c r="Y4" s="15">
        <v>14</v>
      </c>
      <c r="Z4" s="15">
        <v>18</v>
      </c>
      <c r="AA4" s="15">
        <v>7</v>
      </c>
      <c r="AB4" s="15">
        <v>24</v>
      </c>
      <c r="AC4" s="19">
        <v>35.049999999999997</v>
      </c>
      <c r="AD4" s="13">
        <f t="shared" si="0"/>
        <v>9.7632311977715869</v>
      </c>
      <c r="AE4" s="19">
        <v>32.119999999999997</v>
      </c>
      <c r="AF4" s="13">
        <f t="shared" si="1"/>
        <v>8.9470752089136472</v>
      </c>
      <c r="AG4" s="19">
        <v>80.13</v>
      </c>
      <c r="AH4" s="13">
        <f t="shared" si="2"/>
        <v>22.32033426183844</v>
      </c>
      <c r="AI4" s="19">
        <v>44.11</v>
      </c>
      <c r="AJ4" s="13">
        <f t="shared" si="3"/>
        <v>12.286908077994427</v>
      </c>
      <c r="AK4" s="19">
        <v>36.770000000000003</v>
      </c>
      <c r="AL4" s="13">
        <f t="shared" si="4"/>
        <v>10.242339832869082</v>
      </c>
      <c r="AM4" s="19">
        <v>97.7</v>
      </c>
      <c r="AN4" s="13">
        <f t="shared" si="5"/>
        <v>27.214484679665741</v>
      </c>
      <c r="AO4" s="19">
        <v>62.84</v>
      </c>
      <c r="AP4" s="13">
        <f t="shared" si="6"/>
        <v>17.504178272980504</v>
      </c>
      <c r="AQ4" s="19">
        <v>66.22</v>
      </c>
      <c r="AR4" s="13">
        <f t="shared" si="7"/>
        <v>18.445682451253482</v>
      </c>
      <c r="AS4" s="19">
        <v>57</v>
      </c>
      <c r="AT4" s="13">
        <f t="shared" si="8"/>
        <v>15.877437325905291</v>
      </c>
      <c r="AU4" s="19">
        <v>13.27</v>
      </c>
      <c r="AV4" s="13">
        <f t="shared" si="9"/>
        <v>3.6963788300835652</v>
      </c>
      <c r="AW4" s="19">
        <v>35.08</v>
      </c>
      <c r="AX4" s="13">
        <f t="shared" si="10"/>
        <v>9.7715877437325904</v>
      </c>
      <c r="AY4" s="19">
        <v>20.62</v>
      </c>
      <c r="AZ4" s="13">
        <f t="shared" si="11"/>
        <v>5.7437325905292482</v>
      </c>
      <c r="BA4" s="19">
        <v>8.5399999999999991</v>
      </c>
      <c r="BB4" s="13">
        <f t="shared" si="12"/>
        <v>2.3788300835654592</v>
      </c>
      <c r="BC4" s="19">
        <v>64.45</v>
      </c>
      <c r="BD4" s="13">
        <f t="shared" si="13"/>
        <v>17.952646239554319</v>
      </c>
      <c r="BE4" s="19">
        <v>86.87</v>
      </c>
      <c r="BF4" s="13">
        <f t="shared" si="14"/>
        <v>24.197771587743734</v>
      </c>
      <c r="BG4" s="19">
        <v>82.08</v>
      </c>
      <c r="BH4" s="13">
        <f t="shared" si="15"/>
        <v>22.863509749303621</v>
      </c>
      <c r="BI4" s="19">
        <v>59.97</v>
      </c>
      <c r="BJ4" s="13">
        <f t="shared" si="16"/>
        <v>16.704735376044567</v>
      </c>
      <c r="BK4" s="19">
        <v>92.52</v>
      </c>
      <c r="BL4" s="13">
        <f t="shared" si="17"/>
        <v>25.771587743732589</v>
      </c>
      <c r="BM4" s="15">
        <v>124</v>
      </c>
      <c r="BN4" s="15">
        <v>32</v>
      </c>
      <c r="BO4" s="17">
        <v>19</v>
      </c>
      <c r="BP4" s="15">
        <v>18</v>
      </c>
      <c r="BQ4" s="15" t="s">
        <v>80</v>
      </c>
      <c r="BR4" s="15">
        <v>6</v>
      </c>
      <c r="BS4" s="15">
        <v>33</v>
      </c>
      <c r="BT4" s="15">
        <v>26</v>
      </c>
      <c r="BU4" s="15">
        <v>22</v>
      </c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</row>
    <row r="5" spans="1:93" ht="12.75" customHeight="1" x14ac:dyDescent="0.25">
      <c r="A5" s="9" t="s">
        <v>82</v>
      </c>
      <c r="B5" s="15">
        <v>3</v>
      </c>
      <c r="C5" s="15"/>
      <c r="D5" s="9" t="s">
        <v>74</v>
      </c>
      <c r="E5" s="15" t="s">
        <v>75</v>
      </c>
      <c r="F5" s="15" t="s">
        <v>76</v>
      </c>
      <c r="G5" s="15" t="s">
        <v>77</v>
      </c>
      <c r="H5" s="16">
        <v>37740</v>
      </c>
      <c r="I5" s="17">
        <v>436.3</v>
      </c>
      <c r="J5" s="17">
        <v>537</v>
      </c>
      <c r="K5" s="17">
        <v>1881</v>
      </c>
      <c r="L5" s="15" t="s">
        <v>78</v>
      </c>
      <c r="M5" s="20">
        <v>95</v>
      </c>
      <c r="N5" s="20"/>
      <c r="O5" s="20"/>
      <c r="P5" s="15"/>
      <c r="Q5" s="15">
        <v>46</v>
      </c>
      <c r="R5" s="15">
        <v>34</v>
      </c>
      <c r="S5" s="15">
        <v>15</v>
      </c>
      <c r="T5" s="15">
        <v>17</v>
      </c>
      <c r="U5" s="15">
        <v>12</v>
      </c>
      <c r="V5" s="15"/>
      <c r="W5" s="15">
        <v>16</v>
      </c>
      <c r="X5" s="15">
        <v>10</v>
      </c>
      <c r="Y5" s="15">
        <v>15</v>
      </c>
      <c r="Z5" s="15">
        <v>18</v>
      </c>
      <c r="AA5" s="15">
        <v>7</v>
      </c>
      <c r="AB5" s="15">
        <v>23</v>
      </c>
      <c r="AC5" s="19">
        <v>44.27</v>
      </c>
      <c r="AD5" s="13">
        <f t="shared" si="0"/>
        <v>10.146688058675224</v>
      </c>
      <c r="AE5" s="19">
        <v>45.3</v>
      </c>
      <c r="AF5" s="13">
        <f t="shared" si="1"/>
        <v>10.38276415310566</v>
      </c>
      <c r="AG5" s="19">
        <v>103.21</v>
      </c>
      <c r="AH5" s="13">
        <f t="shared" si="2"/>
        <v>23.655741462296582</v>
      </c>
      <c r="AI5" s="19">
        <v>56.25</v>
      </c>
      <c r="AJ5" s="13">
        <f t="shared" si="3"/>
        <v>12.892505157002063</v>
      </c>
      <c r="AK5" s="19">
        <v>43.71</v>
      </c>
      <c r="AL5" s="13">
        <f t="shared" si="4"/>
        <v>10.018336007334403</v>
      </c>
      <c r="AM5" s="19">
        <v>121.03</v>
      </c>
      <c r="AN5" s="13">
        <f t="shared" si="5"/>
        <v>27.740087096034838</v>
      </c>
      <c r="AO5" s="19">
        <v>82</v>
      </c>
      <c r="AP5" s="13">
        <f t="shared" si="6"/>
        <v>18.794407517763005</v>
      </c>
      <c r="AQ5" s="19">
        <v>79.59</v>
      </c>
      <c r="AR5" s="13">
        <f t="shared" si="7"/>
        <v>18.24203529681412</v>
      </c>
      <c r="AS5" s="19">
        <v>71.78</v>
      </c>
      <c r="AT5" s="13">
        <f t="shared" si="8"/>
        <v>16.451982580793032</v>
      </c>
      <c r="AU5" s="19">
        <v>16.690000000000001</v>
      </c>
      <c r="AV5" s="13">
        <f t="shared" si="9"/>
        <v>3.8253495301398122</v>
      </c>
      <c r="AW5" s="19">
        <v>45.46</v>
      </c>
      <c r="AX5" s="13">
        <f t="shared" si="10"/>
        <v>10.419436167774467</v>
      </c>
      <c r="AY5" s="19">
        <v>27.98</v>
      </c>
      <c r="AZ5" s="13">
        <f t="shared" si="11"/>
        <v>6.4130185652074259</v>
      </c>
      <c r="BA5" s="19">
        <v>11.38</v>
      </c>
      <c r="BB5" s="13">
        <f t="shared" si="12"/>
        <v>2.6082970433188173</v>
      </c>
      <c r="BC5" s="19">
        <v>75.88</v>
      </c>
      <c r="BD5" s="13">
        <f t="shared" si="13"/>
        <v>17.391702956681183</v>
      </c>
      <c r="BE5" s="19">
        <v>108.52</v>
      </c>
      <c r="BF5" s="13">
        <f t="shared" si="14"/>
        <v>24.872793949117579</v>
      </c>
      <c r="BG5" s="19">
        <v>98.52</v>
      </c>
      <c r="BH5" s="13">
        <f t="shared" si="15"/>
        <v>22.58079303231721</v>
      </c>
      <c r="BI5" s="19">
        <v>70.22</v>
      </c>
      <c r="BJ5" s="13">
        <f t="shared" si="16"/>
        <v>16.094430437772175</v>
      </c>
      <c r="BK5" s="19">
        <v>102.18</v>
      </c>
      <c r="BL5" s="13">
        <f t="shared" si="17"/>
        <v>23.419665367866148</v>
      </c>
      <c r="BM5" s="15">
        <v>116</v>
      </c>
      <c r="BN5" s="15">
        <v>27</v>
      </c>
      <c r="BO5" s="17">
        <v>21</v>
      </c>
      <c r="BP5" s="20">
        <v>15</v>
      </c>
      <c r="BQ5" s="15" t="s">
        <v>80</v>
      </c>
      <c r="BR5" s="15">
        <v>6</v>
      </c>
      <c r="BS5" s="15">
        <v>35</v>
      </c>
      <c r="BT5" s="15">
        <v>17</v>
      </c>
      <c r="BU5" s="15">
        <v>19</v>
      </c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</row>
    <row r="6" spans="1:93" ht="12.75" customHeight="1" x14ac:dyDescent="0.25">
      <c r="A6" s="9" t="s">
        <v>83</v>
      </c>
      <c r="B6" s="15"/>
      <c r="C6" s="15"/>
      <c r="D6" s="9" t="s">
        <v>84</v>
      </c>
      <c r="E6" s="15" t="s">
        <v>75</v>
      </c>
      <c r="F6" s="15" t="s">
        <v>85</v>
      </c>
      <c r="G6" s="15" t="s">
        <v>86</v>
      </c>
      <c r="H6" s="16">
        <v>27073</v>
      </c>
      <c r="I6" s="17">
        <v>366</v>
      </c>
      <c r="J6" s="17">
        <v>445</v>
      </c>
      <c r="K6" s="17"/>
      <c r="L6" s="15" t="s">
        <v>81</v>
      </c>
      <c r="M6" s="21">
        <v>90</v>
      </c>
      <c r="N6" s="21" t="s">
        <v>79</v>
      </c>
      <c r="O6" s="21">
        <v>90</v>
      </c>
      <c r="P6" s="15">
        <v>38</v>
      </c>
      <c r="Q6" s="15">
        <v>44</v>
      </c>
      <c r="R6" s="15">
        <v>36</v>
      </c>
      <c r="S6" s="15">
        <v>15</v>
      </c>
      <c r="T6" s="15">
        <v>19</v>
      </c>
      <c r="U6" s="15">
        <v>12</v>
      </c>
      <c r="V6" s="22">
        <v>15</v>
      </c>
      <c r="W6" s="23">
        <v>17</v>
      </c>
      <c r="X6" s="15">
        <v>10</v>
      </c>
      <c r="Y6" s="15">
        <v>14</v>
      </c>
      <c r="Z6" s="15">
        <v>18</v>
      </c>
      <c r="AA6" s="15">
        <v>7</v>
      </c>
      <c r="AB6" s="15">
        <v>22</v>
      </c>
      <c r="AC6" s="19">
        <v>36.4</v>
      </c>
      <c r="AD6" s="13">
        <f t="shared" si="0"/>
        <v>9.9453551912568301</v>
      </c>
      <c r="AE6" s="19">
        <v>33.6</v>
      </c>
      <c r="AF6" s="13">
        <f t="shared" si="1"/>
        <v>9.1803278688524603</v>
      </c>
      <c r="AG6" s="19">
        <v>82.5</v>
      </c>
      <c r="AH6" s="13">
        <f t="shared" si="2"/>
        <v>22.540983606557376</v>
      </c>
      <c r="AI6" s="19">
        <v>48</v>
      </c>
      <c r="AJ6" s="13">
        <f t="shared" si="3"/>
        <v>13.114754098360656</v>
      </c>
      <c r="AK6" s="19">
        <v>38.4</v>
      </c>
      <c r="AL6" s="13">
        <f t="shared" si="4"/>
        <v>10.491803278688524</v>
      </c>
      <c r="AM6" s="19">
        <v>98.2</v>
      </c>
      <c r="AN6" s="13">
        <f t="shared" si="5"/>
        <v>26.830601092896178</v>
      </c>
      <c r="AO6" s="19">
        <v>63.3</v>
      </c>
      <c r="AP6" s="13">
        <f t="shared" si="6"/>
        <v>17.295081967213115</v>
      </c>
      <c r="AQ6" s="19">
        <v>65.900000000000006</v>
      </c>
      <c r="AR6" s="13">
        <f t="shared" si="7"/>
        <v>18.00546448087432</v>
      </c>
      <c r="AS6" s="19">
        <v>60.25</v>
      </c>
      <c r="AT6" s="13">
        <f t="shared" si="8"/>
        <v>16.461748633879779</v>
      </c>
      <c r="AU6" s="19">
        <v>12.7</v>
      </c>
      <c r="AV6" s="13">
        <f t="shared" si="9"/>
        <v>3.4699453551912569</v>
      </c>
      <c r="AW6" s="19">
        <v>35.85</v>
      </c>
      <c r="AX6" s="13">
        <f t="shared" si="10"/>
        <v>9.7950819672131146</v>
      </c>
      <c r="AY6" s="19">
        <v>21.75</v>
      </c>
      <c r="AZ6" s="13">
        <f t="shared" si="11"/>
        <v>5.942622950819672</v>
      </c>
      <c r="BA6" s="19">
        <v>10.6</v>
      </c>
      <c r="BB6" s="13">
        <f t="shared" si="12"/>
        <v>2.8961748633879782</v>
      </c>
      <c r="BC6" s="19">
        <v>65.400000000000006</v>
      </c>
      <c r="BD6" s="13">
        <f t="shared" si="13"/>
        <v>17.868852459016395</v>
      </c>
      <c r="BE6" s="19">
        <v>84.3</v>
      </c>
      <c r="BF6" s="13">
        <f t="shared" si="14"/>
        <v>23.032786885245901</v>
      </c>
      <c r="BG6" s="19">
        <v>65.7</v>
      </c>
      <c r="BH6" s="13">
        <f t="shared" si="15"/>
        <v>17.95081967213115</v>
      </c>
      <c r="BI6" s="19">
        <v>56.44</v>
      </c>
      <c r="BJ6" s="13">
        <f t="shared" si="16"/>
        <v>15.420765027322403</v>
      </c>
      <c r="BK6" s="19">
        <v>85.35</v>
      </c>
      <c r="BL6" s="13">
        <f t="shared" si="17"/>
        <v>23.319672131147541</v>
      </c>
      <c r="BM6" s="15">
        <v>110</v>
      </c>
      <c r="BN6" s="15">
        <v>35</v>
      </c>
      <c r="BO6" s="24">
        <v>18</v>
      </c>
      <c r="BP6" s="25">
        <v>13</v>
      </c>
      <c r="BQ6" s="23" t="s">
        <v>80</v>
      </c>
      <c r="BR6" s="15">
        <v>7</v>
      </c>
      <c r="BS6" s="15">
        <v>27</v>
      </c>
      <c r="BT6" s="15">
        <v>20</v>
      </c>
      <c r="BU6" s="15">
        <v>17</v>
      </c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</row>
    <row r="7" spans="1:93" ht="12.75" customHeight="1" x14ac:dyDescent="0.25">
      <c r="A7" s="15" t="s">
        <v>87</v>
      </c>
      <c r="B7" s="15">
        <v>1</v>
      </c>
      <c r="C7" s="15"/>
      <c r="D7" s="9" t="s">
        <v>84</v>
      </c>
      <c r="E7" s="15" t="s">
        <v>75</v>
      </c>
      <c r="F7" s="15" t="s">
        <v>88</v>
      </c>
      <c r="G7" s="15" t="s">
        <v>89</v>
      </c>
      <c r="H7" s="16">
        <v>38497</v>
      </c>
      <c r="I7" s="17">
        <v>405.2</v>
      </c>
      <c r="J7" s="17">
        <v>502</v>
      </c>
      <c r="K7" s="17">
        <v>1789</v>
      </c>
      <c r="L7" s="15" t="s">
        <v>78</v>
      </c>
      <c r="M7" s="25">
        <v>90</v>
      </c>
      <c r="N7" s="25"/>
      <c r="O7" s="25"/>
      <c r="P7" s="15"/>
      <c r="Q7" s="15">
        <v>44</v>
      </c>
      <c r="R7" s="15">
        <v>35</v>
      </c>
      <c r="S7" s="15">
        <v>15</v>
      </c>
      <c r="T7" s="15">
        <v>18</v>
      </c>
      <c r="U7" s="15">
        <v>12</v>
      </c>
      <c r="V7" s="22">
        <v>13</v>
      </c>
      <c r="W7" s="23">
        <v>17</v>
      </c>
      <c r="X7" s="15">
        <v>9</v>
      </c>
      <c r="Y7" s="15">
        <v>16</v>
      </c>
      <c r="Z7" s="15">
        <v>18</v>
      </c>
      <c r="AA7" s="15">
        <v>7</v>
      </c>
      <c r="AB7" s="15">
        <v>25</v>
      </c>
      <c r="AC7" s="19">
        <v>42.97</v>
      </c>
      <c r="AD7" s="13">
        <f t="shared" si="0"/>
        <v>10.604639684106614</v>
      </c>
      <c r="AE7" s="19">
        <v>42.85</v>
      </c>
      <c r="AF7" s="13">
        <f t="shared" si="1"/>
        <v>10.575024679170781</v>
      </c>
      <c r="AG7" s="19">
        <v>100.05</v>
      </c>
      <c r="AH7" s="13">
        <f t="shared" si="2"/>
        <v>24.69151036525173</v>
      </c>
      <c r="AI7" s="19">
        <v>49.24</v>
      </c>
      <c r="AJ7" s="13">
        <f t="shared" si="3"/>
        <v>12.152023692003949</v>
      </c>
      <c r="AK7" s="19">
        <v>43.99</v>
      </c>
      <c r="AL7" s="13">
        <f t="shared" si="4"/>
        <v>10.856367226061204</v>
      </c>
      <c r="AM7" s="19">
        <v>122.13</v>
      </c>
      <c r="AN7" s="13">
        <f t="shared" si="5"/>
        <v>30.140671273445214</v>
      </c>
      <c r="AO7" s="19">
        <v>77.2</v>
      </c>
      <c r="AP7" s="13">
        <f t="shared" si="6"/>
        <v>19.052319842053308</v>
      </c>
      <c r="AQ7" s="19">
        <v>81.17</v>
      </c>
      <c r="AR7" s="13">
        <f t="shared" si="7"/>
        <v>20.032082922013821</v>
      </c>
      <c r="AS7" s="19">
        <v>73.75</v>
      </c>
      <c r="AT7" s="13">
        <f t="shared" si="8"/>
        <v>18.200888450148074</v>
      </c>
      <c r="AU7" s="19">
        <v>16.05</v>
      </c>
      <c r="AV7" s="13">
        <f t="shared" si="9"/>
        <v>3.9610069101678183</v>
      </c>
      <c r="AW7" s="19">
        <v>43.21</v>
      </c>
      <c r="AX7" s="13">
        <f t="shared" si="10"/>
        <v>10.663869693978283</v>
      </c>
      <c r="AY7" s="19">
        <v>26.57</v>
      </c>
      <c r="AZ7" s="13">
        <f t="shared" si="11"/>
        <v>6.5572556762092793</v>
      </c>
      <c r="BA7" s="19">
        <v>12.5</v>
      </c>
      <c r="BB7" s="13">
        <f t="shared" si="12"/>
        <v>3.0848963474827249</v>
      </c>
      <c r="BC7" s="19">
        <v>73.86</v>
      </c>
      <c r="BD7" s="13">
        <f t="shared" si="13"/>
        <v>18.228035538005923</v>
      </c>
      <c r="BE7" s="19">
        <v>99.7</v>
      </c>
      <c r="BF7" s="13">
        <f t="shared" si="14"/>
        <v>24.605133267522213</v>
      </c>
      <c r="BG7" s="19">
        <v>89.88</v>
      </c>
      <c r="BH7" s="13">
        <f t="shared" si="15"/>
        <v>22.181638696939782</v>
      </c>
      <c r="BI7" s="19">
        <v>65.67</v>
      </c>
      <c r="BJ7" s="13">
        <f t="shared" si="16"/>
        <v>16.206811451135241</v>
      </c>
      <c r="BK7" s="19">
        <v>95.37</v>
      </c>
      <c r="BL7" s="13">
        <f t="shared" si="17"/>
        <v>23.536525172754196</v>
      </c>
      <c r="BM7" s="15">
        <v>112</v>
      </c>
      <c r="BN7" s="15">
        <v>33</v>
      </c>
      <c r="BO7" s="24">
        <v>20</v>
      </c>
      <c r="BP7" s="25">
        <v>21</v>
      </c>
      <c r="BQ7" s="23" t="s">
        <v>80</v>
      </c>
      <c r="BR7" s="15">
        <v>9</v>
      </c>
      <c r="BS7" s="15">
        <v>31</v>
      </c>
      <c r="BT7" s="15">
        <v>23</v>
      </c>
      <c r="BU7" s="15">
        <v>22</v>
      </c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</row>
    <row r="8" spans="1:93" ht="12.75" customHeight="1" x14ac:dyDescent="0.25">
      <c r="A8" s="15" t="s">
        <v>87</v>
      </c>
      <c r="B8" s="15">
        <v>2</v>
      </c>
      <c r="C8" s="15"/>
      <c r="D8" s="9" t="s">
        <v>84</v>
      </c>
      <c r="E8" s="15" t="s">
        <v>75</v>
      </c>
      <c r="F8" s="15" t="s">
        <v>88</v>
      </c>
      <c r="G8" s="15" t="s">
        <v>89</v>
      </c>
      <c r="H8" s="16">
        <v>38497</v>
      </c>
      <c r="I8" s="17">
        <v>396.6</v>
      </c>
      <c r="J8" s="17">
        <v>480</v>
      </c>
      <c r="K8" s="17">
        <v>1358</v>
      </c>
      <c r="L8" s="15" t="s">
        <v>78</v>
      </c>
      <c r="M8" s="25">
        <v>90</v>
      </c>
      <c r="N8" s="25"/>
      <c r="O8" s="25"/>
      <c r="P8" s="15"/>
      <c r="Q8" s="15">
        <v>45</v>
      </c>
      <c r="R8" s="15">
        <v>35</v>
      </c>
      <c r="S8" s="15">
        <v>15</v>
      </c>
      <c r="T8" s="15">
        <v>18</v>
      </c>
      <c r="U8" s="15">
        <v>12</v>
      </c>
      <c r="V8" s="22">
        <v>15</v>
      </c>
      <c r="W8" s="23">
        <v>17</v>
      </c>
      <c r="X8" s="15">
        <v>10</v>
      </c>
      <c r="Y8" s="15">
        <v>14</v>
      </c>
      <c r="Z8" s="15">
        <v>18</v>
      </c>
      <c r="AA8" s="15">
        <v>7</v>
      </c>
      <c r="AB8" s="15">
        <v>25</v>
      </c>
      <c r="AC8" s="19">
        <v>42.88</v>
      </c>
      <c r="AD8" s="13">
        <f t="shared" si="0"/>
        <v>10.811901159858801</v>
      </c>
      <c r="AE8" s="19">
        <v>40.14</v>
      </c>
      <c r="AF8" s="13">
        <f t="shared" si="1"/>
        <v>10.121028744326777</v>
      </c>
      <c r="AG8" s="19">
        <v>96.18</v>
      </c>
      <c r="AH8" s="13">
        <f t="shared" si="2"/>
        <v>24.251134644478064</v>
      </c>
      <c r="AI8" s="19">
        <v>51.27</v>
      </c>
      <c r="AJ8" s="13">
        <f t="shared" si="3"/>
        <v>12.927382753403935</v>
      </c>
      <c r="AK8" s="19">
        <v>42.67</v>
      </c>
      <c r="AL8" s="13">
        <f t="shared" si="4"/>
        <v>10.758951084215834</v>
      </c>
      <c r="AM8" s="19">
        <v>109.24</v>
      </c>
      <c r="AN8" s="13">
        <f t="shared" si="5"/>
        <v>27.5441250630358</v>
      </c>
      <c r="AO8" s="19">
        <v>71.95</v>
      </c>
      <c r="AP8" s="13">
        <f t="shared" si="6"/>
        <v>18.141704488149269</v>
      </c>
      <c r="AQ8" s="19">
        <v>73</v>
      </c>
      <c r="AR8" s="13">
        <f t="shared" si="7"/>
        <v>18.406454866364093</v>
      </c>
      <c r="AS8" s="19">
        <v>67.41</v>
      </c>
      <c r="AT8" s="13">
        <f t="shared" si="8"/>
        <v>16.996974281391829</v>
      </c>
      <c r="AU8" s="19">
        <v>14.55</v>
      </c>
      <c r="AV8" s="13">
        <f t="shared" si="9"/>
        <v>3.6686838124054462</v>
      </c>
      <c r="AW8" s="19">
        <v>40.56</v>
      </c>
      <c r="AX8" s="13">
        <f t="shared" si="10"/>
        <v>10.226928895612708</v>
      </c>
      <c r="AY8" s="19">
        <v>25.92</v>
      </c>
      <c r="AZ8" s="13">
        <f t="shared" si="11"/>
        <v>6.5355521936459908</v>
      </c>
      <c r="BA8" s="19">
        <v>11.64</v>
      </c>
      <c r="BB8" s="13">
        <f t="shared" si="12"/>
        <v>2.9349470499243568</v>
      </c>
      <c r="BC8" s="19">
        <v>66.84</v>
      </c>
      <c r="BD8" s="13">
        <f t="shared" si="13"/>
        <v>16.853252647503783</v>
      </c>
      <c r="BE8" s="19">
        <v>93.73</v>
      </c>
      <c r="BF8" s="13">
        <f t="shared" si="14"/>
        <v>23.633383761976802</v>
      </c>
      <c r="BG8" s="19">
        <v>83.96</v>
      </c>
      <c r="BH8" s="13">
        <f t="shared" si="15"/>
        <v>21.169944528492181</v>
      </c>
      <c r="BI8" s="19">
        <v>60.33</v>
      </c>
      <c r="BJ8" s="13">
        <f t="shared" si="16"/>
        <v>15.211800302571859</v>
      </c>
      <c r="BK8" s="19">
        <v>89.66</v>
      </c>
      <c r="BL8" s="13">
        <f t="shared" si="17"/>
        <v>22.607160867372667</v>
      </c>
      <c r="BM8" s="15">
        <v>122</v>
      </c>
      <c r="BN8" s="15">
        <v>35</v>
      </c>
      <c r="BO8" s="24">
        <v>18</v>
      </c>
      <c r="BP8" s="25">
        <v>13</v>
      </c>
      <c r="BQ8" s="23" t="s">
        <v>80</v>
      </c>
      <c r="BR8" s="15">
        <v>7</v>
      </c>
      <c r="BS8" s="15">
        <v>36</v>
      </c>
      <c r="BT8" s="15">
        <v>23</v>
      </c>
      <c r="BU8" s="15">
        <v>24</v>
      </c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</row>
    <row r="9" spans="1:93" ht="12.75" customHeight="1" x14ac:dyDescent="0.25">
      <c r="A9" s="15" t="s">
        <v>87</v>
      </c>
      <c r="B9" s="15">
        <v>3</v>
      </c>
      <c r="C9" s="15"/>
      <c r="D9" s="9" t="s">
        <v>84</v>
      </c>
      <c r="E9" s="15" t="s">
        <v>75</v>
      </c>
      <c r="F9" s="15" t="s">
        <v>88</v>
      </c>
      <c r="G9" s="15" t="s">
        <v>89</v>
      </c>
      <c r="H9" s="16">
        <v>38497</v>
      </c>
      <c r="I9" s="17">
        <v>379.7</v>
      </c>
      <c r="J9" s="17">
        <v>466</v>
      </c>
      <c r="K9" s="17">
        <v>1152</v>
      </c>
      <c r="L9" s="15" t="s">
        <v>81</v>
      </c>
      <c r="M9" s="25">
        <v>90</v>
      </c>
      <c r="N9" s="25"/>
      <c r="O9" s="25"/>
      <c r="P9" s="15"/>
      <c r="Q9" s="15">
        <v>44</v>
      </c>
      <c r="R9" s="15">
        <v>34</v>
      </c>
      <c r="S9" s="15">
        <v>14</v>
      </c>
      <c r="T9" s="15">
        <v>18</v>
      </c>
      <c r="U9" s="15">
        <v>12</v>
      </c>
      <c r="V9" s="22">
        <v>16</v>
      </c>
      <c r="W9" s="23">
        <v>17</v>
      </c>
      <c r="X9" s="15">
        <v>9</v>
      </c>
      <c r="Y9" s="15">
        <v>14</v>
      </c>
      <c r="Z9" s="15">
        <v>18</v>
      </c>
      <c r="AA9" s="15">
        <v>7</v>
      </c>
      <c r="AB9" s="15">
        <v>23</v>
      </c>
      <c r="AC9" s="19">
        <v>39.96</v>
      </c>
      <c r="AD9" s="13">
        <f t="shared" si="0"/>
        <v>10.524097972083224</v>
      </c>
      <c r="AE9" s="19">
        <v>37.61</v>
      </c>
      <c r="AF9" s="13">
        <f t="shared" si="1"/>
        <v>9.9051883065578092</v>
      </c>
      <c r="AG9" s="19">
        <v>89.77</v>
      </c>
      <c r="AH9" s="13">
        <f t="shared" si="2"/>
        <v>23.642349223070845</v>
      </c>
      <c r="AI9" s="19">
        <v>50.1</v>
      </c>
      <c r="AJ9" s="13">
        <f t="shared" si="3"/>
        <v>13.194627337371609</v>
      </c>
      <c r="AK9" s="19">
        <v>38.22</v>
      </c>
      <c r="AL9" s="13">
        <f t="shared" si="4"/>
        <v>10.065841453779299</v>
      </c>
      <c r="AM9" s="19">
        <v>100.31</v>
      </c>
      <c r="AN9" s="13">
        <f t="shared" si="5"/>
        <v>26.418224914406114</v>
      </c>
      <c r="AO9" s="19">
        <v>67.260000000000005</v>
      </c>
      <c r="AP9" s="13">
        <f t="shared" si="6"/>
        <v>17.713984724782726</v>
      </c>
      <c r="AQ9" s="19">
        <v>65.61</v>
      </c>
      <c r="AR9" s="13">
        <f t="shared" si="7"/>
        <v>17.279431129839349</v>
      </c>
      <c r="AS9" s="19">
        <v>63.17</v>
      </c>
      <c r="AT9" s="13">
        <f t="shared" si="8"/>
        <v>16.636818540953385</v>
      </c>
      <c r="AU9" s="19">
        <v>14.36</v>
      </c>
      <c r="AV9" s="13">
        <f t="shared" si="9"/>
        <v>3.7819331050829601</v>
      </c>
      <c r="AW9" s="19">
        <v>37.590000000000003</v>
      </c>
      <c r="AX9" s="13">
        <f t="shared" si="10"/>
        <v>9.8999209902554668</v>
      </c>
      <c r="AY9" s="19">
        <v>21.47</v>
      </c>
      <c r="AZ9" s="13">
        <f t="shared" si="11"/>
        <v>5.6544640505662365</v>
      </c>
      <c r="BA9" s="19">
        <v>10.24</v>
      </c>
      <c r="BB9" s="13">
        <f t="shared" si="12"/>
        <v>2.6968659468001053</v>
      </c>
      <c r="BC9" s="19">
        <v>69.62</v>
      </c>
      <c r="BD9" s="13">
        <f t="shared" si="13"/>
        <v>18.335528048459313</v>
      </c>
      <c r="BE9" s="19">
        <v>93.37</v>
      </c>
      <c r="BF9" s="13">
        <f t="shared" si="14"/>
        <v>24.590466157492759</v>
      </c>
      <c r="BG9" s="19">
        <v>82.51</v>
      </c>
      <c r="BH9" s="13">
        <f t="shared" si="15"/>
        <v>21.730313405319993</v>
      </c>
      <c r="BI9" s="19">
        <v>59.04</v>
      </c>
      <c r="BJ9" s="13">
        <f t="shared" si="16"/>
        <v>15.549117724519357</v>
      </c>
      <c r="BK9" s="19">
        <v>91.99</v>
      </c>
      <c r="BL9" s="13">
        <f t="shared" si="17"/>
        <v>24.227021332631026</v>
      </c>
      <c r="BM9" s="15">
        <v>102</v>
      </c>
      <c r="BN9" s="15">
        <v>27</v>
      </c>
      <c r="BO9" s="24">
        <v>21</v>
      </c>
      <c r="BP9" s="25">
        <v>28</v>
      </c>
      <c r="BQ9" s="23" t="s">
        <v>80</v>
      </c>
      <c r="BR9" s="15">
        <v>6</v>
      </c>
      <c r="BS9" s="15">
        <v>32</v>
      </c>
      <c r="BT9" s="15">
        <v>22</v>
      </c>
      <c r="BU9" s="15">
        <v>22</v>
      </c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</row>
    <row r="10" spans="1:93" ht="12.75" customHeight="1" x14ac:dyDescent="0.25">
      <c r="A10" s="15" t="s">
        <v>87</v>
      </c>
      <c r="B10" s="15">
        <v>4</v>
      </c>
      <c r="C10" s="15"/>
      <c r="D10" s="9" t="s">
        <v>84</v>
      </c>
      <c r="E10" s="15" t="s">
        <v>75</v>
      </c>
      <c r="F10" s="15" t="s">
        <v>88</v>
      </c>
      <c r="G10" s="15" t="s">
        <v>89</v>
      </c>
      <c r="H10" s="16">
        <v>38497</v>
      </c>
      <c r="I10" s="17">
        <v>359.2</v>
      </c>
      <c r="J10" s="17">
        <v>443</v>
      </c>
      <c r="K10" s="17">
        <v>1308</v>
      </c>
      <c r="L10" s="15" t="s">
        <v>78</v>
      </c>
      <c r="M10" s="25">
        <v>90</v>
      </c>
      <c r="N10" s="25"/>
      <c r="O10" s="25"/>
      <c r="P10" s="15"/>
      <c r="Q10" s="15">
        <v>43</v>
      </c>
      <c r="R10" s="15">
        <v>34</v>
      </c>
      <c r="S10" s="15">
        <v>15</v>
      </c>
      <c r="T10" s="15">
        <v>17</v>
      </c>
      <c r="U10" s="15">
        <v>12</v>
      </c>
      <c r="V10" s="22">
        <v>14</v>
      </c>
      <c r="W10" s="23">
        <v>18</v>
      </c>
      <c r="X10" s="15">
        <v>10</v>
      </c>
      <c r="Y10" s="15">
        <v>15</v>
      </c>
      <c r="Z10" s="15">
        <v>18</v>
      </c>
      <c r="AA10" s="15">
        <v>7</v>
      </c>
      <c r="AB10" s="15">
        <v>24</v>
      </c>
      <c r="AC10" s="19">
        <v>34.25</v>
      </c>
      <c r="AD10" s="13">
        <f t="shared" si="0"/>
        <v>9.5350779510022274</v>
      </c>
      <c r="AE10" s="19">
        <v>32.94</v>
      </c>
      <c r="AF10" s="13">
        <f t="shared" si="1"/>
        <v>9.1703786191536736</v>
      </c>
      <c r="AG10" s="19">
        <v>81.02</v>
      </c>
      <c r="AH10" s="13">
        <f t="shared" si="2"/>
        <v>22.555679287305122</v>
      </c>
      <c r="AI10" s="19">
        <v>47.27</v>
      </c>
      <c r="AJ10" s="13">
        <f t="shared" si="3"/>
        <v>13.159799554565701</v>
      </c>
      <c r="AK10" s="19">
        <v>39.880000000000003</v>
      </c>
      <c r="AL10" s="13">
        <f t="shared" si="4"/>
        <v>11.102449888641425</v>
      </c>
      <c r="AM10" s="19">
        <v>111.05</v>
      </c>
      <c r="AN10" s="13">
        <f t="shared" si="5"/>
        <v>30.915924276169264</v>
      </c>
      <c r="AO10" s="19">
        <v>66.34</v>
      </c>
      <c r="AP10" s="13">
        <f t="shared" si="6"/>
        <v>18.468819599109132</v>
      </c>
      <c r="AQ10" s="19">
        <v>75.14</v>
      </c>
      <c r="AR10" s="13">
        <f t="shared" si="7"/>
        <v>20.918708240534521</v>
      </c>
      <c r="AS10" s="19">
        <v>62.38</v>
      </c>
      <c r="AT10" s="13">
        <f t="shared" si="8"/>
        <v>17.366369710467708</v>
      </c>
      <c r="AU10" s="19">
        <v>12.95</v>
      </c>
      <c r="AV10" s="13">
        <f t="shared" si="9"/>
        <v>3.6052338530066814</v>
      </c>
      <c r="AW10" s="19">
        <v>36.590000000000003</v>
      </c>
      <c r="AX10" s="13">
        <f t="shared" si="10"/>
        <v>10.186525612472161</v>
      </c>
      <c r="AY10" s="19">
        <v>21.15</v>
      </c>
      <c r="AZ10" s="13">
        <f t="shared" si="11"/>
        <v>5.8880846325167031</v>
      </c>
      <c r="BA10" s="19">
        <v>8.68</v>
      </c>
      <c r="BB10" s="13">
        <f t="shared" si="12"/>
        <v>2.416481069042316</v>
      </c>
      <c r="BC10" s="19">
        <v>68.62</v>
      </c>
      <c r="BD10" s="13">
        <f t="shared" si="13"/>
        <v>19.103563474387531</v>
      </c>
      <c r="BE10" s="19">
        <v>86.24</v>
      </c>
      <c r="BF10" s="13">
        <f t="shared" si="14"/>
        <v>24.008908685968819</v>
      </c>
      <c r="BG10" s="19">
        <v>75.78</v>
      </c>
      <c r="BH10" s="13">
        <f t="shared" si="15"/>
        <v>21.096881959910917</v>
      </c>
      <c r="BI10" s="19">
        <v>57.53</v>
      </c>
      <c r="BJ10" s="13">
        <f t="shared" si="16"/>
        <v>16.016146993318486</v>
      </c>
      <c r="BK10" s="19">
        <v>76.150000000000006</v>
      </c>
      <c r="BL10" s="13">
        <f t="shared" si="17"/>
        <v>21.199888641425389</v>
      </c>
      <c r="BM10" s="15">
        <v>117</v>
      </c>
      <c r="BN10" s="15">
        <v>33</v>
      </c>
      <c r="BO10" s="24">
        <v>20</v>
      </c>
      <c r="BP10" s="25">
        <v>16</v>
      </c>
      <c r="BQ10" s="23" t="s">
        <v>80</v>
      </c>
      <c r="BR10" s="15">
        <v>6</v>
      </c>
      <c r="BS10" s="15">
        <v>28</v>
      </c>
      <c r="BT10" s="15">
        <v>18</v>
      </c>
      <c r="BU10" s="15">
        <v>19</v>
      </c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</row>
    <row r="11" spans="1:93" ht="12.75" customHeight="1" x14ac:dyDescent="0.25">
      <c r="A11" s="15" t="s">
        <v>87</v>
      </c>
      <c r="B11" s="15">
        <v>5</v>
      </c>
      <c r="C11" s="15"/>
      <c r="D11" s="9" t="s">
        <v>84</v>
      </c>
      <c r="E11" s="15" t="s">
        <v>75</v>
      </c>
      <c r="F11" s="15" t="s">
        <v>88</v>
      </c>
      <c r="G11" s="15" t="s">
        <v>89</v>
      </c>
      <c r="H11" s="16">
        <v>38497</v>
      </c>
      <c r="I11" s="17">
        <v>284.5</v>
      </c>
      <c r="J11" s="17">
        <v>354</v>
      </c>
      <c r="K11" s="17">
        <v>562</v>
      </c>
      <c r="L11" s="15" t="s">
        <v>81</v>
      </c>
      <c r="M11" s="25">
        <v>90</v>
      </c>
      <c r="N11" s="25"/>
      <c r="O11" s="25"/>
      <c r="P11" s="15"/>
      <c r="Q11" s="15">
        <v>45</v>
      </c>
      <c r="R11" s="15">
        <v>34</v>
      </c>
      <c r="S11" s="15">
        <v>15</v>
      </c>
      <c r="T11" s="15">
        <v>17</v>
      </c>
      <c r="U11" s="15">
        <v>12</v>
      </c>
      <c r="V11" s="22">
        <v>16</v>
      </c>
      <c r="W11" s="23">
        <v>18</v>
      </c>
      <c r="X11" s="15">
        <v>10</v>
      </c>
      <c r="Y11" s="15">
        <v>15</v>
      </c>
      <c r="Z11" s="15">
        <v>18</v>
      </c>
      <c r="AA11" s="15">
        <v>7</v>
      </c>
      <c r="AB11" s="15">
        <v>25</v>
      </c>
      <c r="AC11" s="19">
        <v>26.9</v>
      </c>
      <c r="AD11" s="13">
        <f t="shared" si="0"/>
        <v>9.45518453427065</v>
      </c>
      <c r="AE11" s="19">
        <v>26.06</v>
      </c>
      <c r="AF11" s="13">
        <f t="shared" si="1"/>
        <v>9.1599297012302276</v>
      </c>
      <c r="AG11" s="19">
        <v>62.83</v>
      </c>
      <c r="AH11" s="13">
        <f t="shared" si="2"/>
        <v>22.084358523725832</v>
      </c>
      <c r="AI11" s="19">
        <v>36.44</v>
      </c>
      <c r="AJ11" s="13">
        <f t="shared" si="3"/>
        <v>12.808435852372583</v>
      </c>
      <c r="AK11" s="19">
        <v>30.65</v>
      </c>
      <c r="AL11" s="13">
        <f t="shared" si="4"/>
        <v>10.773286467486818</v>
      </c>
      <c r="AM11" s="19">
        <v>80.52</v>
      </c>
      <c r="AN11" s="13">
        <f t="shared" si="5"/>
        <v>28.302284710017574</v>
      </c>
      <c r="AO11" s="19">
        <v>51.17</v>
      </c>
      <c r="AP11" s="13">
        <f t="shared" si="6"/>
        <v>17.985940246045693</v>
      </c>
      <c r="AQ11" s="19">
        <v>54.39</v>
      </c>
      <c r="AR11" s="13">
        <f t="shared" si="7"/>
        <v>19.117750439367313</v>
      </c>
      <c r="AS11" s="19">
        <v>45.4</v>
      </c>
      <c r="AT11" s="13">
        <f t="shared" si="8"/>
        <v>15.957820738137082</v>
      </c>
      <c r="AU11" s="19">
        <v>11.31</v>
      </c>
      <c r="AV11" s="13">
        <f t="shared" si="9"/>
        <v>3.9753954305799653</v>
      </c>
      <c r="AW11" s="19">
        <v>25.34</v>
      </c>
      <c r="AX11" s="13">
        <f t="shared" si="10"/>
        <v>8.9068541300527251</v>
      </c>
      <c r="AY11" s="19">
        <v>14.96</v>
      </c>
      <c r="AZ11" s="13">
        <f t="shared" si="11"/>
        <v>5.2583479789103693</v>
      </c>
      <c r="BA11" s="19">
        <v>6.13</v>
      </c>
      <c r="BB11" s="13">
        <f t="shared" si="12"/>
        <v>2.1546572934973636</v>
      </c>
      <c r="BC11" s="19">
        <v>55.94</v>
      </c>
      <c r="BD11" s="13">
        <f t="shared" si="13"/>
        <v>19.66256590509666</v>
      </c>
      <c r="BE11" s="19">
        <v>69.28</v>
      </c>
      <c r="BF11" s="13">
        <f t="shared" si="14"/>
        <v>24.351493848857643</v>
      </c>
      <c r="BG11" s="19">
        <v>57.76</v>
      </c>
      <c r="BH11" s="13">
        <f t="shared" si="15"/>
        <v>20.302284710017574</v>
      </c>
      <c r="BI11" s="19">
        <v>45.61</v>
      </c>
      <c r="BJ11" s="13">
        <f t="shared" si="16"/>
        <v>16.031634446397188</v>
      </c>
      <c r="BK11" s="19">
        <v>61.97</v>
      </c>
      <c r="BL11" s="13">
        <f t="shared" si="17"/>
        <v>21.782073813708262</v>
      </c>
      <c r="BM11" s="15">
        <v>115</v>
      </c>
      <c r="BN11" s="15">
        <v>34</v>
      </c>
      <c r="BO11" s="24">
        <v>20</v>
      </c>
      <c r="BP11" s="25">
        <v>17</v>
      </c>
      <c r="BQ11" s="23" t="s">
        <v>80</v>
      </c>
      <c r="BR11" s="15">
        <v>6</v>
      </c>
      <c r="BS11" s="15">
        <v>25</v>
      </c>
      <c r="BT11" s="15">
        <v>20</v>
      </c>
      <c r="BU11" s="15">
        <v>18</v>
      </c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</row>
    <row r="12" spans="1:93" ht="12.75" customHeight="1" x14ac:dyDescent="0.25">
      <c r="A12" s="15" t="s">
        <v>90</v>
      </c>
      <c r="B12" s="15"/>
      <c r="C12" s="15" t="s">
        <v>91</v>
      </c>
      <c r="D12" s="9" t="s">
        <v>84</v>
      </c>
      <c r="E12" s="15" t="s">
        <v>75</v>
      </c>
      <c r="F12" s="15" t="s">
        <v>92</v>
      </c>
      <c r="G12" s="15" t="s">
        <v>93</v>
      </c>
      <c r="H12" s="16">
        <v>35194</v>
      </c>
      <c r="I12" s="17">
        <v>357</v>
      </c>
      <c r="J12" s="17">
        <v>432</v>
      </c>
      <c r="K12" s="17">
        <v>990</v>
      </c>
      <c r="L12" s="15" t="s">
        <v>78</v>
      </c>
      <c r="M12" s="25">
        <v>90</v>
      </c>
      <c r="N12" s="25"/>
      <c r="O12" s="25"/>
      <c r="P12" s="15"/>
      <c r="Q12" s="15">
        <v>45</v>
      </c>
      <c r="R12" s="15">
        <v>34</v>
      </c>
      <c r="S12" s="15">
        <v>14</v>
      </c>
      <c r="T12" s="15">
        <v>18</v>
      </c>
      <c r="U12" s="15">
        <v>12</v>
      </c>
      <c r="V12" s="22">
        <v>15</v>
      </c>
      <c r="W12" s="23">
        <v>18</v>
      </c>
      <c r="X12" s="15">
        <v>10</v>
      </c>
      <c r="Y12" s="15">
        <v>14</v>
      </c>
      <c r="Z12" s="15">
        <v>18</v>
      </c>
      <c r="AA12" s="15">
        <v>7</v>
      </c>
      <c r="AB12" s="15">
        <v>23</v>
      </c>
      <c r="AC12" s="19">
        <v>35.76</v>
      </c>
      <c r="AD12" s="13">
        <f t="shared" si="0"/>
        <v>10.016806722689076</v>
      </c>
      <c r="AE12" s="19">
        <v>36.520000000000003</v>
      </c>
      <c r="AF12" s="13">
        <f t="shared" si="1"/>
        <v>10.229691876750701</v>
      </c>
      <c r="AG12" s="19">
        <v>86.03</v>
      </c>
      <c r="AH12" s="13">
        <f t="shared" si="2"/>
        <v>24.098039215686278</v>
      </c>
      <c r="AI12" s="19">
        <v>50.3</v>
      </c>
      <c r="AJ12" s="13">
        <f t="shared" si="3"/>
        <v>14.089635854341736</v>
      </c>
      <c r="AK12" s="19">
        <v>38.64</v>
      </c>
      <c r="AL12" s="13">
        <f t="shared" si="4"/>
        <v>10.823529411764705</v>
      </c>
      <c r="AM12" s="19">
        <v>90.09</v>
      </c>
      <c r="AN12" s="13">
        <f t="shared" si="5"/>
        <v>25.235294117647062</v>
      </c>
      <c r="AO12" s="19">
        <v>64.180000000000007</v>
      </c>
      <c r="AP12" s="13">
        <f t="shared" si="6"/>
        <v>17.977591036414566</v>
      </c>
      <c r="AQ12" s="19">
        <v>64.03</v>
      </c>
      <c r="AR12" s="13">
        <f t="shared" si="7"/>
        <v>17.935574229691877</v>
      </c>
      <c r="AS12" s="19">
        <v>59.13</v>
      </c>
      <c r="AT12" s="13">
        <f t="shared" si="8"/>
        <v>16.563025210084035</v>
      </c>
      <c r="AU12" s="19">
        <v>14.47</v>
      </c>
      <c r="AV12" s="13">
        <f t="shared" si="9"/>
        <v>4.0532212885154069</v>
      </c>
      <c r="AW12" s="19">
        <v>35.380000000000003</v>
      </c>
      <c r="AX12" s="13">
        <f t="shared" si="10"/>
        <v>9.9103641456582636</v>
      </c>
      <c r="AY12" s="19">
        <v>21.62</v>
      </c>
      <c r="AZ12" s="13">
        <f t="shared" si="11"/>
        <v>6.0560224089635861</v>
      </c>
      <c r="BA12" s="19">
        <v>10.77</v>
      </c>
      <c r="BB12" s="13">
        <f t="shared" si="12"/>
        <v>3.0168067226890756</v>
      </c>
      <c r="BC12" s="19">
        <v>67.19</v>
      </c>
      <c r="BD12" s="13">
        <f t="shared" si="13"/>
        <v>18.820728291316527</v>
      </c>
      <c r="BE12" s="19">
        <v>84.63</v>
      </c>
      <c r="BF12" s="13">
        <f t="shared" si="14"/>
        <v>23.705882352941174</v>
      </c>
      <c r="BG12" s="19">
        <v>76.06</v>
      </c>
      <c r="BH12" s="13">
        <f t="shared" si="15"/>
        <v>21.305322128851543</v>
      </c>
      <c r="BI12" s="19">
        <v>54.07</v>
      </c>
      <c r="BJ12" s="13">
        <f t="shared" si="16"/>
        <v>15.145658263305323</v>
      </c>
      <c r="BK12" s="19">
        <v>79.14</v>
      </c>
      <c r="BL12" s="13">
        <f t="shared" si="17"/>
        <v>22.168067226890756</v>
      </c>
      <c r="BM12" s="15">
        <v>118</v>
      </c>
      <c r="BN12" s="15">
        <v>32</v>
      </c>
      <c r="BO12" s="24">
        <v>17</v>
      </c>
      <c r="BP12" s="25">
        <v>15</v>
      </c>
      <c r="BQ12" s="23" t="s">
        <v>80</v>
      </c>
      <c r="BR12" s="15">
        <v>6</v>
      </c>
      <c r="BS12" s="15">
        <v>35</v>
      </c>
      <c r="BT12" s="15">
        <v>25</v>
      </c>
      <c r="BU12" s="15">
        <v>19</v>
      </c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</row>
    <row r="13" spans="1:93" ht="12.75" customHeight="1" x14ac:dyDescent="0.25">
      <c r="A13" s="15" t="s">
        <v>94</v>
      </c>
      <c r="B13" s="15">
        <v>4</v>
      </c>
      <c r="C13" s="15" t="s">
        <v>95</v>
      </c>
      <c r="D13" s="9" t="s">
        <v>84</v>
      </c>
      <c r="E13" s="15" t="s">
        <v>75</v>
      </c>
      <c r="F13" s="15" t="s">
        <v>92</v>
      </c>
      <c r="G13" s="15" t="s">
        <v>96</v>
      </c>
      <c r="H13" s="16">
        <v>35193</v>
      </c>
      <c r="I13" s="17">
        <v>296</v>
      </c>
      <c r="J13" s="17">
        <v>366</v>
      </c>
      <c r="K13" s="17">
        <v>660</v>
      </c>
      <c r="L13" s="15" t="s">
        <v>81</v>
      </c>
      <c r="M13" s="25">
        <v>85</v>
      </c>
      <c r="N13" s="25"/>
      <c r="O13" s="25"/>
      <c r="P13" s="15"/>
      <c r="Q13" s="15">
        <v>46</v>
      </c>
      <c r="R13" s="15">
        <v>36</v>
      </c>
      <c r="S13" s="15">
        <v>15</v>
      </c>
      <c r="T13" s="15">
        <v>19</v>
      </c>
      <c r="U13" s="15">
        <v>12</v>
      </c>
      <c r="V13" s="22">
        <v>15</v>
      </c>
      <c r="W13" s="23">
        <v>17</v>
      </c>
      <c r="X13" s="15">
        <v>10</v>
      </c>
      <c r="Y13" s="15">
        <v>14</v>
      </c>
      <c r="Z13" s="15">
        <v>18</v>
      </c>
      <c r="AA13" s="15">
        <v>7</v>
      </c>
      <c r="AB13" s="15">
        <v>25</v>
      </c>
      <c r="AC13" s="19">
        <v>29.15</v>
      </c>
      <c r="AD13" s="13">
        <f t="shared" si="0"/>
        <v>9.8479729729729719</v>
      </c>
      <c r="AE13" s="19">
        <v>29.55</v>
      </c>
      <c r="AF13" s="13">
        <f t="shared" si="1"/>
        <v>9.9831081081081088</v>
      </c>
      <c r="AG13" s="19">
        <v>68.62</v>
      </c>
      <c r="AH13" s="13">
        <f t="shared" si="2"/>
        <v>23.182432432432435</v>
      </c>
      <c r="AI13" s="19">
        <v>37.25</v>
      </c>
      <c r="AJ13" s="13">
        <f t="shared" si="3"/>
        <v>12.58445945945946</v>
      </c>
      <c r="AK13" s="19">
        <v>31.58</v>
      </c>
      <c r="AL13" s="13">
        <f t="shared" si="4"/>
        <v>10.668918918918918</v>
      </c>
      <c r="AM13" s="19">
        <v>82.32</v>
      </c>
      <c r="AN13" s="13">
        <f t="shared" si="5"/>
        <v>27.810810810810811</v>
      </c>
      <c r="AO13" s="19">
        <v>54.01</v>
      </c>
      <c r="AP13" s="13">
        <f t="shared" si="6"/>
        <v>18.246621621621621</v>
      </c>
      <c r="AQ13" s="19">
        <v>54.22</v>
      </c>
      <c r="AR13" s="13">
        <f t="shared" si="7"/>
        <v>18.317567567567565</v>
      </c>
      <c r="AS13" s="19">
        <v>49.87</v>
      </c>
      <c r="AT13" s="13">
        <f t="shared" si="8"/>
        <v>16.847972972972972</v>
      </c>
      <c r="AU13" s="19">
        <v>12.12</v>
      </c>
      <c r="AV13" s="13">
        <f t="shared" si="9"/>
        <v>4.0945945945945947</v>
      </c>
      <c r="AW13" s="19">
        <v>27.83</v>
      </c>
      <c r="AX13" s="13">
        <f t="shared" si="10"/>
        <v>9.4020270270270263</v>
      </c>
      <c r="AY13" s="19">
        <v>17.73</v>
      </c>
      <c r="AZ13" s="13">
        <f t="shared" si="11"/>
        <v>5.9898648648648649</v>
      </c>
      <c r="BA13" s="19">
        <v>8.17</v>
      </c>
      <c r="BB13" s="13">
        <f t="shared" si="12"/>
        <v>2.7601351351351351</v>
      </c>
      <c r="BC13" s="19">
        <v>55.46</v>
      </c>
      <c r="BD13" s="13">
        <f t="shared" si="13"/>
        <v>18.736486486486488</v>
      </c>
      <c r="BE13" s="19">
        <v>71.64</v>
      </c>
      <c r="BF13" s="13">
        <f t="shared" si="14"/>
        <v>24.202702702702702</v>
      </c>
      <c r="BG13" s="19">
        <v>58.68</v>
      </c>
      <c r="BH13" s="13">
        <f t="shared" si="15"/>
        <v>19.824324324324323</v>
      </c>
      <c r="BI13" s="19">
        <v>46.73</v>
      </c>
      <c r="BJ13" s="13">
        <f t="shared" si="16"/>
        <v>15.787162162162161</v>
      </c>
      <c r="BK13" s="19">
        <v>67.53</v>
      </c>
      <c r="BL13" s="13">
        <f t="shared" si="17"/>
        <v>22.814189189189189</v>
      </c>
      <c r="BM13" s="15">
        <v>107</v>
      </c>
      <c r="BN13" s="15">
        <v>31</v>
      </c>
      <c r="BO13" s="24">
        <v>19</v>
      </c>
      <c r="BP13" s="25">
        <v>15</v>
      </c>
      <c r="BQ13" s="23" t="s">
        <v>80</v>
      </c>
      <c r="BR13" s="15">
        <v>6</v>
      </c>
      <c r="BS13" s="15">
        <v>33</v>
      </c>
      <c r="BT13" s="15">
        <v>22</v>
      </c>
      <c r="BU13" s="15">
        <v>21</v>
      </c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</row>
    <row r="14" spans="1:93" ht="12.75" customHeight="1" x14ac:dyDescent="0.25">
      <c r="A14" s="15" t="s">
        <v>94</v>
      </c>
      <c r="B14" s="15">
        <v>20</v>
      </c>
      <c r="C14" s="15" t="s">
        <v>97</v>
      </c>
      <c r="D14" s="9" t="s">
        <v>84</v>
      </c>
      <c r="E14" s="15" t="s">
        <v>75</v>
      </c>
      <c r="F14" s="15" t="s">
        <v>92</v>
      </c>
      <c r="G14" s="15" t="s">
        <v>96</v>
      </c>
      <c r="H14" s="16">
        <v>35193</v>
      </c>
      <c r="I14" s="17">
        <v>343</v>
      </c>
      <c r="J14" s="17">
        <v>426.5</v>
      </c>
      <c r="K14" s="17">
        <v>918</v>
      </c>
      <c r="L14" s="15" t="s">
        <v>78</v>
      </c>
      <c r="M14" s="25">
        <v>90</v>
      </c>
      <c r="N14" s="25"/>
      <c r="O14" s="25"/>
      <c r="P14" s="15"/>
      <c r="Q14" s="15">
        <v>43</v>
      </c>
      <c r="R14" s="15">
        <v>33</v>
      </c>
      <c r="S14" s="15">
        <v>14</v>
      </c>
      <c r="T14" s="15">
        <v>17</v>
      </c>
      <c r="U14" s="15">
        <v>12</v>
      </c>
      <c r="V14" s="22">
        <v>15</v>
      </c>
      <c r="W14" s="23">
        <v>17</v>
      </c>
      <c r="X14" s="15">
        <v>10</v>
      </c>
      <c r="Y14" s="15">
        <v>15</v>
      </c>
      <c r="Z14" s="15">
        <v>18</v>
      </c>
      <c r="AA14" s="15">
        <v>7</v>
      </c>
      <c r="AB14" s="15">
        <v>22</v>
      </c>
      <c r="AC14" s="19"/>
      <c r="AD14" s="13"/>
      <c r="AE14" s="19"/>
      <c r="AF14" s="13"/>
      <c r="AG14" s="19"/>
      <c r="AH14" s="13"/>
      <c r="AI14" s="19"/>
      <c r="AJ14" s="13"/>
      <c r="AK14" s="19"/>
      <c r="AL14" s="13"/>
      <c r="AM14" s="19"/>
      <c r="AN14" s="13"/>
      <c r="AO14" s="19"/>
      <c r="AP14" s="13"/>
      <c r="AQ14" s="19"/>
      <c r="AR14" s="13"/>
      <c r="AS14" s="19"/>
      <c r="AT14" s="13"/>
      <c r="AU14" s="19"/>
      <c r="AV14" s="13"/>
      <c r="AW14" s="19"/>
      <c r="AX14" s="13"/>
      <c r="AY14" s="19"/>
      <c r="AZ14" s="13"/>
      <c r="BA14" s="19"/>
      <c r="BB14" s="13"/>
      <c r="BC14" s="19"/>
      <c r="BD14" s="13"/>
      <c r="BE14" s="19"/>
      <c r="BF14" s="13"/>
      <c r="BG14" s="19"/>
      <c r="BH14" s="13"/>
      <c r="BI14" s="19"/>
      <c r="BJ14" s="13"/>
      <c r="BK14" s="19"/>
      <c r="BL14" s="13"/>
      <c r="BM14" s="15">
        <v>102</v>
      </c>
      <c r="BN14" s="15">
        <v>31</v>
      </c>
      <c r="BO14" s="24">
        <v>20</v>
      </c>
      <c r="BP14" s="25"/>
      <c r="BQ14" s="23"/>
      <c r="BR14" s="15"/>
      <c r="BS14" s="15"/>
      <c r="BT14" s="15"/>
      <c r="BU14" s="15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</row>
    <row r="15" spans="1:93" ht="12.75" customHeight="1" x14ac:dyDescent="0.25">
      <c r="A15" s="15" t="s">
        <v>94</v>
      </c>
      <c r="B15" s="15">
        <v>21</v>
      </c>
      <c r="C15" s="15" t="s">
        <v>97</v>
      </c>
      <c r="D15" s="9" t="s">
        <v>84</v>
      </c>
      <c r="E15" s="15" t="s">
        <v>75</v>
      </c>
      <c r="F15" s="15" t="s">
        <v>92</v>
      </c>
      <c r="G15" s="15" t="s">
        <v>96</v>
      </c>
      <c r="H15" s="16">
        <v>35193</v>
      </c>
      <c r="I15" s="17">
        <v>296</v>
      </c>
      <c r="J15" s="17">
        <v>366</v>
      </c>
      <c r="K15" s="17">
        <v>608</v>
      </c>
      <c r="L15" s="15" t="s">
        <v>81</v>
      </c>
      <c r="M15" s="25">
        <v>90</v>
      </c>
      <c r="N15" s="25"/>
      <c r="O15" s="25"/>
      <c r="P15" s="15"/>
      <c r="Q15" s="15">
        <v>44</v>
      </c>
      <c r="R15" s="15">
        <v>34</v>
      </c>
      <c r="S15" s="15">
        <v>15</v>
      </c>
      <c r="T15" s="15">
        <v>17</v>
      </c>
      <c r="U15" s="15">
        <v>12</v>
      </c>
      <c r="V15" s="22">
        <v>16</v>
      </c>
      <c r="W15" s="23">
        <v>17</v>
      </c>
      <c r="X15" s="15">
        <v>10</v>
      </c>
      <c r="Y15" s="15">
        <v>14</v>
      </c>
      <c r="Z15" s="15">
        <v>18</v>
      </c>
      <c r="AA15" s="15">
        <v>7</v>
      </c>
      <c r="AB15" s="15">
        <v>25</v>
      </c>
      <c r="AC15" s="19"/>
      <c r="AD15" s="13"/>
      <c r="AE15" s="19"/>
      <c r="AF15" s="13"/>
      <c r="AG15" s="19"/>
      <c r="AH15" s="13"/>
      <c r="AI15" s="19"/>
      <c r="AJ15" s="13"/>
      <c r="AK15" s="19"/>
      <c r="AL15" s="13"/>
      <c r="AM15" s="19"/>
      <c r="AN15" s="13"/>
      <c r="AO15" s="19"/>
      <c r="AP15" s="13"/>
      <c r="AQ15" s="19"/>
      <c r="AR15" s="13"/>
      <c r="AS15" s="19"/>
      <c r="AT15" s="13"/>
      <c r="AU15" s="19"/>
      <c r="AV15" s="13"/>
      <c r="AW15" s="19"/>
      <c r="AX15" s="13"/>
      <c r="AY15" s="19"/>
      <c r="AZ15" s="13"/>
      <c r="BA15" s="19"/>
      <c r="BB15" s="13"/>
      <c r="BC15" s="19"/>
      <c r="BD15" s="13"/>
      <c r="BE15" s="19"/>
      <c r="BF15" s="13"/>
      <c r="BG15" s="19"/>
      <c r="BH15" s="13"/>
      <c r="BI15" s="19"/>
      <c r="BJ15" s="13"/>
      <c r="BK15" s="19"/>
      <c r="BL15" s="13"/>
      <c r="BM15" s="15"/>
      <c r="BN15" s="15">
        <v>33</v>
      </c>
      <c r="BO15" s="24">
        <v>18</v>
      </c>
      <c r="BP15" s="25"/>
      <c r="BQ15" s="23"/>
      <c r="BR15" s="15"/>
      <c r="BS15" s="15"/>
      <c r="BT15" s="15"/>
      <c r="BU15" s="15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</row>
    <row r="16" spans="1:93" ht="12.75" customHeight="1" x14ac:dyDescent="0.25">
      <c r="A16" s="15" t="s">
        <v>94</v>
      </c>
      <c r="B16" s="15">
        <v>22</v>
      </c>
      <c r="C16" s="15" t="s">
        <v>97</v>
      </c>
      <c r="D16" s="9" t="s">
        <v>84</v>
      </c>
      <c r="E16" s="15" t="s">
        <v>75</v>
      </c>
      <c r="F16" s="15" t="s">
        <v>92</v>
      </c>
      <c r="G16" s="15" t="s">
        <v>96</v>
      </c>
      <c r="H16" s="16">
        <v>35193</v>
      </c>
      <c r="I16" s="17">
        <v>303</v>
      </c>
      <c r="J16" s="17">
        <v>374</v>
      </c>
      <c r="K16" s="17">
        <v>744</v>
      </c>
      <c r="L16" s="15" t="s">
        <v>81</v>
      </c>
      <c r="M16" s="25">
        <v>90</v>
      </c>
      <c r="N16" s="25"/>
      <c r="O16" s="25"/>
      <c r="P16" s="15"/>
      <c r="Q16" s="15">
        <v>44</v>
      </c>
      <c r="R16" s="15">
        <v>33</v>
      </c>
      <c r="S16" s="15">
        <v>14</v>
      </c>
      <c r="T16" s="15">
        <v>17</v>
      </c>
      <c r="U16" s="15">
        <v>12</v>
      </c>
      <c r="V16" s="22">
        <v>15</v>
      </c>
      <c r="W16" s="23">
        <v>18</v>
      </c>
      <c r="X16" s="15">
        <v>9</v>
      </c>
      <c r="Y16" s="15">
        <v>15</v>
      </c>
      <c r="Z16" s="15">
        <v>18</v>
      </c>
      <c r="AA16" s="15">
        <v>7</v>
      </c>
      <c r="AB16" s="15">
        <v>24</v>
      </c>
      <c r="AC16" s="19"/>
      <c r="AD16" s="13"/>
      <c r="AE16" s="19"/>
      <c r="AF16" s="13"/>
      <c r="AG16" s="19"/>
      <c r="AH16" s="13"/>
      <c r="AI16" s="19"/>
      <c r="AJ16" s="13"/>
      <c r="AK16" s="19"/>
      <c r="AL16" s="13"/>
      <c r="AM16" s="19"/>
      <c r="AN16" s="13"/>
      <c r="AO16" s="19"/>
      <c r="AP16" s="13"/>
      <c r="AQ16" s="19"/>
      <c r="AR16" s="13"/>
      <c r="AS16" s="19"/>
      <c r="AT16" s="13"/>
      <c r="AU16" s="19"/>
      <c r="AV16" s="13"/>
      <c r="AW16" s="19"/>
      <c r="AX16" s="13"/>
      <c r="AY16" s="19"/>
      <c r="AZ16" s="13"/>
      <c r="BA16" s="19"/>
      <c r="BB16" s="13"/>
      <c r="BC16" s="19"/>
      <c r="BD16" s="13"/>
      <c r="BE16" s="19"/>
      <c r="BF16" s="13"/>
      <c r="BG16" s="19"/>
      <c r="BH16" s="13"/>
      <c r="BI16" s="19"/>
      <c r="BJ16" s="13"/>
      <c r="BK16" s="19"/>
      <c r="BL16" s="13"/>
      <c r="BM16" s="15">
        <v>106</v>
      </c>
      <c r="BN16" s="15">
        <v>29</v>
      </c>
      <c r="BO16" s="24">
        <v>17</v>
      </c>
      <c r="BP16" s="25"/>
      <c r="BQ16" s="23"/>
      <c r="BR16" s="15"/>
      <c r="BS16" s="15"/>
      <c r="BT16" s="15"/>
      <c r="BU16" s="15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</row>
    <row r="17" spans="1:93" ht="12.75" customHeight="1" x14ac:dyDescent="0.25">
      <c r="A17" s="26" t="s">
        <v>98</v>
      </c>
      <c r="B17" s="15"/>
      <c r="C17" s="15" t="s">
        <v>91</v>
      </c>
      <c r="D17" s="9" t="s">
        <v>74</v>
      </c>
      <c r="E17" s="15" t="s">
        <v>99</v>
      </c>
      <c r="F17" s="15" t="s">
        <v>100</v>
      </c>
      <c r="G17" s="15" t="s">
        <v>101</v>
      </c>
      <c r="H17" s="16">
        <v>28969</v>
      </c>
      <c r="I17" s="17">
        <v>242.5</v>
      </c>
      <c r="J17" s="17">
        <v>305</v>
      </c>
      <c r="K17" s="17">
        <v>364</v>
      </c>
      <c r="L17" s="15" t="s">
        <v>81</v>
      </c>
      <c r="M17" s="25">
        <v>85</v>
      </c>
      <c r="N17" s="25"/>
      <c r="O17" s="25"/>
      <c r="P17" s="15">
        <v>39</v>
      </c>
      <c r="Q17" s="15">
        <v>45</v>
      </c>
      <c r="R17" s="15">
        <v>34</v>
      </c>
      <c r="S17" s="15">
        <v>14</v>
      </c>
      <c r="T17" s="15">
        <v>18</v>
      </c>
      <c r="U17" s="15">
        <v>12</v>
      </c>
      <c r="V17" s="22">
        <v>16</v>
      </c>
      <c r="W17" s="23">
        <v>17</v>
      </c>
      <c r="X17" s="15">
        <v>10</v>
      </c>
      <c r="Y17" s="15">
        <v>14</v>
      </c>
      <c r="Z17" s="15">
        <v>18</v>
      </c>
      <c r="AA17" s="15">
        <v>7</v>
      </c>
      <c r="AB17" s="15">
        <v>25</v>
      </c>
      <c r="AC17" s="19">
        <v>22.85</v>
      </c>
      <c r="AD17" s="13">
        <f t="shared" ref="AD17:AD37" si="18">AC17/I17*100</f>
        <v>9.4226804123711343</v>
      </c>
      <c r="AE17" s="19">
        <v>22.15</v>
      </c>
      <c r="AF17" s="13">
        <f t="shared" ref="AF17:AF37" si="19">AE17/I17*100</f>
        <v>9.1340206185567006</v>
      </c>
      <c r="AG17" s="19">
        <v>54.7</v>
      </c>
      <c r="AH17" s="13">
        <f t="shared" ref="AH17:AH37" si="20">AG17/I17*100</f>
        <v>22.556701030927837</v>
      </c>
      <c r="AI17" s="19">
        <v>31.58</v>
      </c>
      <c r="AJ17" s="13">
        <f t="shared" ref="AJ17:AJ37" si="21">AI17/I17*100</f>
        <v>13.022680412371132</v>
      </c>
      <c r="AK17" s="19">
        <v>28.55</v>
      </c>
      <c r="AL17" s="13">
        <f t="shared" ref="AL17:AL37" si="22">AK17/I17*100</f>
        <v>11.773195876288661</v>
      </c>
      <c r="AM17" s="19">
        <v>70.12</v>
      </c>
      <c r="AN17" s="13">
        <f t="shared" ref="AN17:AN37" si="23">AM17/I17*100</f>
        <v>28.915463917525773</v>
      </c>
      <c r="AO17" s="19">
        <v>43.34</v>
      </c>
      <c r="AP17" s="13">
        <f t="shared" ref="AP17:AP37" si="24">AO17/I17*100</f>
        <v>17.872164948453609</v>
      </c>
      <c r="AQ17" s="19">
        <v>51.07</v>
      </c>
      <c r="AR17" s="13">
        <f t="shared" ref="AR17:AR37" si="25">AQ17/I17*100</f>
        <v>21.059793814432989</v>
      </c>
      <c r="AS17" s="19">
        <v>40.54</v>
      </c>
      <c r="AT17" s="13">
        <f t="shared" ref="AT17:AT37" si="26">AS17/I17*100</f>
        <v>16.717525773195877</v>
      </c>
      <c r="AU17" s="19">
        <v>10.76</v>
      </c>
      <c r="AV17" s="13">
        <f t="shared" ref="AV17:AV37" si="27">AU17/I17*100</f>
        <v>4.4371134020618559</v>
      </c>
      <c r="AW17" s="19">
        <v>25.44</v>
      </c>
      <c r="AX17" s="13">
        <f t="shared" ref="AX17:AX37" si="28">AW17/I17*100</f>
        <v>10.490721649484538</v>
      </c>
      <c r="AY17" s="19">
        <v>13.69</v>
      </c>
      <c r="AZ17" s="13">
        <f t="shared" ref="AZ17:AZ37" si="29">AY17/I17*100</f>
        <v>5.6453608247422675</v>
      </c>
      <c r="BA17" s="19">
        <v>5.58</v>
      </c>
      <c r="BB17" s="13">
        <f t="shared" ref="BB17:BB37" si="30">BA17/I17*100</f>
        <v>2.3010309278350514</v>
      </c>
      <c r="BC17" s="19">
        <v>56</v>
      </c>
      <c r="BD17" s="13">
        <f t="shared" ref="BD17:BD26" si="31">BC17/I17*100</f>
        <v>23.092783505154639</v>
      </c>
      <c r="BE17" s="19">
        <v>68.3</v>
      </c>
      <c r="BF17" s="13">
        <f t="shared" ref="BF17:BF26" si="32">BE17/I17*100</f>
        <v>28.164948453608247</v>
      </c>
      <c r="BG17" s="19">
        <v>54.43</v>
      </c>
      <c r="BH17" s="13">
        <f t="shared" ref="BH17:BH37" si="33">BG17/I17*100</f>
        <v>22.44536082474227</v>
      </c>
      <c r="BI17" s="19">
        <v>42.93</v>
      </c>
      <c r="BJ17" s="13">
        <f t="shared" ref="BJ17:BJ26" si="34">BI17/I17*100</f>
        <v>17.703092783505152</v>
      </c>
      <c r="BK17" s="19">
        <v>55.93</v>
      </c>
      <c r="BL17" s="13">
        <f t="shared" ref="BL17:BL37" si="35">BK17/I17*100</f>
        <v>23.063917525773196</v>
      </c>
      <c r="BM17" s="15">
        <v>121</v>
      </c>
      <c r="BN17" s="15">
        <v>33</v>
      </c>
      <c r="BO17" s="24">
        <v>19</v>
      </c>
      <c r="BP17" s="25">
        <v>17</v>
      </c>
      <c r="BQ17" s="23" t="s">
        <v>80</v>
      </c>
      <c r="BR17" s="15">
        <v>7</v>
      </c>
      <c r="BS17" s="15">
        <v>31</v>
      </c>
      <c r="BT17" s="15">
        <v>20</v>
      </c>
      <c r="BU17" s="15">
        <v>18</v>
      </c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</row>
    <row r="18" spans="1:93" ht="12.75" customHeight="1" x14ac:dyDescent="0.25">
      <c r="A18" s="26" t="s">
        <v>102</v>
      </c>
      <c r="B18" s="15">
        <v>1</v>
      </c>
      <c r="C18" s="15"/>
      <c r="D18" s="9" t="s">
        <v>74</v>
      </c>
      <c r="E18" s="15" t="s">
        <v>99</v>
      </c>
      <c r="F18" s="15" t="s">
        <v>103</v>
      </c>
      <c r="G18" s="15" t="s">
        <v>104</v>
      </c>
      <c r="H18" s="16">
        <v>32798</v>
      </c>
      <c r="I18" s="17">
        <v>159</v>
      </c>
      <c r="J18" s="17">
        <v>207</v>
      </c>
      <c r="K18" s="17">
        <v>97.5</v>
      </c>
      <c r="L18" s="15" t="s">
        <v>81</v>
      </c>
      <c r="M18" s="25">
        <v>85</v>
      </c>
      <c r="N18" s="25"/>
      <c r="O18" s="25"/>
      <c r="P18" s="15">
        <v>38</v>
      </c>
      <c r="Q18" s="15">
        <v>44</v>
      </c>
      <c r="R18" s="15">
        <v>34</v>
      </c>
      <c r="S18" s="15">
        <v>14</v>
      </c>
      <c r="T18" s="15">
        <v>18</v>
      </c>
      <c r="U18" s="15">
        <v>12</v>
      </c>
      <c r="V18" s="22">
        <v>14</v>
      </c>
      <c r="W18" s="23">
        <v>17</v>
      </c>
      <c r="X18" s="15">
        <v>10</v>
      </c>
      <c r="Y18" s="15">
        <v>14</v>
      </c>
      <c r="Z18" s="15">
        <v>18</v>
      </c>
      <c r="AA18" s="15">
        <v>7</v>
      </c>
      <c r="AB18" s="15">
        <v>23</v>
      </c>
      <c r="AC18" s="19">
        <v>14.89</v>
      </c>
      <c r="AD18" s="13">
        <f t="shared" si="18"/>
        <v>9.3647798742138377</v>
      </c>
      <c r="AE18" s="19">
        <v>14.39</v>
      </c>
      <c r="AF18" s="13">
        <f t="shared" si="19"/>
        <v>9.050314465408805</v>
      </c>
      <c r="AG18" s="19">
        <v>38.22</v>
      </c>
      <c r="AH18" s="13">
        <f t="shared" si="20"/>
        <v>24.037735849056602</v>
      </c>
      <c r="AI18" s="19">
        <v>21.52</v>
      </c>
      <c r="AJ18" s="13">
        <f t="shared" si="21"/>
        <v>13.534591194968554</v>
      </c>
      <c r="AK18" s="19">
        <v>18.72</v>
      </c>
      <c r="AL18" s="13">
        <f t="shared" si="22"/>
        <v>11.773584905660377</v>
      </c>
      <c r="AM18" s="19">
        <v>44.77</v>
      </c>
      <c r="AN18" s="13">
        <f t="shared" si="23"/>
        <v>28.157232704402517</v>
      </c>
      <c r="AO18" s="19">
        <v>29.29</v>
      </c>
      <c r="AP18" s="13">
        <f t="shared" si="24"/>
        <v>18.421383647798741</v>
      </c>
      <c r="AQ18" s="19">
        <v>29.4</v>
      </c>
      <c r="AR18" s="13">
        <f t="shared" si="25"/>
        <v>18.490566037735849</v>
      </c>
      <c r="AS18" s="19">
        <v>28.42</v>
      </c>
      <c r="AT18" s="13">
        <f t="shared" si="26"/>
        <v>17.874213836477988</v>
      </c>
      <c r="AU18" s="19">
        <v>8.32</v>
      </c>
      <c r="AV18" s="13">
        <f t="shared" si="27"/>
        <v>5.232704402515723</v>
      </c>
      <c r="AW18" s="19">
        <v>14.73</v>
      </c>
      <c r="AX18" s="13">
        <f t="shared" si="28"/>
        <v>9.2641509433962259</v>
      </c>
      <c r="AY18" s="19">
        <v>8.49</v>
      </c>
      <c r="AZ18" s="13">
        <f t="shared" si="29"/>
        <v>5.3396226415094343</v>
      </c>
      <c r="BA18" s="19">
        <v>3.16</v>
      </c>
      <c r="BB18" s="13">
        <f t="shared" si="30"/>
        <v>1.987421383647799</v>
      </c>
      <c r="BC18" s="19">
        <v>38.979999999999997</v>
      </c>
      <c r="BD18" s="13">
        <f t="shared" si="31"/>
        <v>24.515723270440247</v>
      </c>
      <c r="BE18" s="19">
        <v>49</v>
      </c>
      <c r="BF18" s="13">
        <f t="shared" si="32"/>
        <v>30.817610062893081</v>
      </c>
      <c r="BG18" s="19">
        <v>39.29</v>
      </c>
      <c r="BH18" s="13">
        <f t="shared" si="33"/>
        <v>24.710691823899371</v>
      </c>
      <c r="BI18" s="19">
        <v>29.85</v>
      </c>
      <c r="BJ18" s="13">
        <f t="shared" si="34"/>
        <v>18.773584905660378</v>
      </c>
      <c r="BK18" s="19">
        <v>37.799999999999997</v>
      </c>
      <c r="BL18" s="13">
        <f t="shared" si="35"/>
        <v>23.773584905660375</v>
      </c>
      <c r="BM18" s="15">
        <v>102</v>
      </c>
      <c r="BN18" s="15">
        <v>36</v>
      </c>
      <c r="BO18" s="24">
        <v>19</v>
      </c>
      <c r="BP18" s="25">
        <v>16</v>
      </c>
      <c r="BQ18" s="23" t="s">
        <v>80</v>
      </c>
      <c r="BR18" s="15">
        <v>6</v>
      </c>
      <c r="BS18" s="15">
        <v>26</v>
      </c>
      <c r="BT18" s="15">
        <v>16</v>
      </c>
      <c r="BU18" s="15">
        <v>19</v>
      </c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</row>
    <row r="19" spans="1:93" ht="12.75" customHeight="1" x14ac:dyDescent="0.25">
      <c r="A19" s="15" t="s">
        <v>105</v>
      </c>
      <c r="B19" s="15"/>
      <c r="C19" s="15" t="s">
        <v>106</v>
      </c>
      <c r="D19" s="9" t="s">
        <v>74</v>
      </c>
      <c r="E19" s="15" t="s">
        <v>99</v>
      </c>
      <c r="F19" s="15" t="s">
        <v>107</v>
      </c>
      <c r="G19" s="15" t="s">
        <v>108</v>
      </c>
      <c r="H19" s="16">
        <v>34659</v>
      </c>
      <c r="I19" s="17">
        <v>439</v>
      </c>
      <c r="J19" s="17">
        <v>541</v>
      </c>
      <c r="K19" s="17">
        <v>1782</v>
      </c>
      <c r="L19" s="15" t="s">
        <v>78</v>
      </c>
      <c r="M19" s="25">
        <v>95</v>
      </c>
      <c r="N19" s="25"/>
      <c r="O19" s="25"/>
      <c r="P19" s="15"/>
      <c r="Q19" s="15">
        <v>44</v>
      </c>
      <c r="R19" s="15">
        <v>36</v>
      </c>
      <c r="S19" s="15">
        <v>15</v>
      </c>
      <c r="T19" s="15">
        <v>19</v>
      </c>
      <c r="U19" s="15">
        <v>12</v>
      </c>
      <c r="V19" s="22">
        <v>15</v>
      </c>
      <c r="W19" s="23">
        <v>17</v>
      </c>
      <c r="X19" s="15">
        <v>9</v>
      </c>
      <c r="Y19" s="15">
        <v>15</v>
      </c>
      <c r="Z19" s="15">
        <v>18</v>
      </c>
      <c r="AA19" s="15">
        <v>7</v>
      </c>
      <c r="AB19" s="15">
        <v>24</v>
      </c>
      <c r="AC19" s="19">
        <v>44.22</v>
      </c>
      <c r="AD19" s="13">
        <f t="shared" si="18"/>
        <v>10.072892938496583</v>
      </c>
      <c r="AE19" s="19">
        <v>45.81</v>
      </c>
      <c r="AF19" s="13">
        <f t="shared" si="19"/>
        <v>10.43507972665148</v>
      </c>
      <c r="AG19" s="19">
        <v>105.04</v>
      </c>
      <c r="AH19" s="13">
        <f t="shared" si="20"/>
        <v>23.92710706150342</v>
      </c>
      <c r="AI19" s="19">
        <v>59.43</v>
      </c>
      <c r="AJ19" s="13">
        <f t="shared" si="21"/>
        <v>13.537585421412302</v>
      </c>
      <c r="AK19" s="19">
        <v>48.52</v>
      </c>
      <c r="AL19" s="13">
        <f t="shared" si="22"/>
        <v>11.05239179954442</v>
      </c>
      <c r="AM19" s="19">
        <v>116.14</v>
      </c>
      <c r="AN19" s="13">
        <f t="shared" si="23"/>
        <v>26.455580865603643</v>
      </c>
      <c r="AO19" s="19">
        <v>78.569999999999993</v>
      </c>
      <c r="AP19" s="13">
        <f t="shared" si="24"/>
        <v>17.897494305239178</v>
      </c>
      <c r="AQ19" s="19">
        <v>72.069999999999993</v>
      </c>
      <c r="AR19" s="13">
        <f t="shared" si="25"/>
        <v>16.416856492027335</v>
      </c>
      <c r="AS19" s="19">
        <v>71.209999999999994</v>
      </c>
      <c r="AT19" s="13">
        <f t="shared" si="26"/>
        <v>16.220956719817767</v>
      </c>
      <c r="AU19" s="19">
        <v>15.24</v>
      </c>
      <c r="AV19" s="13">
        <f t="shared" si="27"/>
        <v>3.4715261958997727</v>
      </c>
      <c r="AW19" s="19">
        <v>43</v>
      </c>
      <c r="AX19" s="13">
        <f t="shared" si="28"/>
        <v>9.7949886104783594</v>
      </c>
      <c r="AY19" s="19">
        <v>24.4</v>
      </c>
      <c r="AZ19" s="13">
        <f t="shared" si="29"/>
        <v>5.5580865603644645</v>
      </c>
      <c r="BA19" s="19">
        <v>12.01</v>
      </c>
      <c r="BB19" s="13">
        <f t="shared" si="30"/>
        <v>2.7357630979498859</v>
      </c>
      <c r="BC19" s="19">
        <v>78.709999999999994</v>
      </c>
      <c r="BD19" s="13">
        <f t="shared" si="31"/>
        <v>17.929384965831431</v>
      </c>
      <c r="BE19" s="19">
        <v>110</v>
      </c>
      <c r="BF19" s="13">
        <f t="shared" si="32"/>
        <v>25.05694760820046</v>
      </c>
      <c r="BG19" s="19">
        <v>95.23</v>
      </c>
      <c r="BH19" s="13">
        <f t="shared" si="33"/>
        <v>21.692482915717541</v>
      </c>
      <c r="BI19" s="19">
        <v>72.16</v>
      </c>
      <c r="BJ19" s="13">
        <f t="shared" si="34"/>
        <v>16.437357630979498</v>
      </c>
      <c r="BK19" s="19">
        <v>100.52</v>
      </c>
      <c r="BL19" s="13">
        <f t="shared" si="35"/>
        <v>22.897494305239182</v>
      </c>
      <c r="BM19" s="15">
        <v>112</v>
      </c>
      <c r="BN19" s="15">
        <v>33</v>
      </c>
      <c r="BO19" s="24">
        <v>17</v>
      </c>
      <c r="BP19" s="25">
        <v>15</v>
      </c>
      <c r="BQ19" s="23" t="s">
        <v>80</v>
      </c>
      <c r="BR19" s="15">
        <v>5</v>
      </c>
      <c r="BS19" s="15">
        <v>31</v>
      </c>
      <c r="BT19" s="15">
        <v>20</v>
      </c>
      <c r="BU19" s="15">
        <v>27</v>
      </c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</row>
    <row r="20" spans="1:93" ht="12.75" customHeight="1" x14ac:dyDescent="0.25">
      <c r="A20" s="15" t="s">
        <v>109</v>
      </c>
      <c r="B20" s="15"/>
      <c r="C20" s="15" t="s">
        <v>106</v>
      </c>
      <c r="D20" s="9" t="s">
        <v>74</v>
      </c>
      <c r="E20" s="15" t="s">
        <v>75</v>
      </c>
      <c r="F20" s="15" t="s">
        <v>110</v>
      </c>
      <c r="G20" s="15" t="s">
        <v>111</v>
      </c>
      <c r="H20" s="16">
        <v>33750</v>
      </c>
      <c r="I20" s="17">
        <v>312.5</v>
      </c>
      <c r="J20" s="17">
        <v>392</v>
      </c>
      <c r="K20" s="17">
        <v>739</v>
      </c>
      <c r="L20" s="15" t="s">
        <v>81</v>
      </c>
      <c r="M20" s="25">
        <v>90</v>
      </c>
      <c r="N20" s="25"/>
      <c r="O20" s="25"/>
      <c r="P20" s="15">
        <v>39</v>
      </c>
      <c r="Q20" s="15">
        <v>46</v>
      </c>
      <c r="R20" s="15">
        <v>35</v>
      </c>
      <c r="S20" s="15">
        <v>15</v>
      </c>
      <c r="T20" s="15">
        <v>18</v>
      </c>
      <c r="U20" s="15">
        <v>12</v>
      </c>
      <c r="V20" s="22">
        <v>14</v>
      </c>
      <c r="W20" s="23">
        <v>18</v>
      </c>
      <c r="X20" s="15">
        <v>10</v>
      </c>
      <c r="Y20" s="15">
        <v>14</v>
      </c>
      <c r="Z20" s="15">
        <v>18</v>
      </c>
      <c r="AA20" s="15">
        <v>7</v>
      </c>
      <c r="AB20" s="15">
        <v>22</v>
      </c>
      <c r="AC20" s="19">
        <v>32.270000000000003</v>
      </c>
      <c r="AD20" s="13">
        <f t="shared" si="18"/>
        <v>10.326400000000001</v>
      </c>
      <c r="AE20" s="19">
        <v>28.78</v>
      </c>
      <c r="AF20" s="13">
        <f t="shared" si="19"/>
        <v>9.2096</v>
      </c>
      <c r="AG20" s="19">
        <v>71.72</v>
      </c>
      <c r="AH20" s="13">
        <f t="shared" si="20"/>
        <v>22.950399999999998</v>
      </c>
      <c r="AI20" s="19">
        <v>43.13</v>
      </c>
      <c r="AJ20" s="13">
        <f t="shared" si="21"/>
        <v>13.801600000000001</v>
      </c>
      <c r="AK20" s="19">
        <v>32.270000000000003</v>
      </c>
      <c r="AL20" s="13">
        <f t="shared" si="22"/>
        <v>10.326400000000001</v>
      </c>
      <c r="AM20" s="19">
        <v>89.1</v>
      </c>
      <c r="AN20" s="13">
        <f t="shared" si="23"/>
        <v>28.511999999999997</v>
      </c>
      <c r="AO20" s="19">
        <v>56.33</v>
      </c>
      <c r="AP20" s="13">
        <f t="shared" si="24"/>
        <v>18.025600000000001</v>
      </c>
      <c r="AQ20" s="19">
        <v>62.93</v>
      </c>
      <c r="AR20" s="13">
        <f t="shared" si="25"/>
        <v>20.137599999999999</v>
      </c>
      <c r="AS20" s="19">
        <v>51.88</v>
      </c>
      <c r="AT20" s="13">
        <f t="shared" si="26"/>
        <v>16.601600000000001</v>
      </c>
      <c r="AU20" s="19">
        <v>12.23</v>
      </c>
      <c r="AV20" s="13">
        <f t="shared" si="27"/>
        <v>3.9136000000000006</v>
      </c>
      <c r="AW20" s="19">
        <v>29.82</v>
      </c>
      <c r="AX20" s="13">
        <f t="shared" si="28"/>
        <v>9.5423999999999989</v>
      </c>
      <c r="AY20" s="19">
        <v>18.670000000000002</v>
      </c>
      <c r="AZ20" s="13">
        <f t="shared" si="29"/>
        <v>5.9744000000000002</v>
      </c>
      <c r="BA20" s="19">
        <v>8.4600000000000009</v>
      </c>
      <c r="BB20" s="13">
        <f t="shared" si="30"/>
        <v>2.7072000000000003</v>
      </c>
      <c r="BC20" s="19">
        <v>62.92</v>
      </c>
      <c r="BD20" s="13">
        <f t="shared" si="31"/>
        <v>20.134399999999999</v>
      </c>
      <c r="BE20" s="19">
        <v>83.5</v>
      </c>
      <c r="BF20" s="13">
        <f t="shared" si="32"/>
        <v>26.72</v>
      </c>
      <c r="BG20" s="19">
        <v>69.31</v>
      </c>
      <c r="BH20" s="13">
        <f t="shared" si="33"/>
        <v>22.179200000000002</v>
      </c>
      <c r="BI20" s="19">
        <v>52.67</v>
      </c>
      <c r="BJ20" s="13">
        <f t="shared" si="34"/>
        <v>16.854399999999998</v>
      </c>
      <c r="BK20" s="19">
        <v>75.510000000000005</v>
      </c>
      <c r="BL20" s="13">
        <f t="shared" si="35"/>
        <v>24.1632</v>
      </c>
      <c r="BM20" s="15">
        <v>140</v>
      </c>
      <c r="BN20" s="15">
        <v>32</v>
      </c>
      <c r="BO20" s="24">
        <v>18</v>
      </c>
      <c r="BP20" s="25">
        <v>20</v>
      </c>
      <c r="BQ20" s="23" t="s">
        <v>80</v>
      </c>
      <c r="BR20" s="15">
        <v>7</v>
      </c>
      <c r="BS20" s="15">
        <v>36</v>
      </c>
      <c r="BT20" s="15">
        <v>23</v>
      </c>
      <c r="BU20" s="15">
        <v>27</v>
      </c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</row>
    <row r="21" spans="1:93" ht="12.75" customHeight="1" x14ac:dyDescent="0.25">
      <c r="A21" s="15" t="s">
        <v>112</v>
      </c>
      <c r="B21" s="15">
        <v>10</v>
      </c>
      <c r="C21" s="15"/>
      <c r="D21" s="9" t="s">
        <v>84</v>
      </c>
      <c r="E21" s="15" t="s">
        <v>75</v>
      </c>
      <c r="F21" s="15" t="s">
        <v>92</v>
      </c>
      <c r="G21" s="15" t="s">
        <v>93</v>
      </c>
      <c r="H21" s="16">
        <v>35568</v>
      </c>
      <c r="I21" s="17">
        <v>318.5</v>
      </c>
      <c r="J21" s="17">
        <v>392</v>
      </c>
      <c r="K21" s="17">
        <v>722</v>
      </c>
      <c r="L21" s="15" t="s">
        <v>81</v>
      </c>
      <c r="M21" s="25">
        <v>90</v>
      </c>
      <c r="N21" s="25"/>
      <c r="O21" s="25"/>
      <c r="P21" s="15"/>
      <c r="Q21" s="15">
        <v>44</v>
      </c>
      <c r="R21" s="15">
        <v>35</v>
      </c>
      <c r="S21" s="15">
        <v>15</v>
      </c>
      <c r="T21" s="15">
        <v>18</v>
      </c>
      <c r="U21" s="15">
        <v>12</v>
      </c>
      <c r="V21" s="22">
        <v>15</v>
      </c>
      <c r="W21" s="23">
        <v>17</v>
      </c>
      <c r="X21" s="15">
        <v>9</v>
      </c>
      <c r="Y21" s="15">
        <v>15</v>
      </c>
      <c r="Z21" s="15">
        <v>18</v>
      </c>
      <c r="AA21" s="15">
        <v>7</v>
      </c>
      <c r="AB21" s="15"/>
      <c r="AC21" s="19">
        <v>33.79</v>
      </c>
      <c r="AD21" s="13">
        <f t="shared" si="18"/>
        <v>10.609105180533751</v>
      </c>
      <c r="AE21" s="19">
        <v>31.59</v>
      </c>
      <c r="AF21" s="13">
        <f t="shared" si="19"/>
        <v>9.9183673469387745</v>
      </c>
      <c r="AG21" s="19">
        <v>76.8</v>
      </c>
      <c r="AH21" s="13">
        <f t="shared" si="20"/>
        <v>24.11302982731554</v>
      </c>
      <c r="AI21" s="19">
        <v>40.130000000000003</v>
      </c>
      <c r="AJ21" s="13">
        <f t="shared" si="21"/>
        <v>12.599686028257457</v>
      </c>
      <c r="AK21" s="19">
        <v>34.479999999999997</v>
      </c>
      <c r="AL21" s="13">
        <f t="shared" si="22"/>
        <v>10.82574568288854</v>
      </c>
      <c r="AM21" s="19">
        <v>83.78</v>
      </c>
      <c r="AN21" s="13">
        <f t="shared" si="23"/>
        <v>26.304552590266876</v>
      </c>
      <c r="AO21" s="19">
        <v>56.88</v>
      </c>
      <c r="AP21" s="13">
        <f t="shared" si="24"/>
        <v>17.858712715855575</v>
      </c>
      <c r="AQ21" s="19">
        <v>58.3</v>
      </c>
      <c r="AR21" s="13">
        <f t="shared" si="25"/>
        <v>18.304552590266876</v>
      </c>
      <c r="AS21" s="19">
        <v>55.1</v>
      </c>
      <c r="AT21" s="13">
        <f t="shared" si="26"/>
        <v>17.299843014128729</v>
      </c>
      <c r="AU21" s="19">
        <v>12.16</v>
      </c>
      <c r="AV21" s="13">
        <f t="shared" si="27"/>
        <v>3.8178963893249609</v>
      </c>
      <c r="AW21" s="19">
        <v>31.03</v>
      </c>
      <c r="AX21" s="13">
        <f t="shared" si="28"/>
        <v>9.7425431711145993</v>
      </c>
      <c r="AY21" s="19">
        <v>20.5</v>
      </c>
      <c r="AZ21" s="13">
        <f t="shared" si="29"/>
        <v>6.4364207221350087</v>
      </c>
      <c r="BA21" s="19">
        <v>8.34</v>
      </c>
      <c r="BB21" s="13">
        <f t="shared" si="30"/>
        <v>2.6185243328100469</v>
      </c>
      <c r="BC21" s="19">
        <v>61.03</v>
      </c>
      <c r="BD21" s="13">
        <f t="shared" si="31"/>
        <v>19.161695447409734</v>
      </c>
      <c r="BE21" s="19">
        <v>79.45</v>
      </c>
      <c r="BF21" s="13">
        <f t="shared" si="32"/>
        <v>24.945054945054945</v>
      </c>
      <c r="BG21" s="19">
        <v>67.239999999999995</v>
      </c>
      <c r="BH21" s="13">
        <f t="shared" si="33"/>
        <v>21.111459968602826</v>
      </c>
      <c r="BI21" s="19">
        <v>50.41</v>
      </c>
      <c r="BJ21" s="13">
        <f t="shared" si="34"/>
        <v>15.827315541601255</v>
      </c>
      <c r="BK21" s="19">
        <v>76.989999999999995</v>
      </c>
      <c r="BL21" s="13">
        <f t="shared" si="35"/>
        <v>24.172684458398745</v>
      </c>
      <c r="BM21" s="15"/>
      <c r="BN21" s="15">
        <v>32</v>
      </c>
      <c r="BO21" s="24">
        <v>21</v>
      </c>
      <c r="BP21" s="25"/>
      <c r="BQ21" s="23" t="s">
        <v>80</v>
      </c>
      <c r="BR21" s="15"/>
      <c r="BS21" s="15"/>
      <c r="BT21" s="15"/>
      <c r="BU21" s="15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</row>
    <row r="22" spans="1:93" ht="12.75" customHeight="1" x14ac:dyDescent="0.25">
      <c r="A22" s="15" t="s">
        <v>112</v>
      </c>
      <c r="B22" s="15">
        <v>11</v>
      </c>
      <c r="C22" s="15"/>
      <c r="D22" s="9" t="s">
        <v>84</v>
      </c>
      <c r="E22" s="15" t="s">
        <v>75</v>
      </c>
      <c r="F22" s="15" t="s">
        <v>92</v>
      </c>
      <c r="G22" s="15" t="s">
        <v>93</v>
      </c>
      <c r="H22" s="16">
        <v>35568</v>
      </c>
      <c r="I22" s="17">
        <v>313.5</v>
      </c>
      <c r="J22" s="17">
        <v>386</v>
      </c>
      <c r="K22" s="17">
        <v>668</v>
      </c>
      <c r="L22" s="15" t="s">
        <v>81</v>
      </c>
      <c r="M22" s="25">
        <v>90</v>
      </c>
      <c r="N22" s="25"/>
      <c r="O22" s="25"/>
      <c r="P22" s="15"/>
      <c r="Q22" s="15">
        <v>45</v>
      </c>
      <c r="R22" s="15">
        <v>34</v>
      </c>
      <c r="S22" s="15">
        <v>15</v>
      </c>
      <c r="T22" s="15">
        <v>17</v>
      </c>
      <c r="U22" s="15">
        <v>12</v>
      </c>
      <c r="V22" s="22">
        <v>16</v>
      </c>
      <c r="W22" s="23">
        <v>16</v>
      </c>
      <c r="X22" s="15">
        <v>10</v>
      </c>
      <c r="Y22" s="15">
        <v>15</v>
      </c>
      <c r="Z22" s="15">
        <v>18</v>
      </c>
      <c r="AA22" s="15">
        <v>7</v>
      </c>
      <c r="AB22" s="15"/>
      <c r="AC22" s="19">
        <v>32.56</v>
      </c>
      <c r="AD22" s="13">
        <f t="shared" si="18"/>
        <v>10.385964912280702</v>
      </c>
      <c r="AE22" s="19">
        <v>30.47</v>
      </c>
      <c r="AF22" s="13">
        <f t="shared" si="19"/>
        <v>9.7192982456140342</v>
      </c>
      <c r="AG22" s="19">
        <v>74.89</v>
      </c>
      <c r="AH22" s="13">
        <f t="shared" si="20"/>
        <v>23.88835725677831</v>
      </c>
      <c r="AI22" s="19">
        <v>42.73</v>
      </c>
      <c r="AJ22" s="13">
        <f t="shared" si="21"/>
        <v>13.629984051036681</v>
      </c>
      <c r="AK22" s="19">
        <v>31.71</v>
      </c>
      <c r="AL22" s="13">
        <f t="shared" si="22"/>
        <v>10.114832535885169</v>
      </c>
      <c r="AM22" s="19">
        <v>81.73</v>
      </c>
      <c r="AN22" s="13">
        <f t="shared" si="23"/>
        <v>26.070175438596493</v>
      </c>
      <c r="AO22" s="19">
        <v>56.2</v>
      </c>
      <c r="AP22" s="13">
        <f t="shared" si="24"/>
        <v>17.926634768740033</v>
      </c>
      <c r="AQ22" s="19">
        <v>55.8</v>
      </c>
      <c r="AR22" s="13">
        <f t="shared" si="25"/>
        <v>17.799043062200955</v>
      </c>
      <c r="AS22" s="19">
        <v>51.31</v>
      </c>
      <c r="AT22" s="13">
        <f t="shared" si="26"/>
        <v>16.36682615629984</v>
      </c>
      <c r="AU22" s="19">
        <v>12.55</v>
      </c>
      <c r="AV22" s="13">
        <f t="shared" si="27"/>
        <v>4.003189792663477</v>
      </c>
      <c r="AW22" s="19">
        <v>30.4</v>
      </c>
      <c r="AX22" s="13">
        <f t="shared" si="28"/>
        <v>9.6969696969696972</v>
      </c>
      <c r="AY22" s="19">
        <v>19.649999999999999</v>
      </c>
      <c r="AZ22" s="13">
        <f t="shared" si="29"/>
        <v>6.267942583732057</v>
      </c>
      <c r="BA22" s="19">
        <v>8.6</v>
      </c>
      <c r="BB22" s="13">
        <f t="shared" si="30"/>
        <v>2.7432216905901119</v>
      </c>
      <c r="BC22" s="19">
        <v>60.87</v>
      </c>
      <c r="BD22" s="13">
        <f t="shared" si="31"/>
        <v>19.41626794258373</v>
      </c>
      <c r="BE22" s="19">
        <v>77.8</v>
      </c>
      <c r="BF22" s="13">
        <f t="shared" si="32"/>
        <v>24.816586921850078</v>
      </c>
      <c r="BG22" s="19">
        <v>66.22</v>
      </c>
      <c r="BH22" s="13">
        <f t="shared" si="33"/>
        <v>21.12280701754386</v>
      </c>
      <c r="BI22" s="19">
        <v>49.3</v>
      </c>
      <c r="BJ22" s="13">
        <f t="shared" si="34"/>
        <v>15.725677830940988</v>
      </c>
      <c r="BK22" s="19">
        <v>74.94</v>
      </c>
      <c r="BL22" s="13">
        <f t="shared" si="35"/>
        <v>23.904306220095691</v>
      </c>
      <c r="BM22" s="15">
        <v>112</v>
      </c>
      <c r="BN22" s="15">
        <v>27</v>
      </c>
      <c r="BO22" s="24">
        <v>19</v>
      </c>
      <c r="BP22" s="25"/>
      <c r="BQ22" s="23" t="s">
        <v>80</v>
      </c>
      <c r="BR22" s="15"/>
      <c r="BS22" s="15"/>
      <c r="BT22" s="15"/>
      <c r="BU22" s="15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</row>
    <row r="23" spans="1:93" ht="12.75" customHeight="1" x14ac:dyDescent="0.25">
      <c r="A23" s="15" t="s">
        <v>112</v>
      </c>
      <c r="B23" s="15">
        <v>12</v>
      </c>
      <c r="C23" s="15"/>
      <c r="D23" s="9" t="s">
        <v>84</v>
      </c>
      <c r="E23" s="15" t="s">
        <v>75</v>
      </c>
      <c r="F23" s="15" t="s">
        <v>92</v>
      </c>
      <c r="G23" s="15" t="s">
        <v>93</v>
      </c>
      <c r="H23" s="16">
        <v>35568</v>
      </c>
      <c r="I23" s="17">
        <v>345.8</v>
      </c>
      <c r="J23" s="17">
        <v>423</v>
      </c>
      <c r="K23" s="17">
        <v>885</v>
      </c>
      <c r="L23" s="15" t="s">
        <v>81</v>
      </c>
      <c r="M23" s="25">
        <v>95</v>
      </c>
      <c r="N23" s="25"/>
      <c r="O23" s="25"/>
      <c r="P23" s="15"/>
      <c r="Q23" s="15">
        <v>45</v>
      </c>
      <c r="R23" s="15">
        <v>33</v>
      </c>
      <c r="S23" s="15">
        <v>14</v>
      </c>
      <c r="T23" s="15">
        <v>17</v>
      </c>
      <c r="U23" s="15">
        <v>12</v>
      </c>
      <c r="V23" s="22">
        <v>15</v>
      </c>
      <c r="W23" s="23">
        <v>18</v>
      </c>
      <c r="X23" s="15">
        <v>10</v>
      </c>
      <c r="Y23" s="15">
        <v>15</v>
      </c>
      <c r="Z23" s="15">
        <v>18</v>
      </c>
      <c r="AA23" s="15">
        <v>7</v>
      </c>
      <c r="AB23" s="15"/>
      <c r="AC23" s="19">
        <v>35.159999999999997</v>
      </c>
      <c r="AD23" s="13">
        <f t="shared" si="18"/>
        <v>10.167727009832271</v>
      </c>
      <c r="AE23" s="19">
        <v>33.46</v>
      </c>
      <c r="AF23" s="13">
        <f t="shared" si="19"/>
        <v>9.6761133603238854</v>
      </c>
      <c r="AG23" s="19">
        <v>81.66</v>
      </c>
      <c r="AH23" s="13">
        <f t="shared" si="20"/>
        <v>23.614806246385193</v>
      </c>
      <c r="AI23" s="19">
        <v>43.79</v>
      </c>
      <c r="AJ23" s="13">
        <f t="shared" si="21"/>
        <v>12.66338924233661</v>
      </c>
      <c r="AK23" s="19">
        <v>36.380000000000003</v>
      </c>
      <c r="AL23" s="13">
        <f t="shared" si="22"/>
        <v>10.520532099479468</v>
      </c>
      <c r="AM23" s="19">
        <v>90.14</v>
      </c>
      <c r="AN23" s="13">
        <f t="shared" si="23"/>
        <v>26.067090803932906</v>
      </c>
      <c r="AO23" s="19">
        <v>62.74</v>
      </c>
      <c r="AP23" s="13">
        <f t="shared" si="24"/>
        <v>18.143435511856566</v>
      </c>
      <c r="AQ23" s="19">
        <v>62.1</v>
      </c>
      <c r="AR23" s="13">
        <f t="shared" si="25"/>
        <v>17.958357432041641</v>
      </c>
      <c r="AS23" s="19">
        <v>57.91</v>
      </c>
      <c r="AT23" s="13">
        <f t="shared" si="26"/>
        <v>16.746674378253324</v>
      </c>
      <c r="AU23" s="19">
        <v>13.34</v>
      </c>
      <c r="AV23" s="13">
        <f t="shared" si="27"/>
        <v>3.8577212261422784</v>
      </c>
      <c r="AW23" s="19">
        <v>34.76</v>
      </c>
      <c r="AX23" s="13">
        <f t="shared" si="28"/>
        <v>10.052053209947946</v>
      </c>
      <c r="AY23" s="19">
        <v>21.23</v>
      </c>
      <c r="AZ23" s="13">
        <f t="shared" si="29"/>
        <v>6.1393869288606133</v>
      </c>
      <c r="BA23" s="19">
        <v>8.92</v>
      </c>
      <c r="BB23" s="13">
        <f t="shared" si="30"/>
        <v>2.5795257374204743</v>
      </c>
      <c r="BC23" s="19">
        <v>59.23</v>
      </c>
      <c r="BD23" s="13">
        <f t="shared" si="31"/>
        <v>17.128397917871602</v>
      </c>
      <c r="BE23" s="19">
        <v>81.430000000000007</v>
      </c>
      <c r="BF23" s="13">
        <f t="shared" si="32"/>
        <v>23.548293811451707</v>
      </c>
      <c r="BG23" s="19">
        <v>70.59</v>
      </c>
      <c r="BH23" s="13">
        <f t="shared" si="33"/>
        <v>20.413533834586467</v>
      </c>
      <c r="BI23" s="19">
        <v>55.05</v>
      </c>
      <c r="BJ23" s="13">
        <f t="shared" si="34"/>
        <v>15.919606709080391</v>
      </c>
      <c r="BK23" s="19">
        <v>83.14</v>
      </c>
      <c r="BL23" s="13">
        <f t="shared" si="35"/>
        <v>24.0427993059572</v>
      </c>
      <c r="BM23" s="15">
        <v>120</v>
      </c>
      <c r="BN23" s="15">
        <v>31</v>
      </c>
      <c r="BO23" s="24">
        <v>18</v>
      </c>
      <c r="BP23" s="25"/>
      <c r="BQ23" s="23" t="s">
        <v>80</v>
      </c>
      <c r="BR23" s="15"/>
      <c r="BS23" s="15"/>
      <c r="BT23" s="15"/>
      <c r="BU23" s="15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</row>
    <row r="24" spans="1:93" ht="12.75" customHeight="1" x14ac:dyDescent="0.25">
      <c r="A24" s="15" t="s">
        <v>113</v>
      </c>
      <c r="B24" s="15">
        <v>1</v>
      </c>
      <c r="C24" s="15"/>
      <c r="D24" s="9" t="s">
        <v>84</v>
      </c>
      <c r="E24" s="15" t="s">
        <v>75</v>
      </c>
      <c r="F24" s="15" t="s">
        <v>92</v>
      </c>
      <c r="G24" s="15" t="s">
        <v>114</v>
      </c>
      <c r="H24" s="16">
        <v>35628</v>
      </c>
      <c r="I24" s="17">
        <v>288.2</v>
      </c>
      <c r="J24" s="17">
        <v>360</v>
      </c>
      <c r="K24" s="17">
        <v>533</v>
      </c>
      <c r="L24" s="15" t="s">
        <v>81</v>
      </c>
      <c r="M24" s="27">
        <v>85</v>
      </c>
      <c r="N24" s="27" t="s">
        <v>79</v>
      </c>
      <c r="O24" s="27">
        <v>80</v>
      </c>
      <c r="P24" s="15"/>
      <c r="Q24" s="15">
        <v>44</v>
      </c>
      <c r="R24" s="15">
        <v>35</v>
      </c>
      <c r="S24" s="15">
        <v>15</v>
      </c>
      <c r="T24" s="15">
        <v>18</v>
      </c>
      <c r="U24" s="15">
        <v>12</v>
      </c>
      <c r="V24" s="15">
        <v>17</v>
      </c>
      <c r="W24" s="15">
        <v>18</v>
      </c>
      <c r="X24" s="15">
        <v>10</v>
      </c>
      <c r="Y24" s="15">
        <v>14</v>
      </c>
      <c r="Z24" s="15">
        <v>18</v>
      </c>
      <c r="AA24" s="15">
        <v>7</v>
      </c>
      <c r="AB24" s="15">
        <v>26</v>
      </c>
      <c r="AC24" s="19">
        <v>28.11</v>
      </c>
      <c r="AD24" s="13">
        <f t="shared" si="18"/>
        <v>9.7536433032616241</v>
      </c>
      <c r="AE24" s="19">
        <v>27.35</v>
      </c>
      <c r="AF24" s="13">
        <f t="shared" si="19"/>
        <v>9.4899375433726583</v>
      </c>
      <c r="AG24" s="19">
        <v>67.14</v>
      </c>
      <c r="AH24" s="13">
        <f t="shared" si="20"/>
        <v>23.296321998612076</v>
      </c>
      <c r="AI24" s="19">
        <v>36.26</v>
      </c>
      <c r="AJ24" s="13">
        <f t="shared" si="21"/>
        <v>12.581540596807772</v>
      </c>
      <c r="AK24" s="19">
        <v>31.57</v>
      </c>
      <c r="AL24" s="13">
        <f t="shared" si="22"/>
        <v>10.954198473282444</v>
      </c>
      <c r="AM24" s="19">
        <v>80.709999999999994</v>
      </c>
      <c r="AN24" s="13">
        <f t="shared" si="23"/>
        <v>28.004857737682165</v>
      </c>
      <c r="AO24" s="19">
        <v>51.39</v>
      </c>
      <c r="AP24" s="13">
        <f t="shared" si="24"/>
        <v>17.83136710617627</v>
      </c>
      <c r="AQ24" s="19">
        <v>50.95</v>
      </c>
      <c r="AR24" s="13">
        <f t="shared" si="25"/>
        <v>17.678695350451076</v>
      </c>
      <c r="AS24" s="19">
        <v>48.1</v>
      </c>
      <c r="AT24" s="13">
        <f t="shared" si="26"/>
        <v>16.689798750867453</v>
      </c>
      <c r="AU24" s="19">
        <v>11.62</v>
      </c>
      <c r="AV24" s="13">
        <f t="shared" si="27"/>
        <v>4.0319222761970845</v>
      </c>
      <c r="AW24" s="19">
        <v>27.18</v>
      </c>
      <c r="AX24" s="13">
        <f t="shared" si="28"/>
        <v>9.4309507286606529</v>
      </c>
      <c r="AY24" s="19">
        <v>16.97</v>
      </c>
      <c r="AZ24" s="13">
        <f t="shared" si="29"/>
        <v>5.8882720333102014</v>
      </c>
      <c r="BA24" s="19">
        <v>7.78</v>
      </c>
      <c r="BB24" s="13">
        <f t="shared" si="30"/>
        <v>2.6995142262317837</v>
      </c>
      <c r="BC24" s="19">
        <v>56.37</v>
      </c>
      <c r="BD24" s="13">
        <f t="shared" si="31"/>
        <v>19.559333795975018</v>
      </c>
      <c r="BE24" s="19">
        <v>75.260000000000005</v>
      </c>
      <c r="BF24" s="13">
        <f t="shared" si="32"/>
        <v>26.11380985426787</v>
      </c>
      <c r="BG24" s="19">
        <v>65.17</v>
      </c>
      <c r="BH24" s="13">
        <f t="shared" si="33"/>
        <v>22.612768910478838</v>
      </c>
      <c r="BI24" s="19">
        <v>47.61</v>
      </c>
      <c r="BJ24" s="13">
        <f t="shared" si="34"/>
        <v>16.519777931991673</v>
      </c>
      <c r="BK24" s="19">
        <v>71.95</v>
      </c>
      <c r="BL24" s="13">
        <f t="shared" si="35"/>
        <v>24.965301873698824</v>
      </c>
      <c r="BM24" s="15">
        <v>117</v>
      </c>
      <c r="BN24" s="15">
        <v>34</v>
      </c>
      <c r="BO24" s="17">
        <v>18</v>
      </c>
      <c r="BP24" s="27">
        <v>17</v>
      </c>
      <c r="BQ24" s="15" t="s">
        <v>80</v>
      </c>
      <c r="BR24" s="15">
        <v>6</v>
      </c>
      <c r="BS24" s="15">
        <v>26</v>
      </c>
      <c r="BT24" s="15">
        <v>20</v>
      </c>
      <c r="BU24" s="15">
        <v>17</v>
      </c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</row>
    <row r="25" spans="1:93" ht="12.75" customHeight="1" x14ac:dyDescent="0.25">
      <c r="A25" s="15" t="s">
        <v>113</v>
      </c>
      <c r="B25" s="15">
        <v>2</v>
      </c>
      <c r="C25" s="15"/>
      <c r="D25" s="9" t="s">
        <v>84</v>
      </c>
      <c r="E25" s="15" t="s">
        <v>75</v>
      </c>
      <c r="F25" s="15" t="s">
        <v>92</v>
      </c>
      <c r="G25" s="15" t="s">
        <v>114</v>
      </c>
      <c r="H25" s="16">
        <v>35628</v>
      </c>
      <c r="I25" s="17">
        <v>368.5</v>
      </c>
      <c r="J25" s="17">
        <v>454</v>
      </c>
      <c r="K25" s="17">
        <v>1151</v>
      </c>
      <c r="L25" s="15" t="s">
        <v>78</v>
      </c>
      <c r="M25" s="28">
        <v>80</v>
      </c>
      <c r="N25" s="28" t="s">
        <v>79</v>
      </c>
      <c r="O25" s="28">
        <v>100</v>
      </c>
      <c r="P25" s="15"/>
      <c r="Q25" s="15">
        <v>44</v>
      </c>
      <c r="R25" s="15">
        <v>36</v>
      </c>
      <c r="S25" s="15">
        <v>15</v>
      </c>
      <c r="T25" s="15">
        <v>19</v>
      </c>
      <c r="U25" s="15">
        <v>12</v>
      </c>
      <c r="V25" s="15">
        <v>15</v>
      </c>
      <c r="W25" s="15">
        <v>17</v>
      </c>
      <c r="X25" s="15">
        <v>10</v>
      </c>
      <c r="Y25" s="15">
        <v>14</v>
      </c>
      <c r="Z25" s="15">
        <v>18</v>
      </c>
      <c r="AA25" s="15">
        <v>7</v>
      </c>
      <c r="AB25" s="15">
        <v>24</v>
      </c>
      <c r="AC25" s="19">
        <v>40.32</v>
      </c>
      <c r="AD25" s="13">
        <f t="shared" si="18"/>
        <v>10.941655359565807</v>
      </c>
      <c r="AE25" s="19">
        <v>38.15</v>
      </c>
      <c r="AF25" s="13">
        <f t="shared" si="19"/>
        <v>10.352781546811398</v>
      </c>
      <c r="AG25" s="19">
        <v>92.3</v>
      </c>
      <c r="AH25" s="13">
        <f t="shared" si="20"/>
        <v>25.047489823609226</v>
      </c>
      <c r="AI25" s="19">
        <v>51.59</v>
      </c>
      <c r="AJ25" s="13">
        <f t="shared" si="21"/>
        <v>14.000000000000002</v>
      </c>
      <c r="AK25" s="19">
        <v>39.92</v>
      </c>
      <c r="AL25" s="13">
        <f t="shared" si="22"/>
        <v>10.833107191316147</v>
      </c>
      <c r="AM25" s="19">
        <v>96.95</v>
      </c>
      <c r="AN25" s="13">
        <f t="shared" si="23"/>
        <v>26.309362279511532</v>
      </c>
      <c r="AO25" s="19">
        <v>70.95</v>
      </c>
      <c r="AP25" s="13">
        <f t="shared" si="24"/>
        <v>19.253731343283583</v>
      </c>
      <c r="AQ25" s="19">
        <v>69.88</v>
      </c>
      <c r="AR25" s="13">
        <f t="shared" si="25"/>
        <v>18.963364993215741</v>
      </c>
      <c r="AS25" s="19">
        <v>65.02</v>
      </c>
      <c r="AT25" s="13">
        <f t="shared" si="26"/>
        <v>17.64450474898236</v>
      </c>
      <c r="AU25" s="19">
        <v>15.27</v>
      </c>
      <c r="AV25" s="13">
        <f t="shared" si="27"/>
        <v>4.143826322930801</v>
      </c>
      <c r="AW25" s="19">
        <v>36.72</v>
      </c>
      <c r="AX25" s="13">
        <f t="shared" si="28"/>
        <v>9.9647218453188593</v>
      </c>
      <c r="AY25" s="19">
        <v>23.58</v>
      </c>
      <c r="AZ25" s="13">
        <f t="shared" si="29"/>
        <v>6.3989145183175031</v>
      </c>
      <c r="BA25" s="19">
        <v>11.54</v>
      </c>
      <c r="BB25" s="13">
        <f t="shared" si="30"/>
        <v>3.1316146540027137</v>
      </c>
      <c r="BC25" s="19">
        <v>68.069999999999993</v>
      </c>
      <c r="BD25" s="13">
        <f t="shared" si="31"/>
        <v>18.472184531886025</v>
      </c>
      <c r="BE25" s="19">
        <v>89.47</v>
      </c>
      <c r="BF25" s="13">
        <f t="shared" si="32"/>
        <v>24.279511533242875</v>
      </c>
      <c r="BG25" s="19">
        <v>76.87</v>
      </c>
      <c r="BH25" s="13">
        <f t="shared" si="33"/>
        <v>20.860244233378562</v>
      </c>
      <c r="BI25" s="19">
        <v>58.24</v>
      </c>
      <c r="BJ25" s="13">
        <f t="shared" si="34"/>
        <v>15.80461329715061</v>
      </c>
      <c r="BK25" s="19">
        <v>83.5</v>
      </c>
      <c r="BL25" s="13">
        <f t="shared" si="35"/>
        <v>22.659430122116689</v>
      </c>
      <c r="BM25" s="15">
        <v>117</v>
      </c>
      <c r="BN25" s="15">
        <v>32</v>
      </c>
      <c r="BO25" s="17">
        <v>18</v>
      </c>
      <c r="BP25" s="28">
        <v>16</v>
      </c>
      <c r="BQ25" s="15" t="s">
        <v>80</v>
      </c>
      <c r="BR25" s="15">
        <v>9</v>
      </c>
      <c r="BS25" s="15">
        <v>25</v>
      </c>
      <c r="BT25" s="15">
        <v>24</v>
      </c>
      <c r="BU25" s="15">
        <v>24</v>
      </c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</row>
    <row r="26" spans="1:93" ht="12.75" customHeight="1" x14ac:dyDescent="0.25">
      <c r="A26" s="15" t="s">
        <v>113</v>
      </c>
      <c r="B26" s="15">
        <v>3</v>
      </c>
      <c r="C26" s="15"/>
      <c r="D26" s="9" t="s">
        <v>84</v>
      </c>
      <c r="E26" s="15" t="s">
        <v>75</v>
      </c>
      <c r="F26" s="15" t="s">
        <v>92</v>
      </c>
      <c r="G26" s="15" t="s">
        <v>114</v>
      </c>
      <c r="H26" s="16">
        <v>35628</v>
      </c>
      <c r="I26" s="17">
        <v>339.5</v>
      </c>
      <c r="J26" s="17">
        <v>418.5</v>
      </c>
      <c r="K26" s="17">
        <v>934</v>
      </c>
      <c r="L26" s="15" t="s">
        <v>78</v>
      </c>
      <c r="M26" s="28">
        <v>90</v>
      </c>
      <c r="N26" s="28" t="s">
        <v>79</v>
      </c>
      <c r="O26" s="28">
        <v>100</v>
      </c>
      <c r="P26" s="15"/>
      <c r="Q26" s="15">
        <v>46</v>
      </c>
      <c r="R26" s="15">
        <v>34</v>
      </c>
      <c r="S26" s="15">
        <v>14</v>
      </c>
      <c r="T26" s="15">
        <v>18</v>
      </c>
      <c r="U26" s="15">
        <v>12</v>
      </c>
      <c r="V26" s="15">
        <v>14</v>
      </c>
      <c r="W26" s="15">
        <v>17</v>
      </c>
      <c r="X26" s="15"/>
      <c r="Y26" s="15">
        <v>15</v>
      </c>
      <c r="Z26" s="15">
        <v>18</v>
      </c>
      <c r="AA26" s="15">
        <v>7</v>
      </c>
      <c r="AB26" s="15">
        <v>24</v>
      </c>
      <c r="AC26" s="19">
        <v>36.119999999999997</v>
      </c>
      <c r="AD26" s="13">
        <f t="shared" si="18"/>
        <v>10.639175257731956</v>
      </c>
      <c r="AE26" s="19">
        <v>34</v>
      </c>
      <c r="AF26" s="13">
        <f t="shared" si="19"/>
        <v>10.014727540500736</v>
      </c>
      <c r="AG26" s="19">
        <v>82.88</v>
      </c>
      <c r="AH26" s="13">
        <f t="shared" si="20"/>
        <v>24.412371134020617</v>
      </c>
      <c r="AI26" s="19">
        <v>43.99</v>
      </c>
      <c r="AJ26" s="13">
        <f t="shared" si="21"/>
        <v>12.957290132547866</v>
      </c>
      <c r="AK26" s="19">
        <v>35.22</v>
      </c>
      <c r="AL26" s="13">
        <f t="shared" si="22"/>
        <v>10.374079528718703</v>
      </c>
      <c r="AM26" s="19">
        <v>93.23</v>
      </c>
      <c r="AN26" s="13">
        <f t="shared" si="23"/>
        <v>27.460972017673051</v>
      </c>
      <c r="AO26" s="19">
        <v>63.55</v>
      </c>
      <c r="AP26" s="13">
        <f t="shared" si="24"/>
        <v>18.718703976435936</v>
      </c>
      <c r="AQ26" s="19">
        <v>64.790000000000006</v>
      </c>
      <c r="AR26" s="13">
        <f t="shared" si="25"/>
        <v>19.083946980854201</v>
      </c>
      <c r="AS26" s="19">
        <v>59.24</v>
      </c>
      <c r="AT26" s="13">
        <f t="shared" si="26"/>
        <v>17.449189985272458</v>
      </c>
      <c r="AU26" s="19">
        <v>13.03</v>
      </c>
      <c r="AV26" s="13">
        <f t="shared" si="27"/>
        <v>3.8379970544919</v>
      </c>
      <c r="AW26" s="19">
        <v>36.17</v>
      </c>
      <c r="AX26" s="13">
        <f t="shared" si="28"/>
        <v>10.653902798232695</v>
      </c>
      <c r="AY26" s="19">
        <v>19.920000000000002</v>
      </c>
      <c r="AZ26" s="13">
        <f t="shared" si="29"/>
        <v>5.8674521354933731</v>
      </c>
      <c r="BA26" s="19">
        <v>9.5500000000000007</v>
      </c>
      <c r="BB26" s="13">
        <f t="shared" si="30"/>
        <v>2.8129602356406482</v>
      </c>
      <c r="BC26" s="19">
        <v>62.9</v>
      </c>
      <c r="BD26" s="13">
        <f t="shared" si="31"/>
        <v>18.527245949926364</v>
      </c>
      <c r="BE26" s="19">
        <v>81.64</v>
      </c>
      <c r="BF26" s="13">
        <f t="shared" si="32"/>
        <v>24.047128129602356</v>
      </c>
      <c r="BG26" s="19">
        <v>75.94</v>
      </c>
      <c r="BH26" s="13">
        <f t="shared" si="33"/>
        <v>22.368188512518408</v>
      </c>
      <c r="BI26" s="19">
        <v>54.15</v>
      </c>
      <c r="BJ26" s="13">
        <f t="shared" si="34"/>
        <v>15.949926362297495</v>
      </c>
      <c r="BK26" s="19">
        <v>77.08</v>
      </c>
      <c r="BL26" s="13">
        <f t="shared" si="35"/>
        <v>22.703976435935196</v>
      </c>
      <c r="BM26" s="15">
        <v>106</v>
      </c>
      <c r="BN26" s="15">
        <v>29</v>
      </c>
      <c r="BO26" s="17">
        <v>19</v>
      </c>
      <c r="BP26" s="28">
        <v>17</v>
      </c>
      <c r="BQ26" s="15" t="s">
        <v>80</v>
      </c>
      <c r="BR26" s="15">
        <v>8</v>
      </c>
      <c r="BS26" s="15">
        <v>32</v>
      </c>
      <c r="BT26" s="15">
        <v>22</v>
      </c>
      <c r="BU26" s="15">
        <v>22</v>
      </c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</row>
    <row r="27" spans="1:93" ht="12.75" customHeight="1" x14ac:dyDescent="0.25">
      <c r="A27" s="15" t="s">
        <v>113</v>
      </c>
      <c r="B27" s="15">
        <v>4</v>
      </c>
      <c r="C27" s="15"/>
      <c r="D27" s="15" t="s">
        <v>84</v>
      </c>
      <c r="E27" s="15" t="s">
        <v>75</v>
      </c>
      <c r="F27" s="15" t="s">
        <v>92</v>
      </c>
      <c r="G27" s="15" t="s">
        <v>114</v>
      </c>
      <c r="H27" s="16">
        <v>35628</v>
      </c>
      <c r="I27" s="17">
        <v>334</v>
      </c>
      <c r="J27" s="17">
        <v>412</v>
      </c>
      <c r="K27" s="17">
        <v>926</v>
      </c>
      <c r="L27" s="15" t="s">
        <v>78</v>
      </c>
      <c r="M27" s="28">
        <v>80</v>
      </c>
      <c r="N27" s="28" t="s">
        <v>79</v>
      </c>
      <c r="O27" s="28">
        <v>100</v>
      </c>
      <c r="P27" s="15"/>
      <c r="Q27" s="15">
        <v>45</v>
      </c>
      <c r="R27" s="15">
        <v>35</v>
      </c>
      <c r="S27" s="15">
        <v>15</v>
      </c>
      <c r="T27" s="15">
        <v>18</v>
      </c>
      <c r="U27" s="15">
        <v>12</v>
      </c>
      <c r="V27" s="15">
        <v>15</v>
      </c>
      <c r="W27" s="15">
        <v>17</v>
      </c>
      <c r="X27" s="15">
        <v>10</v>
      </c>
      <c r="Y27" s="15">
        <v>14</v>
      </c>
      <c r="Z27" s="15"/>
      <c r="AA27" s="15"/>
      <c r="AB27" s="15">
        <v>25</v>
      </c>
      <c r="AC27" s="19">
        <v>34.26</v>
      </c>
      <c r="AD27" s="13">
        <f t="shared" si="18"/>
        <v>10.257485029940119</v>
      </c>
      <c r="AE27" s="19">
        <v>31.71</v>
      </c>
      <c r="AF27" s="13">
        <f t="shared" si="19"/>
        <v>9.4940119760479043</v>
      </c>
      <c r="AG27" s="19">
        <v>77.87</v>
      </c>
      <c r="AH27" s="13">
        <f t="shared" si="20"/>
        <v>23.314371257485032</v>
      </c>
      <c r="AI27" s="19">
        <v>42.45</v>
      </c>
      <c r="AJ27" s="13">
        <f t="shared" si="21"/>
        <v>12.709580838323353</v>
      </c>
      <c r="AK27" s="19">
        <v>36.159999999999997</v>
      </c>
      <c r="AL27" s="13">
        <f t="shared" si="22"/>
        <v>10.826347305389222</v>
      </c>
      <c r="AM27" s="19">
        <v>91.48</v>
      </c>
      <c r="AN27" s="13">
        <f t="shared" si="23"/>
        <v>27.389221556886227</v>
      </c>
      <c r="AO27" s="19">
        <v>63.61</v>
      </c>
      <c r="AP27" s="13">
        <f t="shared" si="24"/>
        <v>19.044910179640716</v>
      </c>
      <c r="AQ27" s="19">
        <v>66.52</v>
      </c>
      <c r="AR27" s="13">
        <f t="shared" si="25"/>
        <v>19.91616766467066</v>
      </c>
      <c r="AS27" s="19">
        <v>59.43</v>
      </c>
      <c r="AT27" s="13">
        <f t="shared" si="26"/>
        <v>17.793413173652695</v>
      </c>
      <c r="AU27" s="19">
        <v>13.04</v>
      </c>
      <c r="AV27" s="13">
        <f t="shared" si="27"/>
        <v>3.9041916167664672</v>
      </c>
      <c r="AW27" s="19">
        <v>32.58</v>
      </c>
      <c r="AX27" s="13">
        <f t="shared" si="28"/>
        <v>9.7544910179640709</v>
      </c>
      <c r="AY27" s="19">
        <v>21.64</v>
      </c>
      <c r="AZ27" s="13">
        <f t="shared" si="29"/>
        <v>6.4790419161676649</v>
      </c>
      <c r="BA27" s="19">
        <v>9.69</v>
      </c>
      <c r="BB27" s="13">
        <f t="shared" si="30"/>
        <v>2.9011976047904189</v>
      </c>
      <c r="BC27" s="19"/>
      <c r="BD27" s="13"/>
      <c r="BE27" s="19"/>
      <c r="BF27" s="13"/>
      <c r="BG27" s="19">
        <v>72.37</v>
      </c>
      <c r="BH27" s="13">
        <f t="shared" si="33"/>
        <v>21.667664670658684</v>
      </c>
      <c r="BI27" s="19"/>
      <c r="BJ27" s="13"/>
      <c r="BK27" s="19">
        <v>73.37</v>
      </c>
      <c r="BL27" s="13">
        <f t="shared" si="35"/>
        <v>21.967065868263475</v>
      </c>
      <c r="BM27" s="15">
        <v>126</v>
      </c>
      <c r="BN27" s="15">
        <v>31</v>
      </c>
      <c r="BO27" s="17">
        <v>18</v>
      </c>
      <c r="BP27" s="28">
        <v>16</v>
      </c>
      <c r="BQ27" s="15" t="s">
        <v>80</v>
      </c>
      <c r="BR27" s="15">
        <v>8</v>
      </c>
      <c r="BS27" s="15">
        <v>35</v>
      </c>
      <c r="BT27" s="15">
        <v>27</v>
      </c>
      <c r="BU27" s="15">
        <v>28</v>
      </c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</row>
    <row r="28" spans="1:93" ht="12.75" customHeight="1" x14ac:dyDescent="0.25">
      <c r="A28" s="15" t="s">
        <v>113</v>
      </c>
      <c r="B28" s="15">
        <v>5</v>
      </c>
      <c r="C28" s="15"/>
      <c r="D28" s="15" t="s">
        <v>84</v>
      </c>
      <c r="E28" s="15" t="s">
        <v>75</v>
      </c>
      <c r="F28" s="15" t="s">
        <v>92</v>
      </c>
      <c r="G28" s="15" t="s">
        <v>114</v>
      </c>
      <c r="H28" s="16">
        <v>35628</v>
      </c>
      <c r="I28" s="17">
        <v>310.2</v>
      </c>
      <c r="J28" s="17">
        <v>385</v>
      </c>
      <c r="K28" s="17">
        <v>690</v>
      </c>
      <c r="L28" s="15" t="s">
        <v>81</v>
      </c>
      <c r="M28" s="28">
        <v>90</v>
      </c>
      <c r="N28" s="28" t="s">
        <v>79</v>
      </c>
      <c r="O28" s="28">
        <v>100</v>
      </c>
      <c r="P28" s="15"/>
      <c r="Q28" s="15">
        <v>44</v>
      </c>
      <c r="R28" s="15">
        <v>32</v>
      </c>
      <c r="S28" s="15">
        <v>13</v>
      </c>
      <c r="T28" s="15">
        <v>17</v>
      </c>
      <c r="U28" s="15">
        <v>12</v>
      </c>
      <c r="V28" s="15"/>
      <c r="W28" s="15">
        <v>17</v>
      </c>
      <c r="X28" s="15">
        <v>9</v>
      </c>
      <c r="Y28" s="15">
        <v>14</v>
      </c>
      <c r="Z28" s="15">
        <v>18</v>
      </c>
      <c r="AA28" s="15">
        <v>7</v>
      </c>
      <c r="AB28" s="15">
        <v>22</v>
      </c>
      <c r="AC28" s="19">
        <v>32.49</v>
      </c>
      <c r="AD28" s="13">
        <f t="shared" si="18"/>
        <v>10.473887814313347</v>
      </c>
      <c r="AE28" s="19">
        <v>31.47</v>
      </c>
      <c r="AF28" s="13">
        <f t="shared" si="19"/>
        <v>10.145067698259187</v>
      </c>
      <c r="AG28" s="19">
        <v>74.510000000000005</v>
      </c>
      <c r="AH28" s="13">
        <f t="shared" si="20"/>
        <v>24.019987105093492</v>
      </c>
      <c r="AI28" s="19">
        <v>37.69</v>
      </c>
      <c r="AJ28" s="13">
        <f t="shared" si="21"/>
        <v>12.150225660863958</v>
      </c>
      <c r="AK28" s="19">
        <v>32.44</v>
      </c>
      <c r="AL28" s="13">
        <f t="shared" si="22"/>
        <v>10.457769181173436</v>
      </c>
      <c r="AM28" s="19">
        <v>81.569999999999993</v>
      </c>
      <c r="AN28" s="13">
        <f t="shared" si="23"/>
        <v>26.295938104448741</v>
      </c>
      <c r="AO28" s="19">
        <v>56</v>
      </c>
      <c r="AP28" s="13">
        <f t="shared" si="24"/>
        <v>18.052869116698904</v>
      </c>
      <c r="AQ28" s="19">
        <v>56.11</v>
      </c>
      <c r="AR28" s="13">
        <f t="shared" si="25"/>
        <v>18.088330109606705</v>
      </c>
      <c r="AS28" s="19">
        <v>54.95</v>
      </c>
      <c r="AT28" s="13">
        <f t="shared" si="26"/>
        <v>17.714377820760802</v>
      </c>
      <c r="AU28" s="19">
        <v>12.21</v>
      </c>
      <c r="AV28" s="13">
        <f t="shared" si="27"/>
        <v>3.9361702127659575</v>
      </c>
      <c r="AW28" s="19">
        <v>31.75</v>
      </c>
      <c r="AX28" s="13">
        <f t="shared" si="28"/>
        <v>10.235332043842682</v>
      </c>
      <c r="AY28" s="19">
        <v>17.079999999999998</v>
      </c>
      <c r="AZ28" s="13">
        <f t="shared" si="29"/>
        <v>5.506125080593165</v>
      </c>
      <c r="BA28" s="19">
        <v>8.27</v>
      </c>
      <c r="BB28" s="13">
        <f t="shared" si="30"/>
        <v>2.6660219213410703</v>
      </c>
      <c r="BC28" s="19">
        <v>61.18</v>
      </c>
      <c r="BD28" s="13">
        <f t="shared" ref="BD28:BD37" si="36">BC28/I28*100</f>
        <v>19.722759509993555</v>
      </c>
      <c r="BE28" s="19"/>
      <c r="BF28" s="13"/>
      <c r="BG28" s="19">
        <v>72.349999999999994</v>
      </c>
      <c r="BH28" s="13">
        <f t="shared" si="33"/>
        <v>23.323662153449387</v>
      </c>
      <c r="BI28" s="19">
        <v>53.63</v>
      </c>
      <c r="BJ28" s="13">
        <f t="shared" ref="BJ28:BJ37" si="37">BI28/I28*100</f>
        <v>17.288845905867184</v>
      </c>
      <c r="BK28" s="19">
        <v>82</v>
      </c>
      <c r="BL28" s="13">
        <f t="shared" si="35"/>
        <v>26.434558349451969</v>
      </c>
      <c r="BM28" s="15">
        <v>107</v>
      </c>
      <c r="BN28" s="15">
        <v>31</v>
      </c>
      <c r="BO28" s="17">
        <v>18</v>
      </c>
      <c r="BP28" s="28">
        <v>20</v>
      </c>
      <c r="BQ28" s="15" t="s">
        <v>80</v>
      </c>
      <c r="BR28" s="15">
        <v>7</v>
      </c>
      <c r="BS28" s="15">
        <v>32</v>
      </c>
      <c r="BT28" s="15">
        <v>20</v>
      </c>
      <c r="BU28" s="15">
        <v>17</v>
      </c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</row>
    <row r="29" spans="1:93" ht="12.75" customHeight="1" x14ac:dyDescent="0.25">
      <c r="A29" s="15" t="s">
        <v>113</v>
      </c>
      <c r="B29" s="15">
        <v>6</v>
      </c>
      <c r="C29" s="15"/>
      <c r="D29" s="15" t="s">
        <v>84</v>
      </c>
      <c r="E29" s="15" t="s">
        <v>75</v>
      </c>
      <c r="F29" s="15" t="s">
        <v>92</v>
      </c>
      <c r="G29" s="15" t="s">
        <v>114</v>
      </c>
      <c r="H29" s="16">
        <v>35628</v>
      </c>
      <c r="I29" s="17">
        <v>283</v>
      </c>
      <c r="J29" s="17">
        <v>357</v>
      </c>
      <c r="K29" s="17">
        <v>504</v>
      </c>
      <c r="L29" s="15" t="s">
        <v>78</v>
      </c>
      <c r="M29" s="28">
        <v>80</v>
      </c>
      <c r="N29" s="28" t="s">
        <v>79</v>
      </c>
      <c r="O29" s="28">
        <v>100</v>
      </c>
      <c r="P29" s="15"/>
      <c r="Q29" s="15">
        <v>44</v>
      </c>
      <c r="R29" s="15">
        <v>32</v>
      </c>
      <c r="S29" s="15">
        <v>14</v>
      </c>
      <c r="T29" s="15">
        <v>16</v>
      </c>
      <c r="U29" s="15">
        <v>12</v>
      </c>
      <c r="V29" s="15">
        <v>17</v>
      </c>
      <c r="W29" s="15">
        <v>17</v>
      </c>
      <c r="X29" s="15">
        <v>9</v>
      </c>
      <c r="Y29" s="15">
        <v>14</v>
      </c>
      <c r="Z29" s="15">
        <v>18</v>
      </c>
      <c r="AA29" s="15">
        <v>7</v>
      </c>
      <c r="AB29" s="15">
        <v>24</v>
      </c>
      <c r="AC29" s="19">
        <v>27.51</v>
      </c>
      <c r="AD29" s="13">
        <f t="shared" si="18"/>
        <v>9.7208480565371023</v>
      </c>
      <c r="AE29" s="19">
        <v>28.18</v>
      </c>
      <c r="AF29" s="13">
        <f t="shared" si="19"/>
        <v>9.957597173144876</v>
      </c>
      <c r="AG29" s="19">
        <v>66.62</v>
      </c>
      <c r="AH29" s="13">
        <f t="shared" si="20"/>
        <v>23.540636042402831</v>
      </c>
      <c r="AI29" s="19">
        <v>35.85</v>
      </c>
      <c r="AJ29" s="13">
        <f t="shared" si="21"/>
        <v>12.667844522968199</v>
      </c>
      <c r="AK29" s="19">
        <v>30.43</v>
      </c>
      <c r="AL29" s="13">
        <f t="shared" si="22"/>
        <v>10.752650176678445</v>
      </c>
      <c r="AM29" s="19">
        <v>77.83</v>
      </c>
      <c r="AN29" s="13">
        <f t="shared" si="23"/>
        <v>27.501766784452297</v>
      </c>
      <c r="AO29" s="19">
        <v>49.2</v>
      </c>
      <c r="AP29" s="13">
        <f t="shared" si="24"/>
        <v>17.385159010600706</v>
      </c>
      <c r="AQ29" s="19">
        <v>50.13</v>
      </c>
      <c r="AR29" s="13">
        <f t="shared" si="25"/>
        <v>17.713780918727917</v>
      </c>
      <c r="AS29" s="19">
        <v>47.91</v>
      </c>
      <c r="AT29" s="13">
        <f t="shared" si="26"/>
        <v>16.929328621908127</v>
      </c>
      <c r="AU29" s="19">
        <v>11.59</v>
      </c>
      <c r="AV29" s="13">
        <f t="shared" si="27"/>
        <v>4.0954063604240281</v>
      </c>
      <c r="AW29" s="19">
        <v>28.16</v>
      </c>
      <c r="AX29" s="13">
        <f t="shared" si="28"/>
        <v>9.9505300353356887</v>
      </c>
      <c r="AY29" s="19">
        <v>16.12</v>
      </c>
      <c r="AZ29" s="13">
        <f t="shared" si="29"/>
        <v>5.6961130742049475</v>
      </c>
      <c r="BA29" s="19">
        <v>7.38</v>
      </c>
      <c r="BB29" s="13">
        <f t="shared" si="30"/>
        <v>2.6077738515901059</v>
      </c>
      <c r="BC29" s="19">
        <v>63.18</v>
      </c>
      <c r="BD29" s="13">
        <f t="shared" si="36"/>
        <v>22.325088339222614</v>
      </c>
      <c r="BE29" s="19">
        <v>76.05</v>
      </c>
      <c r="BF29" s="13">
        <f t="shared" ref="BF29:BF37" si="38">BE29/I29*100</f>
        <v>26.872791519434632</v>
      </c>
      <c r="BG29" s="19">
        <v>64.239999999999995</v>
      </c>
      <c r="BH29" s="13">
        <f t="shared" si="33"/>
        <v>22.699646643109539</v>
      </c>
      <c r="BI29" s="19">
        <v>49.07</v>
      </c>
      <c r="BJ29" s="13">
        <f t="shared" si="37"/>
        <v>17.339222614840992</v>
      </c>
      <c r="BK29" s="19">
        <v>67.19</v>
      </c>
      <c r="BL29" s="13">
        <f t="shared" si="35"/>
        <v>23.742049469964662</v>
      </c>
      <c r="BM29" s="15"/>
      <c r="BN29" s="15"/>
      <c r="BO29" s="17"/>
      <c r="BP29" s="28">
        <v>4</v>
      </c>
      <c r="BQ29" s="15" t="s">
        <v>80</v>
      </c>
      <c r="BR29" s="15">
        <v>7</v>
      </c>
      <c r="BS29" s="15">
        <v>23</v>
      </c>
      <c r="BT29" s="15">
        <v>16</v>
      </c>
      <c r="BU29" s="15">
        <v>16</v>
      </c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</row>
    <row r="30" spans="1:93" ht="12.75" customHeight="1" x14ac:dyDescent="0.25">
      <c r="A30" s="15" t="s">
        <v>113</v>
      </c>
      <c r="B30" s="15">
        <v>7</v>
      </c>
      <c r="C30" s="15"/>
      <c r="D30" s="9" t="s">
        <v>84</v>
      </c>
      <c r="E30" s="15" t="s">
        <v>75</v>
      </c>
      <c r="F30" s="15" t="s">
        <v>92</v>
      </c>
      <c r="G30" s="15" t="s">
        <v>114</v>
      </c>
      <c r="H30" s="16">
        <v>35628</v>
      </c>
      <c r="I30" s="17">
        <v>272.2</v>
      </c>
      <c r="J30" s="17">
        <v>341</v>
      </c>
      <c r="K30" s="17">
        <v>492</v>
      </c>
      <c r="L30" s="15" t="s">
        <v>81</v>
      </c>
      <c r="M30" s="28">
        <v>90</v>
      </c>
      <c r="N30" s="28" t="s">
        <v>79</v>
      </c>
      <c r="O30" s="28">
        <v>100</v>
      </c>
      <c r="P30" s="15"/>
      <c r="Q30" s="15">
        <v>45</v>
      </c>
      <c r="R30" s="15">
        <v>33</v>
      </c>
      <c r="S30" s="15">
        <v>14</v>
      </c>
      <c r="T30" s="15">
        <v>17</v>
      </c>
      <c r="U30" s="15">
        <v>13</v>
      </c>
      <c r="V30" s="15">
        <v>15</v>
      </c>
      <c r="W30" s="15">
        <v>19</v>
      </c>
      <c r="X30" s="15">
        <v>9</v>
      </c>
      <c r="Y30" s="15">
        <v>15</v>
      </c>
      <c r="Z30" s="15">
        <v>18</v>
      </c>
      <c r="AA30" s="15">
        <v>7</v>
      </c>
      <c r="AB30" s="15">
        <v>26</v>
      </c>
      <c r="AC30" s="19">
        <v>26.31</v>
      </c>
      <c r="AD30" s="13">
        <f t="shared" si="18"/>
        <v>9.6656869948567223</v>
      </c>
      <c r="AE30" s="19">
        <v>26.71</v>
      </c>
      <c r="AF30" s="13">
        <f t="shared" si="19"/>
        <v>9.8126377663482742</v>
      </c>
      <c r="AG30" s="19">
        <v>62.94</v>
      </c>
      <c r="AH30" s="13">
        <f t="shared" si="20"/>
        <v>23.122703894195446</v>
      </c>
      <c r="AI30" s="19">
        <v>36.99</v>
      </c>
      <c r="AJ30" s="13">
        <f t="shared" si="21"/>
        <v>13.589272593681118</v>
      </c>
      <c r="AK30" s="19">
        <v>32.24</v>
      </c>
      <c r="AL30" s="13">
        <f t="shared" si="22"/>
        <v>11.844232182218958</v>
      </c>
      <c r="AM30" s="19">
        <v>76.86</v>
      </c>
      <c r="AN30" s="13">
        <f t="shared" si="23"/>
        <v>28.236590742101399</v>
      </c>
      <c r="AO30" s="19">
        <v>49.28</v>
      </c>
      <c r="AP30" s="13">
        <f t="shared" si="24"/>
        <v>18.104335047759001</v>
      </c>
      <c r="AQ30" s="19">
        <v>50.28</v>
      </c>
      <c r="AR30" s="13">
        <f t="shared" si="25"/>
        <v>18.471711976487878</v>
      </c>
      <c r="AS30" s="19">
        <v>46.17</v>
      </c>
      <c r="AT30" s="13">
        <f t="shared" si="26"/>
        <v>16.961792799412198</v>
      </c>
      <c r="AU30" s="19">
        <v>11.68</v>
      </c>
      <c r="AV30" s="13">
        <f t="shared" si="27"/>
        <v>4.2909625275532699</v>
      </c>
      <c r="AW30" s="19">
        <v>27.25</v>
      </c>
      <c r="AX30" s="13">
        <f t="shared" si="28"/>
        <v>10.011021307861867</v>
      </c>
      <c r="AY30" s="19">
        <v>15.66</v>
      </c>
      <c r="AZ30" s="13">
        <f t="shared" si="29"/>
        <v>5.7531227038941957</v>
      </c>
      <c r="BA30" s="19">
        <v>7.08</v>
      </c>
      <c r="BB30" s="13">
        <f t="shared" si="30"/>
        <v>2.6010286554004409</v>
      </c>
      <c r="BC30" s="19">
        <v>58.85</v>
      </c>
      <c r="BD30" s="13">
        <f t="shared" si="36"/>
        <v>21.620132255694344</v>
      </c>
      <c r="BE30" s="19">
        <v>67.55</v>
      </c>
      <c r="BF30" s="13">
        <f t="shared" si="38"/>
        <v>24.816311535635563</v>
      </c>
      <c r="BG30" s="19">
        <v>62.47</v>
      </c>
      <c r="BH30" s="13">
        <f t="shared" si="33"/>
        <v>22.950036737692873</v>
      </c>
      <c r="BI30" s="19">
        <v>47.4</v>
      </c>
      <c r="BJ30" s="13">
        <f t="shared" si="37"/>
        <v>17.413666421748715</v>
      </c>
      <c r="BK30" s="19">
        <v>65.349999999999994</v>
      </c>
      <c r="BL30" s="13">
        <f t="shared" si="35"/>
        <v>24.008082292432036</v>
      </c>
      <c r="BM30" s="15">
        <v>108</v>
      </c>
      <c r="BN30" s="15">
        <v>33</v>
      </c>
      <c r="BO30" s="17">
        <v>17</v>
      </c>
      <c r="BP30" s="28">
        <v>17</v>
      </c>
      <c r="BQ30" s="15" t="s">
        <v>80</v>
      </c>
      <c r="BR30" s="15">
        <v>7</v>
      </c>
      <c r="BS30" s="15">
        <v>27</v>
      </c>
      <c r="BT30" s="15">
        <v>18</v>
      </c>
      <c r="BU30" s="15">
        <v>20</v>
      </c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</row>
    <row r="31" spans="1:93" ht="12.75" customHeight="1" x14ac:dyDescent="0.25">
      <c r="A31" s="15" t="s">
        <v>113</v>
      </c>
      <c r="B31" s="15">
        <v>8</v>
      </c>
      <c r="C31" s="15"/>
      <c r="D31" s="9" t="s">
        <v>84</v>
      </c>
      <c r="E31" s="15" t="s">
        <v>75</v>
      </c>
      <c r="F31" s="15" t="s">
        <v>92</v>
      </c>
      <c r="G31" s="15" t="s">
        <v>114</v>
      </c>
      <c r="H31" s="16">
        <v>35628</v>
      </c>
      <c r="I31" s="17">
        <v>267.5</v>
      </c>
      <c r="J31" s="17">
        <v>335</v>
      </c>
      <c r="K31" s="17">
        <v>470</v>
      </c>
      <c r="L31" s="15" t="s">
        <v>78</v>
      </c>
      <c r="M31" s="28">
        <v>90</v>
      </c>
      <c r="N31" s="28" t="s">
        <v>79</v>
      </c>
      <c r="O31" s="28">
        <v>100</v>
      </c>
      <c r="P31" s="15"/>
      <c r="Q31" s="15">
        <v>44</v>
      </c>
      <c r="R31" s="15">
        <v>35</v>
      </c>
      <c r="S31" s="15">
        <v>15</v>
      </c>
      <c r="T31" s="15">
        <v>18</v>
      </c>
      <c r="U31" s="15">
        <v>12</v>
      </c>
      <c r="V31" s="15">
        <v>15</v>
      </c>
      <c r="W31" s="15">
        <v>18</v>
      </c>
      <c r="X31" s="15">
        <v>9</v>
      </c>
      <c r="Y31" s="15">
        <v>14</v>
      </c>
      <c r="Z31" s="15">
        <v>18</v>
      </c>
      <c r="AA31" s="15">
        <v>7</v>
      </c>
      <c r="AB31" s="15">
        <v>24</v>
      </c>
      <c r="AC31" s="19">
        <v>27.95</v>
      </c>
      <c r="AD31" s="13">
        <f t="shared" si="18"/>
        <v>10.448598130841122</v>
      </c>
      <c r="AE31" s="19">
        <v>26.19</v>
      </c>
      <c r="AF31" s="13">
        <f t="shared" si="19"/>
        <v>9.7906542056074777</v>
      </c>
      <c r="AG31" s="19">
        <v>64.52</v>
      </c>
      <c r="AH31" s="13">
        <f t="shared" si="20"/>
        <v>24.119626168224297</v>
      </c>
      <c r="AI31" s="19">
        <v>34.799999999999997</v>
      </c>
      <c r="AJ31" s="13">
        <f t="shared" si="21"/>
        <v>13.009345794392521</v>
      </c>
      <c r="AK31" s="19">
        <v>29.86</v>
      </c>
      <c r="AL31" s="13">
        <f t="shared" si="22"/>
        <v>11.162616822429907</v>
      </c>
      <c r="AM31" s="19">
        <v>76.47</v>
      </c>
      <c r="AN31" s="13">
        <f t="shared" si="23"/>
        <v>28.586915887850466</v>
      </c>
      <c r="AO31" s="19">
        <v>49.88</v>
      </c>
      <c r="AP31" s="13">
        <f t="shared" si="24"/>
        <v>18.646728971962617</v>
      </c>
      <c r="AQ31" s="19">
        <v>49.62</v>
      </c>
      <c r="AR31" s="13">
        <f t="shared" si="25"/>
        <v>18.549532710280374</v>
      </c>
      <c r="AS31" s="19">
        <v>45.09</v>
      </c>
      <c r="AT31" s="13">
        <f t="shared" si="26"/>
        <v>16.856074766355142</v>
      </c>
      <c r="AU31" s="19">
        <v>11.67</v>
      </c>
      <c r="AV31" s="13">
        <f t="shared" si="27"/>
        <v>4.3626168224299064</v>
      </c>
      <c r="AW31" s="19">
        <v>27.07</v>
      </c>
      <c r="AX31" s="13">
        <f t="shared" si="28"/>
        <v>10.119626168224299</v>
      </c>
      <c r="AY31" s="19">
        <v>17.05</v>
      </c>
      <c r="AZ31" s="13">
        <f t="shared" si="29"/>
        <v>6.3738317757009346</v>
      </c>
      <c r="BA31" s="19">
        <v>8.1999999999999993</v>
      </c>
      <c r="BB31" s="13">
        <f t="shared" si="30"/>
        <v>3.065420560747663</v>
      </c>
      <c r="BC31" s="19">
        <v>56.86</v>
      </c>
      <c r="BD31" s="13">
        <f t="shared" si="36"/>
        <v>21.256074766355141</v>
      </c>
      <c r="BE31" s="19">
        <v>69.56</v>
      </c>
      <c r="BF31" s="13">
        <f t="shared" si="38"/>
        <v>26.003738317757009</v>
      </c>
      <c r="BG31" s="19">
        <v>53.38</v>
      </c>
      <c r="BH31" s="13">
        <f t="shared" si="33"/>
        <v>19.955140186915891</v>
      </c>
      <c r="BI31" s="19">
        <v>44.46</v>
      </c>
      <c r="BJ31" s="13">
        <f t="shared" si="37"/>
        <v>16.62056074766355</v>
      </c>
      <c r="BK31" s="19">
        <v>58.82</v>
      </c>
      <c r="BL31" s="13">
        <f t="shared" si="35"/>
        <v>21.988785046728974</v>
      </c>
      <c r="BM31" s="15">
        <v>118</v>
      </c>
      <c r="BN31" s="15">
        <v>36</v>
      </c>
      <c r="BO31" s="17">
        <v>20</v>
      </c>
      <c r="BP31" s="28">
        <v>4</v>
      </c>
      <c r="BQ31" s="15" t="s">
        <v>80</v>
      </c>
      <c r="BR31" s="15">
        <v>7</v>
      </c>
      <c r="BS31" s="15">
        <v>26</v>
      </c>
      <c r="BT31" s="15">
        <v>17</v>
      </c>
      <c r="BU31" s="15">
        <v>18</v>
      </c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</row>
    <row r="32" spans="1:93" ht="12.75" customHeight="1" x14ac:dyDescent="0.25">
      <c r="A32" s="15" t="s">
        <v>113</v>
      </c>
      <c r="B32" s="15">
        <v>9</v>
      </c>
      <c r="C32" s="15"/>
      <c r="D32" s="9" t="s">
        <v>84</v>
      </c>
      <c r="E32" s="15" t="s">
        <v>75</v>
      </c>
      <c r="F32" s="15" t="s">
        <v>92</v>
      </c>
      <c r="G32" s="15" t="s">
        <v>114</v>
      </c>
      <c r="H32" s="16">
        <v>35628</v>
      </c>
      <c r="I32" s="17">
        <v>260</v>
      </c>
      <c r="J32" s="17">
        <v>327</v>
      </c>
      <c r="K32" s="17">
        <v>409</v>
      </c>
      <c r="L32" s="15" t="s">
        <v>78</v>
      </c>
      <c r="M32" s="28">
        <v>80</v>
      </c>
      <c r="N32" s="28" t="s">
        <v>79</v>
      </c>
      <c r="O32" s="28">
        <v>100</v>
      </c>
      <c r="P32" s="15"/>
      <c r="Q32" s="15">
        <v>45</v>
      </c>
      <c r="R32" s="15">
        <v>32</v>
      </c>
      <c r="S32" s="15">
        <v>13</v>
      </c>
      <c r="T32" s="15">
        <v>17</v>
      </c>
      <c r="U32" s="15">
        <v>12</v>
      </c>
      <c r="V32" s="15">
        <v>15</v>
      </c>
      <c r="W32" s="15">
        <v>18</v>
      </c>
      <c r="X32" s="15">
        <v>10</v>
      </c>
      <c r="Y32" s="15">
        <v>15</v>
      </c>
      <c r="Z32" s="15">
        <v>18</v>
      </c>
      <c r="AA32" s="15">
        <v>7</v>
      </c>
      <c r="AB32" s="15">
        <v>24</v>
      </c>
      <c r="AC32" s="19">
        <v>25.11</v>
      </c>
      <c r="AD32" s="13">
        <f t="shared" si="18"/>
        <v>9.657692307692308</v>
      </c>
      <c r="AE32" s="19">
        <v>24.91</v>
      </c>
      <c r="AF32" s="13">
        <f t="shared" si="19"/>
        <v>9.5807692307692296</v>
      </c>
      <c r="AG32" s="19">
        <v>59.84</v>
      </c>
      <c r="AH32" s="13">
        <f t="shared" si="20"/>
        <v>23.015384615384615</v>
      </c>
      <c r="AI32" s="19">
        <v>33.83</v>
      </c>
      <c r="AJ32" s="13">
        <f t="shared" si="21"/>
        <v>13.011538461538461</v>
      </c>
      <c r="AK32" s="19">
        <v>37.81</v>
      </c>
      <c r="AL32" s="13">
        <f t="shared" si="22"/>
        <v>14.542307692307693</v>
      </c>
      <c r="AM32" s="19">
        <v>69.599999999999994</v>
      </c>
      <c r="AN32" s="13">
        <f t="shared" si="23"/>
        <v>26.769230769230766</v>
      </c>
      <c r="AO32" s="19">
        <v>45.46</v>
      </c>
      <c r="AP32" s="13">
        <f t="shared" si="24"/>
        <v>17.484615384615385</v>
      </c>
      <c r="AQ32" s="19">
        <v>46.82</v>
      </c>
      <c r="AR32" s="13">
        <f t="shared" si="25"/>
        <v>18.007692307692309</v>
      </c>
      <c r="AS32" s="19">
        <v>42.88</v>
      </c>
      <c r="AT32" s="13">
        <f t="shared" si="26"/>
        <v>16.492307692307691</v>
      </c>
      <c r="AU32" s="19">
        <v>10.97</v>
      </c>
      <c r="AV32" s="13">
        <f t="shared" si="27"/>
        <v>4.2192307692307693</v>
      </c>
      <c r="AW32" s="19">
        <v>25.42</v>
      </c>
      <c r="AX32" s="13">
        <f t="shared" si="28"/>
        <v>9.7769230769230777</v>
      </c>
      <c r="AY32" s="19">
        <v>14.28</v>
      </c>
      <c r="AZ32" s="13">
        <f t="shared" si="29"/>
        <v>5.4923076923076923</v>
      </c>
      <c r="BA32" s="19">
        <v>7.05</v>
      </c>
      <c r="BB32" s="13">
        <f t="shared" si="30"/>
        <v>2.7115384615384612</v>
      </c>
      <c r="BC32" s="19">
        <v>54.95</v>
      </c>
      <c r="BD32" s="13">
        <f t="shared" si="36"/>
        <v>21.134615384615387</v>
      </c>
      <c r="BE32" s="19">
        <v>66.7</v>
      </c>
      <c r="BF32" s="13">
        <f t="shared" si="38"/>
        <v>25.653846153846153</v>
      </c>
      <c r="BG32" s="19">
        <v>53.18</v>
      </c>
      <c r="BH32" s="13">
        <f t="shared" si="33"/>
        <v>20.453846153846154</v>
      </c>
      <c r="BI32" s="19">
        <v>45.16</v>
      </c>
      <c r="BJ32" s="13">
        <f t="shared" si="37"/>
        <v>17.369230769230768</v>
      </c>
      <c r="BK32" s="19">
        <v>58.01</v>
      </c>
      <c r="BL32" s="13">
        <f t="shared" si="35"/>
        <v>22.311538461538461</v>
      </c>
      <c r="BM32" s="15">
        <v>103</v>
      </c>
      <c r="BN32" s="15">
        <v>35</v>
      </c>
      <c r="BO32" s="17">
        <v>18</v>
      </c>
      <c r="BP32" s="28">
        <v>12</v>
      </c>
      <c r="BQ32" s="15" t="s">
        <v>80</v>
      </c>
      <c r="BR32" s="15">
        <v>7</v>
      </c>
      <c r="BS32" s="15">
        <v>29</v>
      </c>
      <c r="BT32" s="15">
        <v>22</v>
      </c>
      <c r="BU32" s="15">
        <v>21</v>
      </c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</row>
    <row r="33" spans="1:93" ht="12.75" customHeight="1" x14ac:dyDescent="0.25">
      <c r="A33" s="15" t="s">
        <v>113</v>
      </c>
      <c r="B33" s="15">
        <v>10</v>
      </c>
      <c r="C33" s="15"/>
      <c r="D33" s="9" t="s">
        <v>84</v>
      </c>
      <c r="E33" s="15" t="s">
        <v>75</v>
      </c>
      <c r="F33" s="15" t="s">
        <v>92</v>
      </c>
      <c r="G33" s="15" t="s">
        <v>114</v>
      </c>
      <c r="H33" s="16">
        <v>35628</v>
      </c>
      <c r="I33" s="17">
        <v>266.5</v>
      </c>
      <c r="J33" s="17">
        <v>334</v>
      </c>
      <c r="K33" s="17">
        <v>418</v>
      </c>
      <c r="L33" s="15" t="s">
        <v>81</v>
      </c>
      <c r="M33" s="28">
        <v>80</v>
      </c>
      <c r="N33" s="28" t="s">
        <v>79</v>
      </c>
      <c r="O33" s="28">
        <v>100</v>
      </c>
      <c r="P33" s="15"/>
      <c r="Q33" s="15">
        <v>45</v>
      </c>
      <c r="R33" s="15">
        <v>36</v>
      </c>
      <c r="S33" s="15">
        <v>15</v>
      </c>
      <c r="T33" s="15">
        <v>19</v>
      </c>
      <c r="U33" s="15">
        <v>12</v>
      </c>
      <c r="V33" s="15">
        <v>16</v>
      </c>
      <c r="W33" s="15">
        <v>18</v>
      </c>
      <c r="X33" s="15"/>
      <c r="Y33" s="15">
        <v>13</v>
      </c>
      <c r="Z33" s="15">
        <v>18</v>
      </c>
      <c r="AA33" s="15">
        <v>7</v>
      </c>
      <c r="AB33" s="15">
        <v>24</v>
      </c>
      <c r="AC33" s="19">
        <v>25.52</v>
      </c>
      <c r="AD33" s="13">
        <f t="shared" si="18"/>
        <v>9.575984990619137</v>
      </c>
      <c r="AE33" s="19">
        <v>25.04</v>
      </c>
      <c r="AF33" s="13">
        <f t="shared" si="19"/>
        <v>9.3958724202626644</v>
      </c>
      <c r="AG33" s="19">
        <v>60.69</v>
      </c>
      <c r="AH33" s="13">
        <f t="shared" si="20"/>
        <v>22.772983114446529</v>
      </c>
      <c r="AI33" s="19">
        <v>33.85</v>
      </c>
      <c r="AJ33" s="13">
        <f t="shared" si="21"/>
        <v>12.701688555347094</v>
      </c>
      <c r="AK33" s="19">
        <v>28.16</v>
      </c>
      <c r="AL33" s="13">
        <f t="shared" si="22"/>
        <v>10.566604127579737</v>
      </c>
      <c r="AM33" s="19">
        <v>70.12</v>
      </c>
      <c r="AN33" s="13">
        <f t="shared" si="23"/>
        <v>26.311444652908065</v>
      </c>
      <c r="AO33" s="19">
        <v>44.95</v>
      </c>
      <c r="AP33" s="13">
        <f t="shared" si="24"/>
        <v>16.866791744840526</v>
      </c>
      <c r="AQ33" s="19">
        <v>46.48</v>
      </c>
      <c r="AR33" s="13">
        <f t="shared" si="25"/>
        <v>17.44090056285178</v>
      </c>
      <c r="AS33" s="19">
        <v>44.61</v>
      </c>
      <c r="AT33" s="13">
        <f t="shared" si="26"/>
        <v>16.73921200750469</v>
      </c>
      <c r="AU33" s="19">
        <v>11.07</v>
      </c>
      <c r="AV33" s="13">
        <f t="shared" si="27"/>
        <v>4.1538461538461542</v>
      </c>
      <c r="AW33" s="19">
        <v>24.71</v>
      </c>
      <c r="AX33" s="13">
        <f t="shared" si="28"/>
        <v>9.272045028142589</v>
      </c>
      <c r="AY33" s="19">
        <v>14.64</v>
      </c>
      <c r="AZ33" s="13">
        <f t="shared" si="29"/>
        <v>5.4934333958724206</v>
      </c>
      <c r="BA33" s="19">
        <v>6.98</v>
      </c>
      <c r="BB33" s="13">
        <f t="shared" si="30"/>
        <v>2.6191369606003754</v>
      </c>
      <c r="BC33" s="19">
        <v>53.41</v>
      </c>
      <c r="BD33" s="13">
        <f t="shared" si="36"/>
        <v>20.041275797373356</v>
      </c>
      <c r="BE33" s="19">
        <v>66.92</v>
      </c>
      <c r="BF33" s="13">
        <f t="shared" si="38"/>
        <v>25.110694183864918</v>
      </c>
      <c r="BG33" s="19">
        <v>57.43</v>
      </c>
      <c r="BH33" s="13">
        <f t="shared" si="33"/>
        <v>21.549718574108816</v>
      </c>
      <c r="BI33" s="19">
        <v>45.77</v>
      </c>
      <c r="BJ33" s="13">
        <f t="shared" si="37"/>
        <v>17.174484052532833</v>
      </c>
      <c r="BK33" s="19">
        <v>61.17</v>
      </c>
      <c r="BL33" s="13">
        <f t="shared" si="35"/>
        <v>22.953095684803003</v>
      </c>
      <c r="BM33" s="15">
        <v>119</v>
      </c>
      <c r="BN33" s="15">
        <v>28</v>
      </c>
      <c r="BO33" s="17">
        <v>19</v>
      </c>
      <c r="BP33" s="28">
        <v>11</v>
      </c>
      <c r="BQ33" s="15" t="s">
        <v>80</v>
      </c>
      <c r="BR33" s="15">
        <v>6</v>
      </c>
      <c r="BS33" s="15">
        <v>24</v>
      </c>
      <c r="BT33" s="15">
        <v>18</v>
      </c>
      <c r="BU33" s="15">
        <v>16</v>
      </c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</row>
    <row r="34" spans="1:93" ht="12.75" customHeight="1" x14ac:dyDescent="0.25">
      <c r="A34" s="15" t="s">
        <v>113</v>
      </c>
      <c r="B34" s="15">
        <v>11</v>
      </c>
      <c r="C34" s="15"/>
      <c r="D34" s="9" t="s">
        <v>84</v>
      </c>
      <c r="E34" s="15" t="s">
        <v>75</v>
      </c>
      <c r="F34" s="15" t="s">
        <v>92</v>
      </c>
      <c r="G34" s="15" t="s">
        <v>114</v>
      </c>
      <c r="H34" s="16">
        <v>35628</v>
      </c>
      <c r="I34" s="17">
        <v>269.2</v>
      </c>
      <c r="J34" s="17">
        <v>339</v>
      </c>
      <c r="K34" s="17">
        <v>434</v>
      </c>
      <c r="L34" s="15" t="s">
        <v>78</v>
      </c>
      <c r="M34" s="28">
        <v>85</v>
      </c>
      <c r="N34" s="28" t="s">
        <v>79</v>
      </c>
      <c r="O34" s="28">
        <v>90</v>
      </c>
      <c r="P34" s="15"/>
      <c r="Q34" s="15">
        <v>44</v>
      </c>
      <c r="R34" s="15">
        <v>34</v>
      </c>
      <c r="S34" s="15">
        <v>14</v>
      </c>
      <c r="T34" s="15">
        <v>18</v>
      </c>
      <c r="U34" s="15">
        <v>12</v>
      </c>
      <c r="V34" s="15">
        <v>15</v>
      </c>
      <c r="W34" s="15">
        <v>17</v>
      </c>
      <c r="X34" s="15">
        <v>10</v>
      </c>
      <c r="Y34" s="15">
        <v>14</v>
      </c>
      <c r="Z34" s="15">
        <v>18</v>
      </c>
      <c r="AA34" s="15">
        <v>7</v>
      </c>
      <c r="AB34" s="15">
        <v>23</v>
      </c>
      <c r="AC34" s="19">
        <v>26.62</v>
      </c>
      <c r="AD34" s="13">
        <f t="shared" si="18"/>
        <v>9.8885586924219915</v>
      </c>
      <c r="AE34" s="19">
        <v>25.87</v>
      </c>
      <c r="AF34" s="13">
        <f t="shared" si="19"/>
        <v>9.6099554234769702</v>
      </c>
      <c r="AG34" s="19">
        <v>63.11</v>
      </c>
      <c r="AH34" s="13">
        <f t="shared" si="20"/>
        <v>23.443536404160476</v>
      </c>
      <c r="AI34" s="19">
        <v>36.93</v>
      </c>
      <c r="AJ34" s="13">
        <f t="shared" si="21"/>
        <v>13.718424962852898</v>
      </c>
      <c r="AK34" s="19">
        <v>28.94</v>
      </c>
      <c r="AL34" s="13">
        <f t="shared" si="22"/>
        <v>10.750371471025261</v>
      </c>
      <c r="AM34" s="19">
        <v>75.33</v>
      </c>
      <c r="AN34" s="13">
        <f t="shared" si="23"/>
        <v>27.98291233283804</v>
      </c>
      <c r="AO34" s="19">
        <v>48.28</v>
      </c>
      <c r="AP34" s="13">
        <f t="shared" si="24"/>
        <v>17.934621099554235</v>
      </c>
      <c r="AQ34" s="19">
        <v>46.25</v>
      </c>
      <c r="AR34" s="13">
        <f t="shared" si="25"/>
        <v>17.180534918276376</v>
      </c>
      <c r="AS34" s="19">
        <v>44.57</v>
      </c>
      <c r="AT34" s="13">
        <f t="shared" si="26"/>
        <v>16.556463595839524</v>
      </c>
      <c r="AU34" s="19">
        <v>11.27</v>
      </c>
      <c r="AV34" s="13">
        <f t="shared" si="27"/>
        <v>4.1864784546805343</v>
      </c>
      <c r="AW34" s="19">
        <v>27.36</v>
      </c>
      <c r="AX34" s="13">
        <f t="shared" si="28"/>
        <v>10.163447251114412</v>
      </c>
      <c r="AY34" s="19">
        <v>14.72</v>
      </c>
      <c r="AZ34" s="13">
        <f t="shared" si="29"/>
        <v>5.4680534918276384</v>
      </c>
      <c r="BA34" s="19">
        <v>6.55</v>
      </c>
      <c r="BB34" s="13">
        <f t="shared" si="30"/>
        <v>2.4331352154531949</v>
      </c>
      <c r="BC34" s="19">
        <v>56.16</v>
      </c>
      <c r="BD34" s="13">
        <f t="shared" si="36"/>
        <v>20.861812778603269</v>
      </c>
      <c r="BE34" s="19">
        <v>71.33</v>
      </c>
      <c r="BF34" s="13">
        <f t="shared" si="38"/>
        <v>26.49702823179792</v>
      </c>
      <c r="BG34" s="19">
        <v>57.41</v>
      </c>
      <c r="BH34" s="13">
        <f t="shared" si="33"/>
        <v>21.326151560178307</v>
      </c>
      <c r="BI34" s="19">
        <v>47</v>
      </c>
      <c r="BJ34" s="13">
        <f t="shared" si="37"/>
        <v>17.459138187221399</v>
      </c>
      <c r="BK34" s="19">
        <v>60.89</v>
      </c>
      <c r="BL34" s="13">
        <f t="shared" si="35"/>
        <v>22.618870728083209</v>
      </c>
      <c r="BM34" s="15">
        <v>125</v>
      </c>
      <c r="BN34" s="15"/>
      <c r="BO34" s="17"/>
      <c r="BP34" s="28">
        <v>22</v>
      </c>
      <c r="BQ34" s="15" t="s">
        <v>80</v>
      </c>
      <c r="BR34" s="15">
        <v>6</v>
      </c>
      <c r="BS34" s="15">
        <v>29</v>
      </c>
      <c r="BT34" s="15">
        <v>23</v>
      </c>
      <c r="BU34" s="15">
        <v>17</v>
      </c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</row>
    <row r="35" spans="1:93" ht="12.75" customHeight="1" x14ac:dyDescent="0.25">
      <c r="A35" s="15" t="s">
        <v>113</v>
      </c>
      <c r="B35" s="15">
        <v>12</v>
      </c>
      <c r="C35" s="15"/>
      <c r="D35" s="15" t="s">
        <v>84</v>
      </c>
      <c r="E35" s="15" t="s">
        <v>75</v>
      </c>
      <c r="F35" s="15" t="s">
        <v>92</v>
      </c>
      <c r="G35" s="15" t="s">
        <v>114</v>
      </c>
      <c r="H35" s="16">
        <v>35628</v>
      </c>
      <c r="I35" s="17">
        <v>261.3</v>
      </c>
      <c r="J35" s="17">
        <v>328</v>
      </c>
      <c r="K35" s="17">
        <v>439</v>
      </c>
      <c r="L35" s="15" t="s">
        <v>81</v>
      </c>
      <c r="M35" s="28">
        <v>80</v>
      </c>
      <c r="N35" s="28" t="s">
        <v>79</v>
      </c>
      <c r="O35" s="28">
        <v>100</v>
      </c>
      <c r="P35" s="15"/>
      <c r="Q35" s="15">
        <v>44</v>
      </c>
      <c r="R35" s="15">
        <v>32</v>
      </c>
      <c r="S35" s="15">
        <v>13</v>
      </c>
      <c r="T35" s="15">
        <v>17</v>
      </c>
      <c r="U35" s="15">
        <v>12</v>
      </c>
      <c r="V35" s="15">
        <v>14</v>
      </c>
      <c r="W35" s="15">
        <v>18</v>
      </c>
      <c r="X35" s="15">
        <v>9</v>
      </c>
      <c r="Y35" s="15">
        <v>14</v>
      </c>
      <c r="Z35" s="15"/>
      <c r="AA35" s="15"/>
      <c r="AB35" s="15">
        <v>24</v>
      </c>
      <c r="AC35" s="19">
        <v>27.85</v>
      </c>
      <c r="AD35" s="13">
        <f t="shared" si="18"/>
        <v>10.658247225411404</v>
      </c>
      <c r="AE35" s="19">
        <v>25.31</v>
      </c>
      <c r="AF35" s="13">
        <f t="shared" si="19"/>
        <v>9.6861844623038635</v>
      </c>
      <c r="AG35" s="19">
        <v>63.53</v>
      </c>
      <c r="AH35" s="13">
        <f t="shared" si="20"/>
        <v>24.313050133945655</v>
      </c>
      <c r="AI35" s="19">
        <v>31.62</v>
      </c>
      <c r="AJ35" s="13">
        <f t="shared" si="21"/>
        <v>12.101033295063147</v>
      </c>
      <c r="AK35" s="19">
        <v>29.35</v>
      </c>
      <c r="AL35" s="13">
        <f t="shared" si="22"/>
        <v>11.232300038270187</v>
      </c>
      <c r="AM35" s="19">
        <v>73.92</v>
      </c>
      <c r="AN35" s="13">
        <f t="shared" si="23"/>
        <v>28.289322617680828</v>
      </c>
      <c r="AO35" s="19">
        <v>48.46</v>
      </c>
      <c r="AP35" s="13">
        <f t="shared" si="24"/>
        <v>18.545732874091083</v>
      </c>
      <c r="AQ35" s="19">
        <v>48.73</v>
      </c>
      <c r="AR35" s="13">
        <f t="shared" si="25"/>
        <v>18.649062380405663</v>
      </c>
      <c r="AS35" s="19">
        <v>45.59</v>
      </c>
      <c r="AT35" s="13">
        <f t="shared" si="26"/>
        <v>17.447378492154613</v>
      </c>
      <c r="AU35" s="19">
        <v>11.51</v>
      </c>
      <c r="AV35" s="13">
        <f t="shared" si="27"/>
        <v>4.4048985840030612</v>
      </c>
      <c r="AW35" s="19">
        <v>25.19</v>
      </c>
      <c r="AX35" s="13">
        <f t="shared" si="28"/>
        <v>9.6402602372751627</v>
      </c>
      <c r="AY35" s="19">
        <v>15.63</v>
      </c>
      <c r="AZ35" s="13">
        <f t="shared" si="29"/>
        <v>5.9816303099885193</v>
      </c>
      <c r="BA35" s="19">
        <v>6.53</v>
      </c>
      <c r="BB35" s="13">
        <f t="shared" si="30"/>
        <v>2.4990432453119023</v>
      </c>
      <c r="BC35" s="19">
        <v>54.07</v>
      </c>
      <c r="BD35" s="13">
        <f t="shared" si="36"/>
        <v>20.692690394182929</v>
      </c>
      <c r="BE35" s="19">
        <v>65.42</v>
      </c>
      <c r="BF35" s="13">
        <f t="shared" si="38"/>
        <v>25.036356678147719</v>
      </c>
      <c r="BG35" s="19">
        <v>55.19</v>
      </c>
      <c r="BH35" s="13">
        <f t="shared" si="33"/>
        <v>21.12131649445082</v>
      </c>
      <c r="BI35" s="19">
        <v>43.65</v>
      </c>
      <c r="BJ35" s="13">
        <f t="shared" si="37"/>
        <v>16.704936854190581</v>
      </c>
      <c r="BK35" s="19">
        <v>63.89</v>
      </c>
      <c r="BL35" s="13">
        <f t="shared" si="35"/>
        <v>24.450822809031763</v>
      </c>
      <c r="BM35" s="15">
        <v>116</v>
      </c>
      <c r="BN35" s="15">
        <v>31</v>
      </c>
      <c r="BO35" s="17">
        <v>17</v>
      </c>
      <c r="BP35" s="28">
        <v>7</v>
      </c>
      <c r="BQ35" s="15" t="s">
        <v>80</v>
      </c>
      <c r="BR35" s="15">
        <v>5</v>
      </c>
      <c r="BS35" s="15">
        <v>28</v>
      </c>
      <c r="BT35" s="15">
        <v>20</v>
      </c>
      <c r="BU35" s="15">
        <v>19</v>
      </c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</row>
    <row r="36" spans="1:93" ht="12.75" customHeight="1" x14ac:dyDescent="0.25">
      <c r="A36" s="15" t="s">
        <v>113</v>
      </c>
      <c r="B36" s="15">
        <v>13</v>
      </c>
      <c r="C36" s="15"/>
      <c r="D36" s="15" t="s">
        <v>84</v>
      </c>
      <c r="E36" s="15" t="s">
        <v>75</v>
      </c>
      <c r="F36" s="15" t="s">
        <v>92</v>
      </c>
      <c r="G36" s="15" t="s">
        <v>114</v>
      </c>
      <c r="H36" s="16">
        <v>35628</v>
      </c>
      <c r="I36" s="17">
        <v>236.8</v>
      </c>
      <c r="J36" s="17">
        <v>295</v>
      </c>
      <c r="K36" s="17">
        <v>304</v>
      </c>
      <c r="L36" s="15" t="s">
        <v>81</v>
      </c>
      <c r="M36" s="28">
        <v>80</v>
      </c>
      <c r="N36" s="28" t="s">
        <v>79</v>
      </c>
      <c r="O36" s="28">
        <v>100</v>
      </c>
      <c r="P36" s="15"/>
      <c r="Q36" s="15">
        <v>44</v>
      </c>
      <c r="R36" s="15">
        <v>33</v>
      </c>
      <c r="S36" s="15">
        <v>14</v>
      </c>
      <c r="T36" s="15">
        <v>17</v>
      </c>
      <c r="U36" s="15">
        <v>12</v>
      </c>
      <c r="V36" s="15">
        <v>14</v>
      </c>
      <c r="W36" s="15">
        <v>17</v>
      </c>
      <c r="X36" s="15">
        <v>10</v>
      </c>
      <c r="Y36" s="15"/>
      <c r="Z36" s="15">
        <v>18</v>
      </c>
      <c r="AA36" s="15">
        <v>7</v>
      </c>
      <c r="AB36" s="15">
        <v>24</v>
      </c>
      <c r="AC36" s="19">
        <v>23.31</v>
      </c>
      <c r="AD36" s="13">
        <f t="shared" si="18"/>
        <v>9.8437499999999982</v>
      </c>
      <c r="AE36" s="19">
        <v>22.99</v>
      </c>
      <c r="AF36" s="13">
        <f t="shared" si="19"/>
        <v>9.7086148648648631</v>
      </c>
      <c r="AG36" s="19">
        <v>56.61</v>
      </c>
      <c r="AH36" s="13">
        <f t="shared" si="20"/>
        <v>23.90625</v>
      </c>
      <c r="AI36" s="19">
        <v>32.229999999999997</v>
      </c>
      <c r="AJ36" s="13">
        <f t="shared" si="21"/>
        <v>13.610641891891889</v>
      </c>
      <c r="AK36" s="19">
        <v>26.43</v>
      </c>
      <c r="AL36" s="13">
        <f t="shared" si="22"/>
        <v>11.161317567567567</v>
      </c>
      <c r="AM36" s="19">
        <v>68.31</v>
      </c>
      <c r="AN36" s="13">
        <f t="shared" si="23"/>
        <v>28.847128378378379</v>
      </c>
      <c r="AO36" s="19">
        <v>44.53</v>
      </c>
      <c r="AP36" s="13">
        <f t="shared" si="24"/>
        <v>18.804898648648649</v>
      </c>
      <c r="AQ36" s="19">
        <v>40.81</v>
      </c>
      <c r="AR36" s="13">
        <f t="shared" si="25"/>
        <v>17.233952702702705</v>
      </c>
      <c r="AS36" s="19">
        <v>40.340000000000003</v>
      </c>
      <c r="AT36" s="13">
        <f t="shared" si="26"/>
        <v>17.035472972972972</v>
      </c>
      <c r="AU36" s="19">
        <v>11.15</v>
      </c>
      <c r="AV36" s="13">
        <f t="shared" si="27"/>
        <v>4.7086148648648649</v>
      </c>
      <c r="AW36" s="19">
        <v>23.15</v>
      </c>
      <c r="AX36" s="13">
        <f t="shared" si="28"/>
        <v>9.7761824324324316</v>
      </c>
      <c r="AY36" s="19">
        <v>12.78</v>
      </c>
      <c r="AZ36" s="13">
        <f t="shared" si="29"/>
        <v>5.3969594594594588</v>
      </c>
      <c r="BA36" s="19">
        <v>5.91</v>
      </c>
      <c r="BB36" s="13">
        <f t="shared" si="30"/>
        <v>2.4957770270270268</v>
      </c>
      <c r="BC36" s="19">
        <v>51.33</v>
      </c>
      <c r="BD36" s="13">
        <f t="shared" si="36"/>
        <v>21.67652027027027</v>
      </c>
      <c r="BE36" s="19">
        <v>61.07</v>
      </c>
      <c r="BF36" s="13">
        <f t="shared" si="38"/>
        <v>25.789695945945944</v>
      </c>
      <c r="BG36" s="19">
        <v>51.43</v>
      </c>
      <c r="BH36" s="13">
        <f t="shared" si="33"/>
        <v>21.718749999999996</v>
      </c>
      <c r="BI36" s="19">
        <v>39.61</v>
      </c>
      <c r="BJ36" s="13">
        <f t="shared" si="37"/>
        <v>16.727195945945944</v>
      </c>
      <c r="BK36" s="19">
        <v>55.33</v>
      </c>
      <c r="BL36" s="13">
        <f t="shared" si="35"/>
        <v>23.365709459459456</v>
      </c>
      <c r="BM36" s="15">
        <v>126</v>
      </c>
      <c r="BN36" s="15">
        <v>31</v>
      </c>
      <c r="BO36" s="17">
        <v>19</v>
      </c>
      <c r="BP36" s="28">
        <v>12</v>
      </c>
      <c r="BQ36" s="15" t="s">
        <v>80</v>
      </c>
      <c r="BR36" s="15">
        <v>7</v>
      </c>
      <c r="BS36" s="15">
        <v>26</v>
      </c>
      <c r="BT36" s="15">
        <v>15</v>
      </c>
      <c r="BU36" s="15">
        <v>17</v>
      </c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</row>
    <row r="37" spans="1:93" ht="12.75" customHeight="1" x14ac:dyDescent="0.25">
      <c r="A37" s="15" t="s">
        <v>113</v>
      </c>
      <c r="B37" s="15">
        <v>14</v>
      </c>
      <c r="C37" s="15"/>
      <c r="D37" s="15" t="s">
        <v>84</v>
      </c>
      <c r="E37" s="15" t="s">
        <v>75</v>
      </c>
      <c r="F37" s="15" t="s">
        <v>92</v>
      </c>
      <c r="G37" s="15" t="s">
        <v>114</v>
      </c>
      <c r="H37" s="16">
        <v>35628</v>
      </c>
      <c r="I37" s="17">
        <v>197.4</v>
      </c>
      <c r="J37" s="17">
        <v>250</v>
      </c>
      <c r="K37" s="17">
        <v>172</v>
      </c>
      <c r="L37" s="15" t="s">
        <v>78</v>
      </c>
      <c r="M37" s="28">
        <v>90</v>
      </c>
      <c r="N37" s="28" t="s">
        <v>79</v>
      </c>
      <c r="O37" s="28">
        <v>100</v>
      </c>
      <c r="P37" s="15"/>
      <c r="Q37" s="15">
        <v>45</v>
      </c>
      <c r="R37" s="15">
        <v>36</v>
      </c>
      <c r="S37" s="15">
        <v>15</v>
      </c>
      <c r="T37" s="15">
        <v>19</v>
      </c>
      <c r="U37" s="15">
        <v>12</v>
      </c>
      <c r="V37" s="15">
        <v>15</v>
      </c>
      <c r="W37" s="15">
        <v>18</v>
      </c>
      <c r="X37" s="15">
        <v>10</v>
      </c>
      <c r="Y37" s="15">
        <v>13</v>
      </c>
      <c r="Z37" s="15">
        <v>18</v>
      </c>
      <c r="AA37" s="15">
        <v>7</v>
      </c>
      <c r="AB37" s="15">
        <v>23</v>
      </c>
      <c r="AC37" s="19">
        <v>18.61</v>
      </c>
      <c r="AD37" s="13">
        <f t="shared" si="18"/>
        <v>9.4275582573454901</v>
      </c>
      <c r="AE37" s="19">
        <v>18</v>
      </c>
      <c r="AF37" s="13">
        <f t="shared" si="19"/>
        <v>9.1185410334346511</v>
      </c>
      <c r="AG37" s="19">
        <v>45.57</v>
      </c>
      <c r="AH37" s="13">
        <f t="shared" si="20"/>
        <v>23.085106382978722</v>
      </c>
      <c r="AI37" s="19">
        <v>26.01</v>
      </c>
      <c r="AJ37" s="13">
        <f t="shared" si="21"/>
        <v>13.176291793313069</v>
      </c>
      <c r="AK37" s="19">
        <v>22.23</v>
      </c>
      <c r="AL37" s="13">
        <f t="shared" si="22"/>
        <v>11.261398176291792</v>
      </c>
      <c r="AM37" s="19">
        <v>54.43</v>
      </c>
      <c r="AN37" s="13">
        <f t="shared" si="23"/>
        <v>27.573454913880447</v>
      </c>
      <c r="AO37" s="19">
        <v>36.18</v>
      </c>
      <c r="AP37" s="13">
        <f t="shared" si="24"/>
        <v>18.328267477203646</v>
      </c>
      <c r="AQ37" s="19">
        <v>33.33</v>
      </c>
      <c r="AR37" s="13">
        <f t="shared" si="25"/>
        <v>16.88449848024316</v>
      </c>
      <c r="AS37" s="19">
        <v>32.72</v>
      </c>
      <c r="AT37" s="13">
        <f t="shared" si="26"/>
        <v>16.575481256332321</v>
      </c>
      <c r="AU37" s="19">
        <v>8.6</v>
      </c>
      <c r="AV37" s="13">
        <f t="shared" si="27"/>
        <v>4.3566362715298883</v>
      </c>
      <c r="AW37" s="19">
        <v>18.64</v>
      </c>
      <c r="AX37" s="13">
        <f t="shared" si="28"/>
        <v>9.4427558257345492</v>
      </c>
      <c r="AY37" s="19">
        <v>10.25</v>
      </c>
      <c r="AZ37" s="13">
        <f t="shared" si="29"/>
        <v>5.1925025329280645</v>
      </c>
      <c r="BA37" s="19">
        <v>4.72</v>
      </c>
      <c r="BB37" s="13">
        <f t="shared" si="30"/>
        <v>2.3910840932117523</v>
      </c>
      <c r="BC37" s="19">
        <v>46.3</v>
      </c>
      <c r="BD37" s="13">
        <f t="shared" si="36"/>
        <v>23.454913880445794</v>
      </c>
      <c r="BE37" s="19">
        <v>51.48</v>
      </c>
      <c r="BF37" s="13">
        <f t="shared" si="38"/>
        <v>26.079027355623097</v>
      </c>
      <c r="BG37" s="19">
        <v>44.43</v>
      </c>
      <c r="BH37" s="13">
        <f t="shared" si="33"/>
        <v>22.507598784194528</v>
      </c>
      <c r="BI37" s="19">
        <v>36.08</v>
      </c>
      <c r="BJ37" s="13">
        <f t="shared" si="37"/>
        <v>18.277608915906786</v>
      </c>
      <c r="BK37" s="19">
        <v>47.45</v>
      </c>
      <c r="BL37" s="13">
        <f t="shared" si="35"/>
        <v>24.037487335359675</v>
      </c>
      <c r="BM37" s="15">
        <v>118</v>
      </c>
      <c r="BN37" s="15">
        <v>28</v>
      </c>
      <c r="BO37" s="17">
        <v>17</v>
      </c>
      <c r="BP37" s="28">
        <v>13</v>
      </c>
      <c r="BQ37" s="15" t="s">
        <v>80</v>
      </c>
      <c r="BR37" s="15">
        <v>6</v>
      </c>
      <c r="BS37" s="15">
        <v>30</v>
      </c>
      <c r="BT37" s="15">
        <v>19</v>
      </c>
      <c r="BU37" s="15">
        <v>15</v>
      </c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</row>
    <row r="38" spans="1:93" ht="12.75" customHeight="1" x14ac:dyDescent="0.25">
      <c r="A38" s="15" t="s">
        <v>113</v>
      </c>
      <c r="B38" s="15">
        <v>16</v>
      </c>
      <c r="C38" s="15"/>
      <c r="D38" s="15" t="s">
        <v>84</v>
      </c>
      <c r="E38" s="15" t="s">
        <v>75</v>
      </c>
      <c r="F38" s="15" t="s">
        <v>92</v>
      </c>
      <c r="G38" s="15" t="s">
        <v>114</v>
      </c>
      <c r="H38" s="16">
        <v>35628</v>
      </c>
      <c r="I38" s="17">
        <v>269.5</v>
      </c>
      <c r="J38" s="17">
        <v>333</v>
      </c>
      <c r="K38" s="17">
        <v>436</v>
      </c>
      <c r="L38" s="15" t="s">
        <v>78</v>
      </c>
      <c r="M38" s="28">
        <v>90</v>
      </c>
      <c r="N38" s="28" t="s">
        <v>79</v>
      </c>
      <c r="O38" s="28">
        <v>100</v>
      </c>
      <c r="P38" s="15"/>
      <c r="Q38" s="15">
        <v>43</v>
      </c>
      <c r="R38" s="15">
        <v>34</v>
      </c>
      <c r="S38" s="15">
        <v>14</v>
      </c>
      <c r="T38" s="15">
        <v>18</v>
      </c>
      <c r="U38" s="15">
        <v>12</v>
      </c>
      <c r="V38" s="15">
        <v>15</v>
      </c>
      <c r="W38" s="15">
        <v>18</v>
      </c>
      <c r="X38" s="15">
        <v>9</v>
      </c>
      <c r="Y38" s="15">
        <v>14</v>
      </c>
      <c r="Z38" s="15"/>
      <c r="AA38" s="15"/>
      <c r="AB38" s="15">
        <v>23</v>
      </c>
      <c r="AC38" s="19"/>
      <c r="AD38" s="13"/>
      <c r="AE38" s="19"/>
      <c r="AF38" s="13"/>
      <c r="AG38" s="19"/>
      <c r="AH38" s="13"/>
      <c r="AI38" s="19"/>
      <c r="AJ38" s="13"/>
      <c r="AK38" s="19"/>
      <c r="AL38" s="13"/>
      <c r="AM38" s="19"/>
      <c r="AN38" s="13"/>
      <c r="AO38" s="19"/>
      <c r="AP38" s="13"/>
      <c r="AQ38" s="19"/>
      <c r="AR38" s="13"/>
      <c r="AS38" s="19"/>
      <c r="AT38" s="13"/>
      <c r="AU38" s="19"/>
      <c r="AV38" s="13"/>
      <c r="AW38" s="19"/>
      <c r="AX38" s="13"/>
      <c r="AY38" s="19"/>
      <c r="AZ38" s="13"/>
      <c r="BA38" s="19"/>
      <c r="BB38" s="13"/>
      <c r="BC38" s="19"/>
      <c r="BD38" s="13"/>
      <c r="BE38" s="19"/>
      <c r="BF38" s="13"/>
      <c r="BG38" s="19"/>
      <c r="BH38" s="13"/>
      <c r="BI38" s="19"/>
      <c r="BJ38" s="13"/>
      <c r="BK38" s="19"/>
      <c r="BL38" s="13"/>
      <c r="BM38" s="15"/>
      <c r="BN38" s="15"/>
      <c r="BO38" s="17"/>
      <c r="BP38" s="28">
        <v>20</v>
      </c>
      <c r="BQ38" s="15" t="s">
        <v>80</v>
      </c>
      <c r="BR38" s="15">
        <v>8</v>
      </c>
      <c r="BS38" s="15">
        <v>30</v>
      </c>
      <c r="BT38" s="15">
        <v>19</v>
      </c>
      <c r="BU38" s="15">
        <v>21</v>
      </c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</row>
    <row r="39" spans="1:93" ht="12.75" customHeight="1" x14ac:dyDescent="0.25">
      <c r="A39" s="15" t="s">
        <v>113</v>
      </c>
      <c r="B39" s="15">
        <v>17</v>
      </c>
      <c r="C39" s="15"/>
      <c r="D39" s="15" t="s">
        <v>84</v>
      </c>
      <c r="E39" s="15" t="s">
        <v>75</v>
      </c>
      <c r="F39" s="15" t="s">
        <v>92</v>
      </c>
      <c r="G39" s="15" t="s">
        <v>114</v>
      </c>
      <c r="H39" s="16">
        <v>35628</v>
      </c>
      <c r="I39" s="17">
        <v>264</v>
      </c>
      <c r="J39" s="17">
        <v>329</v>
      </c>
      <c r="K39" s="17">
        <v>409</v>
      </c>
      <c r="L39" s="15" t="s">
        <v>78</v>
      </c>
      <c r="M39" s="28">
        <v>80</v>
      </c>
      <c r="N39" s="28" t="s">
        <v>79</v>
      </c>
      <c r="O39" s="28">
        <v>90</v>
      </c>
      <c r="P39" s="15"/>
      <c r="Q39" s="15">
        <v>44</v>
      </c>
      <c r="R39" s="15">
        <v>33</v>
      </c>
      <c r="S39" s="15">
        <v>14</v>
      </c>
      <c r="T39" s="15">
        <v>17</v>
      </c>
      <c r="U39" s="15">
        <v>12</v>
      </c>
      <c r="V39" s="15">
        <v>13</v>
      </c>
      <c r="W39" s="15">
        <v>18</v>
      </c>
      <c r="X39" s="15">
        <v>10</v>
      </c>
      <c r="Y39" s="15">
        <v>17</v>
      </c>
      <c r="Z39" s="15"/>
      <c r="AA39" s="15"/>
      <c r="AB39" s="15">
        <v>27</v>
      </c>
      <c r="AC39" s="19"/>
      <c r="AD39" s="13"/>
      <c r="AE39" s="19"/>
      <c r="AF39" s="13"/>
      <c r="AG39" s="19"/>
      <c r="AH39" s="13"/>
      <c r="AI39" s="19"/>
      <c r="AJ39" s="13"/>
      <c r="AK39" s="19"/>
      <c r="AL39" s="13"/>
      <c r="AM39" s="19"/>
      <c r="AN39" s="13"/>
      <c r="AO39" s="19"/>
      <c r="AP39" s="13"/>
      <c r="AQ39" s="19"/>
      <c r="AR39" s="13"/>
      <c r="AS39" s="19"/>
      <c r="AT39" s="13"/>
      <c r="AU39" s="19"/>
      <c r="AV39" s="13"/>
      <c r="AW39" s="19"/>
      <c r="AX39" s="13"/>
      <c r="AY39" s="19"/>
      <c r="AZ39" s="13"/>
      <c r="BA39" s="19"/>
      <c r="BB39" s="13"/>
      <c r="BC39" s="19"/>
      <c r="BD39" s="13"/>
      <c r="BE39" s="19"/>
      <c r="BF39" s="13"/>
      <c r="BG39" s="19"/>
      <c r="BH39" s="13"/>
      <c r="BI39" s="19"/>
      <c r="BJ39" s="13"/>
      <c r="BK39" s="19"/>
      <c r="BL39" s="13"/>
      <c r="BM39" s="15"/>
      <c r="BN39" s="15"/>
      <c r="BO39" s="17"/>
      <c r="BP39" s="28">
        <v>9</v>
      </c>
      <c r="BQ39" s="15" t="s">
        <v>80</v>
      </c>
      <c r="BR39" s="15">
        <v>8</v>
      </c>
      <c r="BS39" s="15">
        <v>30</v>
      </c>
      <c r="BT39" s="15">
        <v>20</v>
      </c>
      <c r="BU39" s="15">
        <v>20</v>
      </c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</row>
    <row r="40" spans="1:93" ht="12.75" customHeight="1" x14ac:dyDescent="0.25">
      <c r="A40" s="15" t="s">
        <v>113</v>
      </c>
      <c r="B40" s="15">
        <v>18</v>
      </c>
      <c r="C40" s="15"/>
      <c r="D40" s="15" t="s">
        <v>84</v>
      </c>
      <c r="E40" s="15" t="s">
        <v>75</v>
      </c>
      <c r="F40" s="15" t="s">
        <v>92</v>
      </c>
      <c r="G40" s="15" t="s">
        <v>114</v>
      </c>
      <c r="H40" s="16">
        <v>35628</v>
      </c>
      <c r="I40" s="17">
        <v>237.2</v>
      </c>
      <c r="J40" s="17">
        <v>296</v>
      </c>
      <c r="K40" s="17">
        <v>303</v>
      </c>
      <c r="L40" s="15" t="s">
        <v>81</v>
      </c>
      <c r="M40" s="28">
        <v>80</v>
      </c>
      <c r="N40" s="28" t="s">
        <v>79</v>
      </c>
      <c r="O40" s="28">
        <v>90</v>
      </c>
      <c r="P40" s="15"/>
      <c r="Q40" s="15"/>
      <c r="R40" s="15"/>
      <c r="S40" s="15"/>
      <c r="T40" s="15"/>
      <c r="U40" s="15">
        <v>13</v>
      </c>
      <c r="V40" s="15"/>
      <c r="W40" s="15">
        <v>18</v>
      </c>
      <c r="X40" s="15"/>
      <c r="Y40" s="15">
        <v>14</v>
      </c>
      <c r="Z40" s="15"/>
      <c r="AA40" s="15"/>
      <c r="AB40" s="15"/>
      <c r="AC40" s="19"/>
      <c r="AD40" s="13"/>
      <c r="AE40" s="19"/>
      <c r="AF40" s="13"/>
      <c r="AG40" s="19"/>
      <c r="AH40" s="13"/>
      <c r="AI40" s="19"/>
      <c r="AJ40" s="13"/>
      <c r="AK40" s="19"/>
      <c r="AL40" s="13"/>
      <c r="AM40" s="19"/>
      <c r="AN40" s="13"/>
      <c r="AO40" s="19"/>
      <c r="AP40" s="13"/>
      <c r="AQ40" s="19"/>
      <c r="AR40" s="13"/>
      <c r="AS40" s="19"/>
      <c r="AT40" s="13"/>
      <c r="AU40" s="19"/>
      <c r="AV40" s="13"/>
      <c r="AW40" s="19"/>
      <c r="AX40" s="13"/>
      <c r="AY40" s="19"/>
      <c r="AZ40" s="13"/>
      <c r="BA40" s="19"/>
      <c r="BB40" s="13"/>
      <c r="BC40" s="19"/>
      <c r="BD40" s="13"/>
      <c r="BE40" s="19"/>
      <c r="BF40" s="13"/>
      <c r="BG40" s="19"/>
      <c r="BH40" s="13"/>
      <c r="BI40" s="19"/>
      <c r="BJ40" s="13"/>
      <c r="BK40" s="19"/>
      <c r="BL40" s="13"/>
      <c r="BM40" s="15"/>
      <c r="BN40" s="15"/>
      <c r="BO40" s="17"/>
      <c r="BP40" s="28">
        <v>14</v>
      </c>
      <c r="BQ40" s="15" t="s">
        <v>80</v>
      </c>
      <c r="BR40" s="15">
        <v>9</v>
      </c>
      <c r="BS40" s="15">
        <v>28</v>
      </c>
      <c r="BT40" s="15">
        <v>20</v>
      </c>
      <c r="BU40" s="15">
        <v>20</v>
      </c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</row>
    <row r="41" spans="1:93" ht="12.75" customHeight="1" x14ac:dyDescent="0.25">
      <c r="A41" s="15" t="s">
        <v>113</v>
      </c>
      <c r="B41" s="15">
        <v>19</v>
      </c>
      <c r="C41" s="15"/>
      <c r="D41" s="15" t="s">
        <v>84</v>
      </c>
      <c r="E41" s="15" t="s">
        <v>75</v>
      </c>
      <c r="F41" s="15" t="s">
        <v>92</v>
      </c>
      <c r="G41" s="15" t="s">
        <v>114</v>
      </c>
      <c r="H41" s="16">
        <v>35628</v>
      </c>
      <c r="I41" s="17">
        <v>288.8</v>
      </c>
      <c r="J41" s="17">
        <v>362</v>
      </c>
      <c r="K41" s="17">
        <v>520</v>
      </c>
      <c r="L41" s="15" t="s">
        <v>78</v>
      </c>
      <c r="M41" s="28">
        <v>90</v>
      </c>
      <c r="N41" s="28" t="s">
        <v>79</v>
      </c>
      <c r="O41" s="28">
        <v>100</v>
      </c>
      <c r="P41" s="15"/>
      <c r="Q41" s="15">
        <v>43</v>
      </c>
      <c r="R41" s="15">
        <v>35</v>
      </c>
      <c r="S41" s="15">
        <v>15</v>
      </c>
      <c r="T41" s="15">
        <v>18</v>
      </c>
      <c r="U41" s="15">
        <v>12</v>
      </c>
      <c r="V41" s="15"/>
      <c r="W41" s="15">
        <v>18</v>
      </c>
      <c r="X41" s="15">
        <v>10</v>
      </c>
      <c r="Y41" s="15">
        <v>14</v>
      </c>
      <c r="Z41" s="15"/>
      <c r="AA41" s="15"/>
      <c r="AB41" s="15"/>
      <c r="AC41" s="19"/>
      <c r="AD41" s="13"/>
      <c r="AE41" s="19"/>
      <c r="AF41" s="13"/>
      <c r="AG41" s="19"/>
      <c r="AH41" s="13"/>
      <c r="AI41" s="19"/>
      <c r="AJ41" s="13"/>
      <c r="AK41" s="19"/>
      <c r="AL41" s="13"/>
      <c r="AM41" s="19"/>
      <c r="AN41" s="13"/>
      <c r="AO41" s="19"/>
      <c r="AP41" s="13"/>
      <c r="AQ41" s="19"/>
      <c r="AR41" s="13"/>
      <c r="AS41" s="19"/>
      <c r="AT41" s="13"/>
      <c r="AU41" s="19"/>
      <c r="AV41" s="13"/>
      <c r="AW41" s="19"/>
      <c r="AX41" s="13"/>
      <c r="AY41" s="19"/>
      <c r="AZ41" s="13"/>
      <c r="BA41" s="19"/>
      <c r="BB41" s="13"/>
      <c r="BC41" s="19"/>
      <c r="BD41" s="13"/>
      <c r="BE41" s="19"/>
      <c r="BF41" s="13"/>
      <c r="BG41" s="19"/>
      <c r="BH41" s="13"/>
      <c r="BI41" s="19"/>
      <c r="BJ41" s="13"/>
      <c r="BK41" s="19"/>
      <c r="BL41" s="13"/>
      <c r="BM41" s="15">
        <v>110</v>
      </c>
      <c r="BN41" s="15">
        <v>31</v>
      </c>
      <c r="BO41" s="17">
        <v>21</v>
      </c>
      <c r="BP41" s="28">
        <v>8</v>
      </c>
      <c r="BQ41" s="15" t="s">
        <v>80</v>
      </c>
      <c r="BR41" s="15">
        <v>6</v>
      </c>
      <c r="BS41" s="15">
        <v>31</v>
      </c>
      <c r="BT41" s="15">
        <v>20</v>
      </c>
      <c r="BU41" s="15">
        <v>21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</row>
    <row r="42" spans="1:93" ht="12.75" customHeight="1" x14ac:dyDescent="0.25">
      <c r="A42" s="15" t="s">
        <v>115</v>
      </c>
      <c r="B42" s="15">
        <v>1</v>
      </c>
      <c r="C42" s="15"/>
      <c r="D42" s="15" t="s">
        <v>84</v>
      </c>
      <c r="E42" s="15" t="s">
        <v>75</v>
      </c>
      <c r="F42" s="15" t="s">
        <v>88</v>
      </c>
      <c r="G42" s="15" t="s">
        <v>116</v>
      </c>
      <c r="H42" s="16">
        <v>36817</v>
      </c>
      <c r="I42" s="17">
        <v>344</v>
      </c>
      <c r="J42" s="17"/>
      <c r="K42" s="17">
        <v>835</v>
      </c>
      <c r="L42" s="15" t="s">
        <v>81</v>
      </c>
      <c r="M42" s="15">
        <v>90</v>
      </c>
      <c r="N42" s="15"/>
      <c r="O42" s="15"/>
      <c r="P42" s="15"/>
      <c r="Q42" s="15">
        <v>43</v>
      </c>
      <c r="R42" s="15">
        <v>34</v>
      </c>
      <c r="S42" s="15">
        <v>14</v>
      </c>
      <c r="T42" s="15">
        <v>18</v>
      </c>
      <c r="U42" s="15">
        <v>12</v>
      </c>
      <c r="V42" s="15">
        <v>15</v>
      </c>
      <c r="W42" s="15">
        <v>17</v>
      </c>
      <c r="X42" s="15">
        <v>10</v>
      </c>
      <c r="Y42" s="15">
        <v>14</v>
      </c>
      <c r="Z42" s="15">
        <v>18</v>
      </c>
      <c r="AA42" s="15">
        <v>7</v>
      </c>
      <c r="AB42" s="15">
        <v>23</v>
      </c>
      <c r="AC42" s="19">
        <v>35.39</v>
      </c>
      <c r="AD42" s="13">
        <f t="shared" ref="AD42:AD60" si="39">AC42/I42*100</f>
        <v>10.287790697674419</v>
      </c>
      <c r="AE42" s="19">
        <v>32.72</v>
      </c>
      <c r="AF42" s="13">
        <f t="shared" ref="AF42:AF60" si="40">AE42/I42*100</f>
        <v>9.5116279069767433</v>
      </c>
      <c r="AG42" s="19">
        <v>79.61</v>
      </c>
      <c r="AH42" s="13">
        <f t="shared" ref="AH42:AH60" si="41">AG42/I42*100</f>
        <v>23.142441860465116</v>
      </c>
      <c r="AI42" s="19">
        <v>45.14</v>
      </c>
      <c r="AJ42" s="13">
        <f t="shared" ref="AJ42:AJ60" si="42">AI42/I42*100</f>
        <v>13.122093023255815</v>
      </c>
      <c r="AK42" s="19">
        <v>35.61</v>
      </c>
      <c r="AL42" s="13">
        <f t="shared" ref="AL42:AL60" si="43">AK42/I42*100</f>
        <v>10.351744186046512</v>
      </c>
      <c r="AM42" s="19">
        <v>92.55</v>
      </c>
      <c r="AN42" s="13">
        <f t="shared" ref="AN42:AN60" si="44">AM42/I42*100</f>
        <v>26.904069767441857</v>
      </c>
      <c r="AO42" s="19">
        <v>60.25</v>
      </c>
      <c r="AP42" s="13">
        <f t="shared" ref="AP42:AP60" si="45">AO42/I42*100</f>
        <v>17.51453488372093</v>
      </c>
      <c r="AQ42" s="19">
        <v>57.81</v>
      </c>
      <c r="AR42" s="13">
        <f t="shared" ref="AR42:AR60" si="46">AQ42/I42*100</f>
        <v>16.805232558139537</v>
      </c>
      <c r="AS42" s="19">
        <v>57.22</v>
      </c>
      <c r="AT42" s="13">
        <f t="shared" ref="AT42:AT60" si="47">AS42/I42*100</f>
        <v>16.633720930232556</v>
      </c>
      <c r="AU42" s="19">
        <v>13.38</v>
      </c>
      <c r="AV42" s="13">
        <f t="shared" ref="AV42:AV60" si="48">AU42/I42*100</f>
        <v>3.8895348837209305</v>
      </c>
      <c r="AW42" s="19">
        <v>33.01</v>
      </c>
      <c r="AX42" s="13">
        <f t="shared" ref="AX42:AX60" si="49">AW42/I42*100</f>
        <v>9.595930232558139</v>
      </c>
      <c r="AY42" s="19">
        <v>21.23</v>
      </c>
      <c r="AZ42" s="13">
        <f t="shared" ref="AZ42:AZ48" si="50">AY42/I42*100</f>
        <v>6.1715116279069768</v>
      </c>
      <c r="BA42" s="19">
        <v>8.2100000000000009</v>
      </c>
      <c r="BB42" s="13">
        <f t="shared" ref="BB42:BB48" si="51">BA42/I42*100</f>
        <v>2.3866279069767447</v>
      </c>
      <c r="BC42" s="19">
        <v>64.459999999999994</v>
      </c>
      <c r="BD42" s="13">
        <f t="shared" ref="BD42:BD53" si="52">BC42/I42*100</f>
        <v>18.738372093023255</v>
      </c>
      <c r="BE42" s="19"/>
      <c r="BF42" s="13"/>
      <c r="BG42" s="19">
        <v>72.010000000000005</v>
      </c>
      <c r="BH42" s="13">
        <f t="shared" ref="BH42:BH60" si="53">BG42/I42*100</f>
        <v>20.933139534883722</v>
      </c>
      <c r="BI42" s="19">
        <v>55.61</v>
      </c>
      <c r="BJ42" s="13">
        <f t="shared" ref="BJ42:BJ60" si="54">BI42/I42*100</f>
        <v>16.165697674418606</v>
      </c>
      <c r="BK42" s="19">
        <v>83.18</v>
      </c>
      <c r="BL42" s="13">
        <f t="shared" ref="BL42:BL60" si="55">BK42/I42*100</f>
        <v>24.180232558139537</v>
      </c>
      <c r="BM42" s="15"/>
      <c r="BN42" s="15">
        <v>34</v>
      </c>
      <c r="BO42" s="17">
        <v>21</v>
      </c>
      <c r="BP42" s="15">
        <v>15</v>
      </c>
      <c r="BQ42" s="15" t="s">
        <v>80</v>
      </c>
      <c r="BR42" s="15">
        <v>8</v>
      </c>
      <c r="BS42" s="15">
        <v>29</v>
      </c>
      <c r="BT42" s="15">
        <v>15</v>
      </c>
      <c r="BU42" s="15">
        <v>20</v>
      </c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</row>
    <row r="43" spans="1:93" ht="12.75" customHeight="1" x14ac:dyDescent="0.25">
      <c r="A43" s="15" t="s">
        <v>115</v>
      </c>
      <c r="B43" s="15">
        <v>2</v>
      </c>
      <c r="C43" s="15"/>
      <c r="D43" s="15" t="s">
        <v>84</v>
      </c>
      <c r="E43" s="15" t="s">
        <v>75</v>
      </c>
      <c r="F43" s="15" t="s">
        <v>88</v>
      </c>
      <c r="G43" s="15" t="s">
        <v>116</v>
      </c>
      <c r="H43" s="16">
        <v>36817</v>
      </c>
      <c r="I43" s="17">
        <v>322</v>
      </c>
      <c r="J43" s="17">
        <v>403.5</v>
      </c>
      <c r="K43" s="17">
        <v>719</v>
      </c>
      <c r="L43" s="15" t="s">
        <v>78</v>
      </c>
      <c r="M43" s="15">
        <v>90</v>
      </c>
      <c r="N43" s="15"/>
      <c r="O43" s="15"/>
      <c r="P43" s="15"/>
      <c r="Q43" s="15">
        <v>45</v>
      </c>
      <c r="R43" s="15">
        <v>33</v>
      </c>
      <c r="S43" s="15">
        <v>14</v>
      </c>
      <c r="T43" s="15">
        <v>17</v>
      </c>
      <c r="U43" s="15">
        <v>12</v>
      </c>
      <c r="V43" s="15">
        <v>15</v>
      </c>
      <c r="W43" s="15">
        <v>17</v>
      </c>
      <c r="X43" s="15">
        <v>10</v>
      </c>
      <c r="Y43" s="15">
        <v>15</v>
      </c>
      <c r="Z43" s="15">
        <v>18</v>
      </c>
      <c r="AA43" s="15">
        <v>7</v>
      </c>
      <c r="AB43" s="15">
        <v>23</v>
      </c>
      <c r="AC43" s="19">
        <v>31.68</v>
      </c>
      <c r="AD43" s="13">
        <f t="shared" si="39"/>
        <v>9.8385093167701854</v>
      </c>
      <c r="AE43" s="19">
        <v>30.24</v>
      </c>
      <c r="AF43" s="13">
        <f t="shared" si="40"/>
        <v>9.391304347826086</v>
      </c>
      <c r="AG43" s="19">
        <v>74.5</v>
      </c>
      <c r="AH43" s="13">
        <f t="shared" si="41"/>
        <v>23.136645962732917</v>
      </c>
      <c r="AI43" s="19">
        <v>41.45</v>
      </c>
      <c r="AJ43" s="13">
        <f t="shared" si="42"/>
        <v>12.872670807453417</v>
      </c>
      <c r="AK43" s="19">
        <v>34.06</v>
      </c>
      <c r="AL43" s="13">
        <f t="shared" si="43"/>
        <v>10.577639751552796</v>
      </c>
      <c r="AM43" s="19">
        <v>88.66</v>
      </c>
      <c r="AN43" s="13">
        <f t="shared" si="44"/>
        <v>27.534161490683228</v>
      </c>
      <c r="AO43" s="19">
        <v>55.74</v>
      </c>
      <c r="AP43" s="13">
        <f t="shared" si="45"/>
        <v>17.310559006211182</v>
      </c>
      <c r="AQ43" s="19">
        <v>56.54</v>
      </c>
      <c r="AR43" s="13">
        <f t="shared" si="46"/>
        <v>17.559006211180122</v>
      </c>
      <c r="AS43" s="19">
        <v>53.07</v>
      </c>
      <c r="AT43" s="13">
        <f t="shared" si="47"/>
        <v>16.481366459627328</v>
      </c>
      <c r="AU43" s="19">
        <v>13.01</v>
      </c>
      <c r="AV43" s="13">
        <f t="shared" si="48"/>
        <v>4.0403726708074528</v>
      </c>
      <c r="AW43" s="19">
        <v>31.07</v>
      </c>
      <c r="AX43" s="13">
        <f t="shared" si="49"/>
        <v>9.6490683229813659</v>
      </c>
      <c r="AY43" s="19">
        <v>19.12</v>
      </c>
      <c r="AZ43" s="13">
        <f t="shared" si="50"/>
        <v>5.937888198757765</v>
      </c>
      <c r="BA43" s="19">
        <v>8.75</v>
      </c>
      <c r="BB43" s="13">
        <f t="shared" si="51"/>
        <v>2.7173913043478262</v>
      </c>
      <c r="BC43" s="19">
        <v>64.510000000000005</v>
      </c>
      <c r="BD43" s="13">
        <f t="shared" si="52"/>
        <v>20.034161490683232</v>
      </c>
      <c r="BE43" s="19">
        <v>80.98</v>
      </c>
      <c r="BF43" s="13">
        <f>BE43/I43*100</f>
        <v>25.149068322981368</v>
      </c>
      <c r="BG43" s="19">
        <v>73.38</v>
      </c>
      <c r="BH43" s="13">
        <f t="shared" si="53"/>
        <v>22.788819875776394</v>
      </c>
      <c r="BI43" s="19">
        <v>56.58</v>
      </c>
      <c r="BJ43" s="13">
        <f t="shared" si="54"/>
        <v>17.571428571428569</v>
      </c>
      <c r="BK43" s="19">
        <v>73.7</v>
      </c>
      <c r="BL43" s="13">
        <f t="shared" si="55"/>
        <v>22.888198757763973</v>
      </c>
      <c r="BM43" s="15">
        <v>124</v>
      </c>
      <c r="BN43" s="15">
        <v>35</v>
      </c>
      <c r="BO43" s="17">
        <v>21</v>
      </c>
      <c r="BP43" s="15">
        <v>20</v>
      </c>
      <c r="BQ43" s="15" t="s">
        <v>80</v>
      </c>
      <c r="BR43" s="15">
        <v>8</v>
      </c>
      <c r="BS43" s="15">
        <v>32</v>
      </c>
      <c r="BT43" s="15">
        <v>19</v>
      </c>
      <c r="BU43" s="15">
        <v>22</v>
      </c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</row>
    <row r="44" spans="1:93" ht="12.75" customHeight="1" x14ac:dyDescent="0.25">
      <c r="A44" s="15" t="s">
        <v>117</v>
      </c>
      <c r="B44" s="15"/>
      <c r="C44" s="15"/>
      <c r="D44" s="15" t="s">
        <v>84</v>
      </c>
      <c r="E44" s="15" t="s">
        <v>75</v>
      </c>
      <c r="F44" s="15" t="s">
        <v>92</v>
      </c>
      <c r="G44" s="15" t="s">
        <v>93</v>
      </c>
      <c r="H44" s="16">
        <v>37008</v>
      </c>
      <c r="I44" s="17">
        <v>339.2</v>
      </c>
      <c r="J44" s="17"/>
      <c r="K44" s="17">
        <v>865</v>
      </c>
      <c r="L44" s="15" t="s">
        <v>81</v>
      </c>
      <c r="M44" s="15">
        <v>90</v>
      </c>
      <c r="N44" s="15"/>
      <c r="O44" s="15"/>
      <c r="P44" s="15"/>
      <c r="Q44" s="15">
        <v>43</v>
      </c>
      <c r="R44" s="15">
        <v>33</v>
      </c>
      <c r="S44" s="15">
        <v>14</v>
      </c>
      <c r="T44" s="15">
        <v>17</v>
      </c>
      <c r="U44" s="15">
        <v>12</v>
      </c>
      <c r="V44" s="15">
        <v>14</v>
      </c>
      <c r="W44" s="15">
        <v>18</v>
      </c>
      <c r="X44" s="15">
        <v>10</v>
      </c>
      <c r="Y44" s="15">
        <v>14</v>
      </c>
      <c r="Z44" s="15">
        <v>18</v>
      </c>
      <c r="AA44" s="15">
        <v>7</v>
      </c>
      <c r="AB44" s="15">
        <v>24</v>
      </c>
      <c r="AC44" s="19">
        <v>35.04</v>
      </c>
      <c r="AD44" s="13">
        <f t="shared" si="39"/>
        <v>10.330188679245284</v>
      </c>
      <c r="AE44" s="19">
        <v>33.82</v>
      </c>
      <c r="AF44" s="13">
        <f t="shared" si="40"/>
        <v>9.9705188679245289</v>
      </c>
      <c r="AG44" s="19">
        <v>80.2</v>
      </c>
      <c r="AH44" s="13">
        <f t="shared" si="41"/>
        <v>23.643867924528301</v>
      </c>
      <c r="AI44" s="19">
        <v>40.72</v>
      </c>
      <c r="AJ44" s="13">
        <f t="shared" si="42"/>
        <v>12.004716981132075</v>
      </c>
      <c r="AK44" s="19">
        <v>34.17</v>
      </c>
      <c r="AL44" s="13">
        <f t="shared" si="43"/>
        <v>10.07370283018868</v>
      </c>
      <c r="AM44" s="19">
        <v>90.27</v>
      </c>
      <c r="AN44" s="13">
        <f t="shared" si="44"/>
        <v>26.612617924528305</v>
      </c>
      <c r="AO44" s="19">
        <v>61.65</v>
      </c>
      <c r="AP44" s="13">
        <f t="shared" si="45"/>
        <v>18.175117924528301</v>
      </c>
      <c r="AQ44" s="19">
        <v>60.49</v>
      </c>
      <c r="AR44" s="13">
        <f t="shared" si="46"/>
        <v>17.83313679245283</v>
      </c>
      <c r="AS44" s="19">
        <v>55.77</v>
      </c>
      <c r="AT44" s="13">
        <f t="shared" si="47"/>
        <v>16.441627358490567</v>
      </c>
      <c r="AU44" s="19">
        <v>13.58</v>
      </c>
      <c r="AV44" s="13">
        <f t="shared" si="48"/>
        <v>4.0035377358490569</v>
      </c>
      <c r="AW44" s="19">
        <v>33.909999999999997</v>
      </c>
      <c r="AX44" s="13">
        <f t="shared" si="49"/>
        <v>9.9970518867924518</v>
      </c>
      <c r="AY44" s="19">
        <v>19.61</v>
      </c>
      <c r="AZ44" s="13">
        <f t="shared" si="50"/>
        <v>5.78125</v>
      </c>
      <c r="BA44" s="19">
        <v>8.66</v>
      </c>
      <c r="BB44" s="13">
        <f t="shared" si="51"/>
        <v>2.5530660377358494</v>
      </c>
      <c r="BC44" s="19">
        <v>66.599999999999994</v>
      </c>
      <c r="BD44" s="13">
        <f t="shared" si="52"/>
        <v>19.634433962264151</v>
      </c>
      <c r="BE44" s="19"/>
      <c r="BF44" s="13"/>
      <c r="BG44" s="19">
        <v>74.7</v>
      </c>
      <c r="BH44" s="13">
        <f t="shared" si="53"/>
        <v>22.022405660377359</v>
      </c>
      <c r="BI44" s="19">
        <v>56.39</v>
      </c>
      <c r="BJ44" s="13">
        <f t="shared" si="54"/>
        <v>16.624410377358494</v>
      </c>
      <c r="BK44" s="19">
        <v>88.24</v>
      </c>
      <c r="BL44" s="13">
        <f t="shared" si="55"/>
        <v>26.014150943396224</v>
      </c>
      <c r="BM44" s="15"/>
      <c r="BN44" s="15"/>
      <c r="BO44" s="17"/>
      <c r="BP44" s="15">
        <v>18</v>
      </c>
      <c r="BQ44" s="15" t="s">
        <v>80</v>
      </c>
      <c r="BR44" s="15">
        <v>6</v>
      </c>
      <c r="BS44" s="15">
        <v>32</v>
      </c>
      <c r="BT44" s="15">
        <v>21</v>
      </c>
      <c r="BU44" s="15">
        <v>18</v>
      </c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</row>
    <row r="45" spans="1:93" ht="12.75" customHeight="1" x14ac:dyDescent="0.25">
      <c r="A45" s="15" t="s">
        <v>118</v>
      </c>
      <c r="B45" s="15"/>
      <c r="C45" s="15"/>
      <c r="D45" s="15" t="s">
        <v>74</v>
      </c>
      <c r="E45" s="15" t="s">
        <v>75</v>
      </c>
      <c r="F45" s="15" t="s">
        <v>110</v>
      </c>
      <c r="G45" s="15" t="s">
        <v>119</v>
      </c>
      <c r="H45" s="16">
        <v>37118</v>
      </c>
      <c r="I45" s="17">
        <v>372</v>
      </c>
      <c r="J45" s="17">
        <v>463</v>
      </c>
      <c r="K45" s="17">
        <v>1220</v>
      </c>
      <c r="L45" s="15" t="s">
        <v>78</v>
      </c>
      <c r="M45" s="18">
        <v>95</v>
      </c>
      <c r="N45" s="18" t="s">
        <v>79</v>
      </c>
      <c r="O45" s="18">
        <v>90</v>
      </c>
      <c r="P45" s="15"/>
      <c r="Q45" s="15">
        <v>45</v>
      </c>
      <c r="R45" s="15">
        <v>35</v>
      </c>
      <c r="S45" s="15">
        <v>15</v>
      </c>
      <c r="T45" s="15">
        <v>18</v>
      </c>
      <c r="U45" s="15">
        <v>12</v>
      </c>
      <c r="V45" s="15">
        <v>15</v>
      </c>
      <c r="W45" s="15">
        <v>17</v>
      </c>
      <c r="X45" s="15">
        <v>10</v>
      </c>
      <c r="Y45" s="15">
        <v>14</v>
      </c>
      <c r="Z45" s="15">
        <v>18</v>
      </c>
      <c r="AA45" s="15">
        <v>7</v>
      </c>
      <c r="AB45" s="15">
        <v>24</v>
      </c>
      <c r="AC45" s="19">
        <v>37.409999999999997</v>
      </c>
      <c r="AD45" s="13">
        <f t="shared" si="39"/>
        <v>10.056451612903224</v>
      </c>
      <c r="AE45" s="19">
        <v>36.630000000000003</v>
      </c>
      <c r="AF45" s="13">
        <f t="shared" si="40"/>
        <v>9.8467741935483879</v>
      </c>
      <c r="AG45" s="19">
        <v>86.22</v>
      </c>
      <c r="AH45" s="13">
        <f t="shared" si="41"/>
        <v>23.177419354838712</v>
      </c>
      <c r="AI45" s="19">
        <v>47.14</v>
      </c>
      <c r="AJ45" s="13">
        <f t="shared" si="42"/>
        <v>12.672043010752688</v>
      </c>
      <c r="AK45" s="19">
        <v>38.909999999999997</v>
      </c>
      <c r="AL45" s="13">
        <f t="shared" si="43"/>
        <v>10.459677419354838</v>
      </c>
      <c r="AM45" s="19">
        <v>96.31</v>
      </c>
      <c r="AN45" s="13">
        <f t="shared" si="44"/>
        <v>25.88978494623656</v>
      </c>
      <c r="AO45" s="19">
        <v>66.94</v>
      </c>
      <c r="AP45" s="13">
        <f t="shared" si="45"/>
        <v>17.994623655913976</v>
      </c>
      <c r="AQ45" s="19">
        <v>71.52</v>
      </c>
      <c r="AR45" s="13">
        <f t="shared" si="46"/>
        <v>19.225806451612904</v>
      </c>
      <c r="AS45" s="19">
        <v>63.57</v>
      </c>
      <c r="AT45" s="13">
        <f t="shared" si="47"/>
        <v>17.088709677419356</v>
      </c>
      <c r="AU45" s="19">
        <v>14.24</v>
      </c>
      <c r="AV45" s="13">
        <f t="shared" si="48"/>
        <v>3.8279569892473115</v>
      </c>
      <c r="AW45" s="19">
        <v>37.74</v>
      </c>
      <c r="AX45" s="13">
        <f t="shared" si="49"/>
        <v>10.145161290322582</v>
      </c>
      <c r="AY45" s="19">
        <v>24.18</v>
      </c>
      <c r="AZ45" s="13">
        <f t="shared" si="50"/>
        <v>6.5</v>
      </c>
      <c r="BA45" s="19">
        <v>10.07</v>
      </c>
      <c r="BB45" s="13">
        <f t="shared" si="51"/>
        <v>2.706989247311828</v>
      </c>
      <c r="BC45" s="19">
        <v>70.39</v>
      </c>
      <c r="BD45" s="13">
        <f t="shared" si="52"/>
        <v>18.922043010752688</v>
      </c>
      <c r="BE45" s="19"/>
      <c r="BF45" s="13"/>
      <c r="BG45" s="19">
        <v>78.95</v>
      </c>
      <c r="BH45" s="13">
        <f t="shared" si="53"/>
        <v>21.223118279569896</v>
      </c>
      <c r="BI45" s="19">
        <v>58.34</v>
      </c>
      <c r="BJ45" s="13">
        <f t="shared" si="54"/>
        <v>15.682795698924732</v>
      </c>
      <c r="BK45" s="19">
        <v>86.75</v>
      </c>
      <c r="BL45" s="13">
        <f t="shared" si="55"/>
        <v>23.31989247311828</v>
      </c>
      <c r="BM45" s="15">
        <v>117</v>
      </c>
      <c r="BN45" s="15">
        <v>30</v>
      </c>
      <c r="BO45" s="17">
        <v>17</v>
      </c>
      <c r="BP45" s="15">
        <v>18</v>
      </c>
      <c r="BQ45" s="15" t="s">
        <v>80</v>
      </c>
      <c r="BR45" s="15">
        <v>8</v>
      </c>
      <c r="BS45" s="15">
        <v>31</v>
      </c>
      <c r="BT45" s="15">
        <v>21</v>
      </c>
      <c r="BU45" s="15">
        <v>26</v>
      </c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</row>
    <row r="46" spans="1:93" ht="12.75" customHeight="1" x14ac:dyDescent="0.25">
      <c r="A46" s="15" t="s">
        <v>120</v>
      </c>
      <c r="B46" s="15"/>
      <c r="C46" s="15"/>
      <c r="D46" s="15" t="s">
        <v>74</v>
      </c>
      <c r="E46" s="15" t="s">
        <v>75</v>
      </c>
      <c r="F46" s="15" t="s">
        <v>110</v>
      </c>
      <c r="G46" s="15" t="s">
        <v>121</v>
      </c>
      <c r="H46" s="16">
        <v>37138</v>
      </c>
      <c r="I46" s="17">
        <v>181.8</v>
      </c>
      <c r="J46" s="17">
        <v>232</v>
      </c>
      <c r="K46" s="17">
        <v>137</v>
      </c>
      <c r="L46" s="15" t="s">
        <v>81</v>
      </c>
      <c r="M46" s="15">
        <v>95</v>
      </c>
      <c r="N46" s="15"/>
      <c r="O46" s="15"/>
      <c r="P46" s="15"/>
      <c r="Q46" s="15">
        <v>44</v>
      </c>
      <c r="R46" s="15">
        <v>34</v>
      </c>
      <c r="S46" s="15">
        <v>15</v>
      </c>
      <c r="T46" s="15">
        <v>17</v>
      </c>
      <c r="U46" s="15">
        <v>13</v>
      </c>
      <c r="V46" s="15">
        <v>15</v>
      </c>
      <c r="W46" s="15">
        <v>17</v>
      </c>
      <c r="X46" s="15">
        <v>10</v>
      </c>
      <c r="Y46" s="15">
        <v>14</v>
      </c>
      <c r="Z46" s="15">
        <v>18</v>
      </c>
      <c r="AA46" s="15">
        <v>7</v>
      </c>
      <c r="AB46" s="15">
        <v>26</v>
      </c>
      <c r="AC46" s="19">
        <v>16.88</v>
      </c>
      <c r="AD46" s="13">
        <f t="shared" si="39"/>
        <v>9.2849284928492839</v>
      </c>
      <c r="AE46" s="19">
        <v>16.54</v>
      </c>
      <c r="AF46" s="13">
        <f t="shared" si="40"/>
        <v>9.0979097909790969</v>
      </c>
      <c r="AG46" s="19">
        <v>42.13</v>
      </c>
      <c r="AH46" s="13">
        <f t="shared" si="41"/>
        <v>23.173817381738175</v>
      </c>
      <c r="AI46" s="19">
        <v>23.15</v>
      </c>
      <c r="AJ46" s="13">
        <f t="shared" si="42"/>
        <v>12.733773377337732</v>
      </c>
      <c r="AK46" s="19">
        <v>20.55</v>
      </c>
      <c r="AL46" s="13">
        <f t="shared" si="43"/>
        <v>11.303630363036303</v>
      </c>
      <c r="AM46" s="19">
        <v>50.03</v>
      </c>
      <c r="AN46" s="13">
        <f t="shared" si="44"/>
        <v>27.519251925192517</v>
      </c>
      <c r="AO46" s="19">
        <v>34.090000000000003</v>
      </c>
      <c r="AP46" s="13">
        <f t="shared" si="45"/>
        <v>18.751375137513751</v>
      </c>
      <c r="AQ46" s="19">
        <v>30.52</v>
      </c>
      <c r="AR46" s="13">
        <f t="shared" si="46"/>
        <v>16.787678767876788</v>
      </c>
      <c r="AS46" s="19">
        <v>29.19</v>
      </c>
      <c r="AT46" s="13">
        <f t="shared" si="47"/>
        <v>16.056105610561055</v>
      </c>
      <c r="AU46" s="19">
        <v>9.31</v>
      </c>
      <c r="AV46" s="13">
        <f t="shared" si="48"/>
        <v>5.1210121012101206</v>
      </c>
      <c r="AW46" s="19">
        <v>16.670000000000002</v>
      </c>
      <c r="AX46" s="13">
        <f t="shared" si="49"/>
        <v>9.1694169416941698</v>
      </c>
      <c r="AY46" s="19">
        <v>10.53</v>
      </c>
      <c r="AZ46" s="13">
        <f t="shared" si="50"/>
        <v>5.7920792079207919</v>
      </c>
      <c r="BA46" s="19">
        <v>4.9000000000000004</v>
      </c>
      <c r="BB46" s="13">
        <f t="shared" si="51"/>
        <v>2.6952695269526949</v>
      </c>
      <c r="BC46" s="19">
        <v>44.14</v>
      </c>
      <c r="BD46" s="13">
        <f t="shared" si="52"/>
        <v>24.279427942794278</v>
      </c>
      <c r="BE46" s="19">
        <v>52.16</v>
      </c>
      <c r="BF46" s="13">
        <f t="shared" ref="BF46:BF60" si="56">BE46/I46*100</f>
        <v>28.690869086908688</v>
      </c>
      <c r="BG46" s="19">
        <v>43.77</v>
      </c>
      <c r="BH46" s="13">
        <f t="shared" si="53"/>
        <v>24.075907590759076</v>
      </c>
      <c r="BI46" s="19">
        <v>33.21</v>
      </c>
      <c r="BJ46" s="13">
        <f t="shared" si="54"/>
        <v>18.267326732673268</v>
      </c>
      <c r="BK46" s="19">
        <v>45.74</v>
      </c>
      <c r="BL46" s="13">
        <f t="shared" si="55"/>
        <v>25.159515951595157</v>
      </c>
      <c r="BM46" s="15">
        <v>117</v>
      </c>
      <c r="BN46" s="15">
        <v>36</v>
      </c>
      <c r="BO46" s="17">
        <v>21</v>
      </c>
      <c r="BP46" s="15">
        <v>19</v>
      </c>
      <c r="BQ46" s="15" t="s">
        <v>80</v>
      </c>
      <c r="BR46" s="15">
        <v>8</v>
      </c>
      <c r="BS46" s="15">
        <v>32</v>
      </c>
      <c r="BT46" s="15">
        <v>22</v>
      </c>
      <c r="BU46" s="15">
        <v>20</v>
      </c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</row>
    <row r="47" spans="1:93" ht="12.75" customHeight="1" x14ac:dyDescent="0.25">
      <c r="A47" s="15" t="s">
        <v>122</v>
      </c>
      <c r="B47" s="15">
        <v>2</v>
      </c>
      <c r="C47" s="15"/>
      <c r="D47" s="9" t="s">
        <v>74</v>
      </c>
      <c r="E47" s="15" t="s">
        <v>75</v>
      </c>
      <c r="F47" s="15" t="s">
        <v>110</v>
      </c>
      <c r="G47" s="15" t="s">
        <v>123</v>
      </c>
      <c r="H47" s="16">
        <v>37139</v>
      </c>
      <c r="I47" s="17">
        <v>238.5</v>
      </c>
      <c r="J47" s="17">
        <v>305</v>
      </c>
      <c r="K47" s="17">
        <v>334</v>
      </c>
      <c r="L47" s="15" t="s">
        <v>81</v>
      </c>
      <c r="M47" s="15">
        <v>95</v>
      </c>
      <c r="N47" s="15"/>
      <c r="O47" s="15"/>
      <c r="P47" s="15"/>
      <c r="Q47" s="15">
        <v>45</v>
      </c>
      <c r="R47" s="15">
        <v>34</v>
      </c>
      <c r="S47" s="15">
        <v>15</v>
      </c>
      <c r="T47" s="15">
        <v>17</v>
      </c>
      <c r="U47" s="15">
        <v>12</v>
      </c>
      <c r="V47" s="15">
        <v>16</v>
      </c>
      <c r="W47" s="15">
        <v>18</v>
      </c>
      <c r="X47" s="15">
        <v>10</v>
      </c>
      <c r="Y47" s="15">
        <v>15</v>
      </c>
      <c r="Z47" s="15">
        <v>18</v>
      </c>
      <c r="AA47" s="15">
        <v>7</v>
      </c>
      <c r="AB47" s="15">
        <v>24</v>
      </c>
      <c r="AC47" s="19">
        <v>24.94</v>
      </c>
      <c r="AD47" s="13">
        <f t="shared" si="39"/>
        <v>10.457023060796647</v>
      </c>
      <c r="AE47" s="19">
        <v>25.07</v>
      </c>
      <c r="AF47" s="13">
        <f t="shared" si="40"/>
        <v>10.511530398322853</v>
      </c>
      <c r="AG47" s="19">
        <v>58.22</v>
      </c>
      <c r="AH47" s="13">
        <f t="shared" si="41"/>
        <v>24.410901467505241</v>
      </c>
      <c r="AI47" s="19">
        <v>32.450000000000003</v>
      </c>
      <c r="AJ47" s="13">
        <f t="shared" si="42"/>
        <v>13.60587002096436</v>
      </c>
      <c r="AK47" s="19">
        <v>27.75</v>
      </c>
      <c r="AL47" s="13">
        <f t="shared" si="43"/>
        <v>11.635220125786164</v>
      </c>
      <c r="AM47" s="19">
        <v>65.739999999999995</v>
      </c>
      <c r="AN47" s="13">
        <f t="shared" si="44"/>
        <v>27.563941299790358</v>
      </c>
      <c r="AO47" s="19">
        <v>45.36</v>
      </c>
      <c r="AP47" s="13">
        <f t="shared" si="45"/>
        <v>19.018867924528301</v>
      </c>
      <c r="AQ47" s="19">
        <v>47.44</v>
      </c>
      <c r="AR47" s="13">
        <f t="shared" si="46"/>
        <v>19.890985324947589</v>
      </c>
      <c r="AS47" s="19">
        <v>41.69</v>
      </c>
      <c r="AT47" s="13">
        <f t="shared" si="47"/>
        <v>17.480083857442345</v>
      </c>
      <c r="AU47" s="19">
        <v>10.81</v>
      </c>
      <c r="AV47" s="13">
        <f t="shared" si="48"/>
        <v>4.532494758909853</v>
      </c>
      <c r="AW47" s="19">
        <v>23.1</v>
      </c>
      <c r="AX47" s="13">
        <f t="shared" si="49"/>
        <v>9.6855345911949691</v>
      </c>
      <c r="AY47" s="19">
        <v>13.69</v>
      </c>
      <c r="AZ47" s="13">
        <f t="shared" si="50"/>
        <v>5.7400419287211735</v>
      </c>
      <c r="BA47" s="19">
        <v>7.04</v>
      </c>
      <c r="BB47" s="13">
        <f t="shared" si="51"/>
        <v>2.9517819706498951</v>
      </c>
      <c r="BC47" s="19">
        <v>57.18</v>
      </c>
      <c r="BD47" s="13">
        <f t="shared" si="52"/>
        <v>23.974842767295598</v>
      </c>
      <c r="BE47" s="19">
        <v>73.59</v>
      </c>
      <c r="BF47" s="13">
        <f t="shared" si="56"/>
        <v>30.855345911949687</v>
      </c>
      <c r="BG47" s="19">
        <v>60.67</v>
      </c>
      <c r="BH47" s="13">
        <f t="shared" si="53"/>
        <v>25.438155136268342</v>
      </c>
      <c r="BI47" s="19">
        <v>44.51</v>
      </c>
      <c r="BJ47" s="13">
        <f t="shared" si="54"/>
        <v>18.662473794549264</v>
      </c>
      <c r="BK47" s="19">
        <v>67.44</v>
      </c>
      <c r="BL47" s="13">
        <f t="shared" si="55"/>
        <v>28.276729559748425</v>
      </c>
      <c r="BM47" s="15">
        <v>110</v>
      </c>
      <c r="BN47" s="15">
        <v>33</v>
      </c>
      <c r="BO47" s="17">
        <v>24</v>
      </c>
      <c r="BP47" s="15">
        <v>14</v>
      </c>
      <c r="BQ47" s="15" t="s">
        <v>80</v>
      </c>
      <c r="BR47" s="15">
        <v>5</v>
      </c>
      <c r="BS47" s="15">
        <v>33</v>
      </c>
      <c r="BT47" s="15">
        <v>19</v>
      </c>
      <c r="BU47" s="15">
        <v>19</v>
      </c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</row>
    <row r="48" spans="1:93" ht="12.75" customHeight="1" x14ac:dyDescent="0.25">
      <c r="A48" s="15" t="s">
        <v>124</v>
      </c>
      <c r="B48" s="15">
        <v>1</v>
      </c>
      <c r="C48" s="15"/>
      <c r="D48" s="9" t="s">
        <v>84</v>
      </c>
      <c r="E48" s="15" t="s">
        <v>75</v>
      </c>
      <c r="F48" s="15" t="s">
        <v>92</v>
      </c>
      <c r="G48" s="15" t="s">
        <v>125</v>
      </c>
      <c r="H48" s="16">
        <v>37147</v>
      </c>
      <c r="I48" s="17">
        <v>315</v>
      </c>
      <c r="J48" s="17">
        <v>393</v>
      </c>
      <c r="K48" s="17">
        <v>685</v>
      </c>
      <c r="L48" s="15" t="s">
        <v>81</v>
      </c>
      <c r="M48" s="15">
        <v>80</v>
      </c>
      <c r="N48" s="15"/>
      <c r="O48" s="15"/>
      <c r="P48" s="15"/>
      <c r="Q48" s="15">
        <v>45</v>
      </c>
      <c r="R48" s="15">
        <v>34</v>
      </c>
      <c r="S48" s="15">
        <v>15</v>
      </c>
      <c r="T48" s="15">
        <v>17</v>
      </c>
      <c r="U48" s="15">
        <v>12</v>
      </c>
      <c r="V48" s="15">
        <v>16</v>
      </c>
      <c r="W48" s="15">
        <v>16</v>
      </c>
      <c r="X48" s="15">
        <v>10</v>
      </c>
      <c r="Y48" s="15">
        <v>14</v>
      </c>
      <c r="Z48" s="15"/>
      <c r="AA48" s="15"/>
      <c r="AB48" s="15">
        <v>24</v>
      </c>
      <c r="AC48" s="19">
        <v>31.42</v>
      </c>
      <c r="AD48" s="13">
        <f t="shared" si="39"/>
        <v>9.9746031746031747</v>
      </c>
      <c r="AE48" s="19">
        <v>30.67</v>
      </c>
      <c r="AF48" s="13">
        <f t="shared" si="40"/>
        <v>9.7365079365079374</v>
      </c>
      <c r="AG48" s="19">
        <v>74.959999999999994</v>
      </c>
      <c r="AH48" s="13">
        <f t="shared" si="41"/>
        <v>23.796825396825394</v>
      </c>
      <c r="AI48" s="19">
        <v>40.090000000000003</v>
      </c>
      <c r="AJ48" s="13">
        <f t="shared" si="42"/>
        <v>12.726984126984128</v>
      </c>
      <c r="AK48" s="19">
        <v>33.18</v>
      </c>
      <c r="AL48" s="13">
        <f t="shared" si="43"/>
        <v>10.533333333333333</v>
      </c>
      <c r="AM48" s="19">
        <v>85.11</v>
      </c>
      <c r="AN48" s="13">
        <f t="shared" si="44"/>
        <v>27.019047619047619</v>
      </c>
      <c r="AO48" s="19">
        <v>57.32</v>
      </c>
      <c r="AP48" s="13">
        <f t="shared" si="45"/>
        <v>18.196825396825396</v>
      </c>
      <c r="AQ48" s="19">
        <v>55.06</v>
      </c>
      <c r="AR48" s="13">
        <f t="shared" si="46"/>
        <v>17.479365079365081</v>
      </c>
      <c r="AS48" s="19">
        <v>53.6</v>
      </c>
      <c r="AT48" s="13">
        <f t="shared" si="47"/>
        <v>17.015873015873019</v>
      </c>
      <c r="AU48" s="19">
        <v>12.42</v>
      </c>
      <c r="AV48" s="13">
        <f t="shared" si="48"/>
        <v>3.9428571428571431</v>
      </c>
      <c r="AW48" s="19">
        <v>30.79</v>
      </c>
      <c r="AX48" s="13">
        <f t="shared" si="49"/>
        <v>9.7746031746031754</v>
      </c>
      <c r="AY48" s="19">
        <v>18.34</v>
      </c>
      <c r="AZ48" s="13">
        <f t="shared" si="50"/>
        <v>5.822222222222222</v>
      </c>
      <c r="BA48" s="19">
        <v>8.56</v>
      </c>
      <c r="BB48" s="13">
        <f t="shared" si="51"/>
        <v>2.7174603174603176</v>
      </c>
      <c r="BC48" s="19">
        <v>62.04</v>
      </c>
      <c r="BD48" s="13">
        <f t="shared" si="52"/>
        <v>19.695238095238096</v>
      </c>
      <c r="BE48" s="19">
        <v>80.650000000000006</v>
      </c>
      <c r="BF48" s="13">
        <f t="shared" si="56"/>
        <v>25.603174603174605</v>
      </c>
      <c r="BG48" s="19">
        <v>74.45</v>
      </c>
      <c r="BH48" s="13">
        <f t="shared" si="53"/>
        <v>23.634920634920636</v>
      </c>
      <c r="BI48" s="19">
        <v>51.84</v>
      </c>
      <c r="BJ48" s="13">
        <f t="shared" si="54"/>
        <v>16.457142857142859</v>
      </c>
      <c r="BK48" s="19">
        <v>82.23</v>
      </c>
      <c r="BL48" s="13">
        <f t="shared" si="55"/>
        <v>26.104761904761908</v>
      </c>
      <c r="BM48" s="15">
        <v>123</v>
      </c>
      <c r="BN48" s="15">
        <v>33</v>
      </c>
      <c r="BO48" s="17">
        <v>21</v>
      </c>
      <c r="BP48" s="15">
        <v>11</v>
      </c>
      <c r="BQ48" s="15" t="s">
        <v>80</v>
      </c>
      <c r="BR48" s="15">
        <v>7</v>
      </c>
      <c r="BS48" s="15">
        <v>29</v>
      </c>
      <c r="BT48" s="15">
        <v>20</v>
      </c>
      <c r="BU48" s="15">
        <v>14</v>
      </c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</row>
    <row r="49" spans="1:93" ht="12.75" customHeight="1" x14ac:dyDescent="0.25">
      <c r="A49" s="15" t="s">
        <v>124</v>
      </c>
      <c r="B49" s="15">
        <v>2</v>
      </c>
      <c r="C49" s="15"/>
      <c r="D49" s="9" t="s">
        <v>84</v>
      </c>
      <c r="E49" s="15" t="s">
        <v>75</v>
      </c>
      <c r="F49" s="15" t="s">
        <v>92</v>
      </c>
      <c r="G49" s="15" t="s">
        <v>125</v>
      </c>
      <c r="H49" s="16">
        <v>37147</v>
      </c>
      <c r="I49" s="17">
        <v>384.5</v>
      </c>
      <c r="J49" s="17">
        <v>477</v>
      </c>
      <c r="K49" s="17">
        <v>1284</v>
      </c>
      <c r="L49" s="15" t="s">
        <v>78</v>
      </c>
      <c r="M49" s="18">
        <v>80</v>
      </c>
      <c r="N49" s="18" t="s">
        <v>79</v>
      </c>
      <c r="O49" s="18">
        <v>100</v>
      </c>
      <c r="P49" s="15"/>
      <c r="Q49" s="15">
        <v>45</v>
      </c>
      <c r="R49" s="15">
        <v>34</v>
      </c>
      <c r="S49" s="15">
        <v>14</v>
      </c>
      <c r="T49" s="15">
        <v>18</v>
      </c>
      <c r="U49" s="15">
        <v>12</v>
      </c>
      <c r="V49" s="15">
        <v>16</v>
      </c>
      <c r="W49" s="15">
        <v>16</v>
      </c>
      <c r="X49" s="15">
        <v>10</v>
      </c>
      <c r="Y49" s="15">
        <v>15</v>
      </c>
      <c r="Z49" s="15">
        <v>18</v>
      </c>
      <c r="AA49" s="15">
        <v>7</v>
      </c>
      <c r="AB49" s="15">
        <v>24</v>
      </c>
      <c r="AC49" s="19">
        <v>42.11</v>
      </c>
      <c r="AD49" s="13">
        <f t="shared" si="39"/>
        <v>10.951885565669702</v>
      </c>
      <c r="AE49" s="19">
        <v>39.43</v>
      </c>
      <c r="AF49" s="13">
        <f t="shared" si="40"/>
        <v>10.254876462938881</v>
      </c>
      <c r="AG49" s="19">
        <v>92.72</v>
      </c>
      <c r="AH49" s="13">
        <f t="shared" si="41"/>
        <v>24.11443433029909</v>
      </c>
      <c r="AI49" s="19">
        <v>50.52</v>
      </c>
      <c r="AJ49" s="13">
        <f t="shared" si="42"/>
        <v>13.139141742522758</v>
      </c>
      <c r="AK49" s="19">
        <v>38.79</v>
      </c>
      <c r="AL49" s="13">
        <f t="shared" si="43"/>
        <v>10.088426527958386</v>
      </c>
      <c r="AM49" s="19">
        <v>99.21</v>
      </c>
      <c r="AN49" s="13">
        <f t="shared" si="44"/>
        <v>25.802340702210664</v>
      </c>
      <c r="AO49" s="19">
        <v>72.37</v>
      </c>
      <c r="AP49" s="13">
        <f t="shared" si="45"/>
        <v>18.821846553966189</v>
      </c>
      <c r="AQ49" s="19">
        <v>68.78</v>
      </c>
      <c r="AR49" s="13">
        <f t="shared" si="46"/>
        <v>17.888166449934982</v>
      </c>
      <c r="AS49" s="19">
        <v>66.52</v>
      </c>
      <c r="AT49" s="13">
        <f t="shared" si="47"/>
        <v>17.300390117035107</v>
      </c>
      <c r="AU49" s="19">
        <v>14.43</v>
      </c>
      <c r="AV49" s="13">
        <f t="shared" si="48"/>
        <v>3.7529258777633285</v>
      </c>
      <c r="AW49" s="19">
        <v>39</v>
      </c>
      <c r="AX49" s="13">
        <f t="shared" si="49"/>
        <v>10.143042912873861</v>
      </c>
      <c r="AY49" s="19"/>
      <c r="AZ49" s="13"/>
      <c r="BA49" s="19"/>
      <c r="BB49" s="13"/>
      <c r="BC49" s="19">
        <v>68.47</v>
      </c>
      <c r="BD49" s="13">
        <f t="shared" si="52"/>
        <v>17.807542262678801</v>
      </c>
      <c r="BE49" s="19">
        <v>89.36</v>
      </c>
      <c r="BF49" s="13">
        <f t="shared" si="56"/>
        <v>23.240572171651493</v>
      </c>
      <c r="BG49" s="19">
        <v>78.33</v>
      </c>
      <c r="BH49" s="13">
        <f t="shared" si="53"/>
        <v>20.37191157347204</v>
      </c>
      <c r="BI49" s="19">
        <v>60.74</v>
      </c>
      <c r="BJ49" s="13">
        <f t="shared" si="54"/>
        <v>15.797139141742523</v>
      </c>
      <c r="BK49" s="19">
        <v>85.82</v>
      </c>
      <c r="BL49" s="13">
        <f t="shared" si="55"/>
        <v>22.319895968790636</v>
      </c>
      <c r="BM49" s="15"/>
      <c r="BN49" s="15"/>
      <c r="BO49" s="17"/>
      <c r="BP49" s="15">
        <v>14</v>
      </c>
      <c r="BQ49" s="15" t="s">
        <v>80</v>
      </c>
      <c r="BR49" s="15">
        <v>8</v>
      </c>
      <c r="BS49" s="15">
        <v>34</v>
      </c>
      <c r="BT49" s="15">
        <v>22</v>
      </c>
      <c r="BU49" s="15">
        <v>17</v>
      </c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</row>
    <row r="50" spans="1:93" ht="12.75" customHeight="1" x14ac:dyDescent="0.25">
      <c r="A50" s="15" t="s">
        <v>124</v>
      </c>
      <c r="B50" s="15">
        <v>3</v>
      </c>
      <c r="C50" s="15"/>
      <c r="D50" s="9" t="s">
        <v>84</v>
      </c>
      <c r="E50" s="15" t="s">
        <v>75</v>
      </c>
      <c r="F50" s="15" t="s">
        <v>92</v>
      </c>
      <c r="G50" s="15" t="s">
        <v>125</v>
      </c>
      <c r="H50" s="16">
        <v>37147</v>
      </c>
      <c r="I50" s="17">
        <v>388.5</v>
      </c>
      <c r="J50" s="17">
        <v>481</v>
      </c>
      <c r="K50" s="17">
        <v>1236</v>
      </c>
      <c r="L50" s="15" t="s">
        <v>78</v>
      </c>
      <c r="M50" s="18">
        <v>70</v>
      </c>
      <c r="N50" s="18" t="s">
        <v>79</v>
      </c>
      <c r="O50" s="18">
        <v>100</v>
      </c>
      <c r="P50" s="15"/>
      <c r="Q50" s="15">
        <v>44</v>
      </c>
      <c r="R50" s="15">
        <v>33</v>
      </c>
      <c r="S50" s="15">
        <v>14</v>
      </c>
      <c r="T50" s="15">
        <v>17</v>
      </c>
      <c r="U50" s="15">
        <v>12</v>
      </c>
      <c r="V50" s="15">
        <v>14</v>
      </c>
      <c r="W50" s="15">
        <v>18</v>
      </c>
      <c r="X50" s="15">
        <v>10</v>
      </c>
      <c r="Y50" s="15">
        <v>15</v>
      </c>
      <c r="Z50" s="15">
        <v>18</v>
      </c>
      <c r="AA50" s="15">
        <v>7</v>
      </c>
      <c r="AB50" s="15">
        <v>23</v>
      </c>
      <c r="AC50" s="19">
        <v>40.82</v>
      </c>
      <c r="AD50" s="13">
        <f t="shared" si="39"/>
        <v>10.507078507078507</v>
      </c>
      <c r="AE50" s="19">
        <v>41.77</v>
      </c>
      <c r="AF50" s="13">
        <f t="shared" si="40"/>
        <v>10.751608751608753</v>
      </c>
      <c r="AG50" s="19">
        <v>95.43</v>
      </c>
      <c r="AH50" s="13">
        <f t="shared" si="41"/>
        <v>24.563706563706567</v>
      </c>
      <c r="AI50" s="19">
        <v>51.14</v>
      </c>
      <c r="AJ50" s="13">
        <f t="shared" si="42"/>
        <v>13.163449163449165</v>
      </c>
      <c r="AK50" s="19">
        <v>35.82</v>
      </c>
      <c r="AL50" s="13">
        <f t="shared" si="43"/>
        <v>9.2200772200772203</v>
      </c>
      <c r="AM50" s="19">
        <v>98.8</v>
      </c>
      <c r="AN50" s="13">
        <f t="shared" si="44"/>
        <v>25.431145431145431</v>
      </c>
      <c r="AO50" s="19">
        <v>72.45</v>
      </c>
      <c r="AP50" s="13">
        <f t="shared" si="45"/>
        <v>18.648648648648649</v>
      </c>
      <c r="AQ50" s="19">
        <v>68.209999999999994</v>
      </c>
      <c r="AR50" s="13">
        <f t="shared" si="46"/>
        <v>17.557271557271555</v>
      </c>
      <c r="AS50" s="19">
        <v>68.010000000000005</v>
      </c>
      <c r="AT50" s="13">
        <f t="shared" si="47"/>
        <v>17.505791505791507</v>
      </c>
      <c r="AU50" s="19">
        <v>15.08</v>
      </c>
      <c r="AV50" s="13">
        <f t="shared" si="48"/>
        <v>3.881595881595882</v>
      </c>
      <c r="AW50" s="19">
        <v>36.9</v>
      </c>
      <c r="AX50" s="13">
        <f t="shared" si="49"/>
        <v>9.4980694980694977</v>
      </c>
      <c r="AY50" s="19">
        <v>26.7</v>
      </c>
      <c r="AZ50" s="13">
        <f t="shared" ref="AZ50:AZ56" si="57">AY50/I50*100</f>
        <v>6.8725868725868722</v>
      </c>
      <c r="BA50" s="19">
        <v>11.27</v>
      </c>
      <c r="BB50" s="13">
        <f t="shared" ref="BB50:BB56" si="58">BA50/I50*100</f>
        <v>2.9009009009009006</v>
      </c>
      <c r="BC50" s="19">
        <v>71.760000000000005</v>
      </c>
      <c r="BD50" s="13">
        <f t="shared" si="52"/>
        <v>18.471042471042473</v>
      </c>
      <c r="BE50" s="19">
        <v>95.64</v>
      </c>
      <c r="BF50" s="13">
        <f t="shared" si="56"/>
        <v>24.617760617760617</v>
      </c>
      <c r="BG50" s="19">
        <v>80.28</v>
      </c>
      <c r="BH50" s="13">
        <f t="shared" si="53"/>
        <v>20.664092664092664</v>
      </c>
      <c r="BI50" s="19">
        <v>61.51</v>
      </c>
      <c r="BJ50" s="13">
        <f t="shared" si="54"/>
        <v>15.832689832689834</v>
      </c>
      <c r="BK50" s="19">
        <v>94.43</v>
      </c>
      <c r="BL50" s="13">
        <f t="shared" si="55"/>
        <v>24.306306306306308</v>
      </c>
      <c r="BM50" s="15"/>
      <c r="BN50" s="15"/>
      <c r="BO50" s="17"/>
      <c r="BP50" s="15">
        <v>12</v>
      </c>
      <c r="BQ50" s="15" t="s">
        <v>80</v>
      </c>
      <c r="BR50" s="15">
        <v>7</v>
      </c>
      <c r="BS50" s="15">
        <v>33</v>
      </c>
      <c r="BT50" s="15">
        <v>25</v>
      </c>
      <c r="BU50" s="15">
        <v>17</v>
      </c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</row>
    <row r="51" spans="1:93" ht="12.75" customHeight="1" x14ac:dyDescent="0.25">
      <c r="A51" s="15" t="s">
        <v>124</v>
      </c>
      <c r="B51" s="15">
        <v>4</v>
      </c>
      <c r="C51" s="15"/>
      <c r="D51" s="9" t="s">
        <v>84</v>
      </c>
      <c r="E51" s="15" t="s">
        <v>75</v>
      </c>
      <c r="F51" s="15" t="s">
        <v>92</v>
      </c>
      <c r="G51" s="15" t="s">
        <v>125</v>
      </c>
      <c r="H51" s="16">
        <v>37147</v>
      </c>
      <c r="I51" s="17">
        <v>347.5</v>
      </c>
      <c r="J51" s="17">
        <v>431</v>
      </c>
      <c r="K51" s="17">
        <v>944</v>
      </c>
      <c r="L51" s="15" t="s">
        <v>78</v>
      </c>
      <c r="M51" s="15">
        <v>90</v>
      </c>
      <c r="N51" s="15"/>
      <c r="O51" s="15"/>
      <c r="P51" s="15"/>
      <c r="Q51" s="15">
        <v>44</v>
      </c>
      <c r="R51" s="15">
        <v>33</v>
      </c>
      <c r="S51" s="15">
        <v>14</v>
      </c>
      <c r="T51" s="15">
        <v>17</v>
      </c>
      <c r="U51" s="15">
        <v>12</v>
      </c>
      <c r="V51" s="15">
        <v>14</v>
      </c>
      <c r="W51" s="15">
        <v>18</v>
      </c>
      <c r="X51" s="15">
        <v>10</v>
      </c>
      <c r="Y51" s="15">
        <v>13</v>
      </c>
      <c r="Z51" s="15">
        <v>18</v>
      </c>
      <c r="AA51" s="15">
        <v>7</v>
      </c>
      <c r="AB51" s="15">
        <v>23</v>
      </c>
      <c r="AC51" s="19">
        <v>35.950000000000003</v>
      </c>
      <c r="AD51" s="13">
        <f t="shared" si="39"/>
        <v>10.345323741007196</v>
      </c>
      <c r="AE51" s="19">
        <v>33.03</v>
      </c>
      <c r="AF51" s="13">
        <f t="shared" si="40"/>
        <v>9.5050359712230215</v>
      </c>
      <c r="AG51" s="19">
        <v>82.36</v>
      </c>
      <c r="AH51" s="13">
        <f t="shared" si="41"/>
        <v>23.700719424460431</v>
      </c>
      <c r="AI51" s="19">
        <v>45.35</v>
      </c>
      <c r="AJ51" s="13">
        <f t="shared" si="42"/>
        <v>13.050359712230216</v>
      </c>
      <c r="AK51" s="19">
        <v>37.03</v>
      </c>
      <c r="AL51" s="13">
        <f t="shared" si="43"/>
        <v>10.656115107913669</v>
      </c>
      <c r="AM51" s="19">
        <v>93.15</v>
      </c>
      <c r="AN51" s="13">
        <f t="shared" si="44"/>
        <v>26.805755395683455</v>
      </c>
      <c r="AO51" s="19">
        <v>60.72</v>
      </c>
      <c r="AP51" s="13">
        <f t="shared" si="45"/>
        <v>17.473381294964028</v>
      </c>
      <c r="AQ51" s="19">
        <v>61.77</v>
      </c>
      <c r="AR51" s="13">
        <f t="shared" si="46"/>
        <v>17.775539568345327</v>
      </c>
      <c r="AS51" s="19">
        <v>59.52</v>
      </c>
      <c r="AT51" s="13">
        <f t="shared" si="47"/>
        <v>17.128057553956836</v>
      </c>
      <c r="AU51" s="19">
        <v>13.33</v>
      </c>
      <c r="AV51" s="13">
        <f t="shared" si="48"/>
        <v>3.8359712230215828</v>
      </c>
      <c r="AW51" s="19">
        <v>34.08</v>
      </c>
      <c r="AX51" s="13">
        <f t="shared" si="49"/>
        <v>9.8071942446043163</v>
      </c>
      <c r="AY51" s="19">
        <v>22.21</v>
      </c>
      <c r="AZ51" s="13">
        <f t="shared" si="57"/>
        <v>6.3913669064748202</v>
      </c>
      <c r="BA51" s="19">
        <v>9.7200000000000006</v>
      </c>
      <c r="BB51" s="13">
        <f t="shared" si="58"/>
        <v>2.7971223021582734</v>
      </c>
      <c r="BC51" s="19">
        <v>69.52</v>
      </c>
      <c r="BD51" s="13">
        <f t="shared" si="52"/>
        <v>20.005755395683451</v>
      </c>
      <c r="BE51" s="19">
        <v>87.2</v>
      </c>
      <c r="BF51" s="13">
        <f t="shared" si="56"/>
        <v>25.093525179856112</v>
      </c>
      <c r="BG51" s="19">
        <v>78.349999999999994</v>
      </c>
      <c r="BH51" s="13">
        <f t="shared" si="53"/>
        <v>22.546762589928058</v>
      </c>
      <c r="BI51" s="19">
        <v>58.52</v>
      </c>
      <c r="BJ51" s="13">
        <f t="shared" si="54"/>
        <v>16.840287769784172</v>
      </c>
      <c r="BK51" s="19">
        <v>79.25</v>
      </c>
      <c r="BL51" s="13">
        <f t="shared" si="55"/>
        <v>22.805755395683452</v>
      </c>
      <c r="BM51" s="15">
        <v>126</v>
      </c>
      <c r="BN51" s="15">
        <v>34</v>
      </c>
      <c r="BO51" s="17">
        <v>18</v>
      </c>
      <c r="BP51" s="15">
        <v>10</v>
      </c>
      <c r="BQ51" s="15" t="s">
        <v>80</v>
      </c>
      <c r="BR51" s="15">
        <v>8</v>
      </c>
      <c r="BS51" s="15">
        <v>32</v>
      </c>
      <c r="BT51" s="15">
        <v>20</v>
      </c>
      <c r="BU51" s="15">
        <v>23</v>
      </c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</row>
    <row r="52" spans="1:93" ht="12.75" customHeight="1" x14ac:dyDescent="0.25">
      <c r="A52" s="15" t="s">
        <v>124</v>
      </c>
      <c r="B52" s="15">
        <v>5</v>
      </c>
      <c r="C52" s="15"/>
      <c r="D52" s="15" t="s">
        <v>84</v>
      </c>
      <c r="E52" s="15" t="s">
        <v>75</v>
      </c>
      <c r="F52" s="15" t="s">
        <v>92</v>
      </c>
      <c r="G52" s="15" t="s">
        <v>125</v>
      </c>
      <c r="H52" s="16">
        <v>37147</v>
      </c>
      <c r="I52" s="17">
        <v>359.8</v>
      </c>
      <c r="J52" s="17">
        <v>438</v>
      </c>
      <c r="K52" s="17">
        <v>1014</v>
      </c>
      <c r="L52" s="15" t="s">
        <v>78</v>
      </c>
      <c r="M52" s="18">
        <v>70</v>
      </c>
      <c r="N52" s="18" t="s">
        <v>79</v>
      </c>
      <c r="O52" s="18">
        <v>100</v>
      </c>
      <c r="P52" s="15"/>
      <c r="Q52" s="15">
        <v>44</v>
      </c>
      <c r="R52" s="15">
        <v>33</v>
      </c>
      <c r="S52" s="15">
        <v>14</v>
      </c>
      <c r="T52" s="15">
        <v>17</v>
      </c>
      <c r="U52" s="15">
        <v>12</v>
      </c>
      <c r="V52" s="15">
        <v>15</v>
      </c>
      <c r="W52" s="15">
        <v>17</v>
      </c>
      <c r="X52" s="15">
        <v>9</v>
      </c>
      <c r="Y52" s="15">
        <v>13</v>
      </c>
      <c r="Z52" s="15">
        <v>18</v>
      </c>
      <c r="AA52" s="15">
        <v>7</v>
      </c>
      <c r="AB52" s="15">
        <v>25</v>
      </c>
      <c r="AC52" s="19">
        <v>37.9</v>
      </c>
      <c r="AD52" s="13">
        <f t="shared" si="39"/>
        <v>10.533629794330182</v>
      </c>
      <c r="AE52" s="19">
        <v>37.380000000000003</v>
      </c>
      <c r="AF52" s="13">
        <f t="shared" si="40"/>
        <v>10.389105058365759</v>
      </c>
      <c r="AG52" s="19">
        <v>87.3</v>
      </c>
      <c r="AH52" s="13">
        <f t="shared" si="41"/>
        <v>24.263479710950524</v>
      </c>
      <c r="AI52" s="19">
        <v>46.48</v>
      </c>
      <c r="AJ52" s="13">
        <f t="shared" si="42"/>
        <v>12.918287937743189</v>
      </c>
      <c r="AK52" s="19">
        <v>39.65</v>
      </c>
      <c r="AL52" s="13">
        <f t="shared" si="43"/>
        <v>11.020011117287382</v>
      </c>
      <c r="AM52" s="19">
        <v>96.53</v>
      </c>
      <c r="AN52" s="13">
        <f t="shared" si="44"/>
        <v>26.828793774319067</v>
      </c>
      <c r="AO52" s="19">
        <v>66.709999999999994</v>
      </c>
      <c r="AP52" s="13">
        <f t="shared" si="45"/>
        <v>18.540856031128403</v>
      </c>
      <c r="AQ52" s="19">
        <v>62.13</v>
      </c>
      <c r="AR52" s="13">
        <f t="shared" si="46"/>
        <v>17.267926625903279</v>
      </c>
      <c r="AS52" s="19">
        <v>63.44</v>
      </c>
      <c r="AT52" s="13">
        <f t="shared" si="47"/>
        <v>17.632017787659809</v>
      </c>
      <c r="AU52" s="19">
        <v>14.06</v>
      </c>
      <c r="AV52" s="13">
        <f t="shared" si="48"/>
        <v>3.9077265147304057</v>
      </c>
      <c r="AW52" s="19">
        <v>35.85</v>
      </c>
      <c r="AX52" s="13">
        <f t="shared" si="49"/>
        <v>9.963868816008894</v>
      </c>
      <c r="AY52" s="19">
        <v>24.64</v>
      </c>
      <c r="AZ52" s="13">
        <f t="shared" si="57"/>
        <v>6.8482490272373537</v>
      </c>
      <c r="BA52" s="19">
        <v>10.88</v>
      </c>
      <c r="BB52" s="13">
        <f t="shared" si="58"/>
        <v>3.0239021678710394</v>
      </c>
      <c r="BC52" s="19">
        <v>66.98</v>
      </c>
      <c r="BD52" s="13">
        <f t="shared" si="52"/>
        <v>18.615897720956088</v>
      </c>
      <c r="BE52" s="19">
        <v>86.65</v>
      </c>
      <c r="BF52" s="13">
        <f t="shared" si="56"/>
        <v>24.082823790994997</v>
      </c>
      <c r="BG52" s="19">
        <v>81.14</v>
      </c>
      <c r="BH52" s="13">
        <f t="shared" si="53"/>
        <v>22.551417454141191</v>
      </c>
      <c r="BI52" s="19">
        <v>57.83</v>
      </c>
      <c r="BJ52" s="13">
        <f t="shared" si="54"/>
        <v>16.072818232351306</v>
      </c>
      <c r="BK52" s="19">
        <v>83.89</v>
      </c>
      <c r="BL52" s="13">
        <f t="shared" si="55"/>
        <v>23.315730961645357</v>
      </c>
      <c r="BM52" s="15">
        <v>98</v>
      </c>
      <c r="BN52" s="15">
        <v>29</v>
      </c>
      <c r="BO52" s="17">
        <v>20</v>
      </c>
      <c r="BP52" s="15">
        <v>8</v>
      </c>
      <c r="BQ52" s="15" t="s">
        <v>80</v>
      </c>
      <c r="BR52" s="15">
        <v>9</v>
      </c>
      <c r="BS52" s="15">
        <v>26</v>
      </c>
      <c r="BT52" s="15">
        <v>17</v>
      </c>
      <c r="BU52" s="15">
        <v>20</v>
      </c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</row>
    <row r="53" spans="1:93" ht="12.75" customHeight="1" x14ac:dyDescent="0.25">
      <c r="A53" s="15" t="s">
        <v>126</v>
      </c>
      <c r="B53" s="15">
        <v>1</v>
      </c>
      <c r="C53" s="15"/>
      <c r="D53" s="15" t="s">
        <v>74</v>
      </c>
      <c r="E53" s="15" t="s">
        <v>75</v>
      </c>
      <c r="F53" s="15" t="s">
        <v>76</v>
      </c>
      <c r="G53" s="15" t="s">
        <v>77</v>
      </c>
      <c r="H53" s="16">
        <v>37740</v>
      </c>
      <c r="I53" s="17">
        <v>416</v>
      </c>
      <c r="J53" s="17">
        <v>516</v>
      </c>
      <c r="K53" s="17">
        <v>1651</v>
      </c>
      <c r="L53" s="15" t="s">
        <v>81</v>
      </c>
      <c r="M53" s="18">
        <v>90</v>
      </c>
      <c r="N53" s="18" t="s">
        <v>79</v>
      </c>
      <c r="O53" s="18">
        <v>50</v>
      </c>
      <c r="P53" s="15"/>
      <c r="Q53" s="15">
        <v>45</v>
      </c>
      <c r="R53" s="15">
        <v>33</v>
      </c>
      <c r="S53" s="15">
        <v>13</v>
      </c>
      <c r="T53" s="15">
        <v>18</v>
      </c>
      <c r="U53" s="15">
        <v>12</v>
      </c>
      <c r="V53" s="15">
        <v>15</v>
      </c>
      <c r="W53" s="15">
        <v>16</v>
      </c>
      <c r="X53" s="15">
        <v>10</v>
      </c>
      <c r="Y53" s="15">
        <v>13</v>
      </c>
      <c r="Z53" s="15">
        <v>18</v>
      </c>
      <c r="AA53" s="15">
        <v>7</v>
      </c>
      <c r="AB53" s="15">
        <v>23</v>
      </c>
      <c r="AC53" s="19">
        <v>41.94</v>
      </c>
      <c r="AD53" s="13">
        <f t="shared" si="39"/>
        <v>10.08173076923077</v>
      </c>
      <c r="AE53" s="19">
        <v>43.79</v>
      </c>
      <c r="AF53" s="13">
        <f t="shared" si="40"/>
        <v>10.526442307692307</v>
      </c>
      <c r="AG53" s="19">
        <v>100.25</v>
      </c>
      <c r="AH53" s="13">
        <f t="shared" si="41"/>
        <v>24.098557692307693</v>
      </c>
      <c r="AI53" s="19">
        <v>53.95</v>
      </c>
      <c r="AJ53" s="13">
        <f t="shared" si="42"/>
        <v>12.968750000000002</v>
      </c>
      <c r="AK53" s="19">
        <v>41.43</v>
      </c>
      <c r="AL53" s="13">
        <f t="shared" si="43"/>
        <v>9.959134615384615</v>
      </c>
      <c r="AM53" s="19">
        <v>115.54</v>
      </c>
      <c r="AN53" s="13">
        <f t="shared" si="44"/>
        <v>27.774038461538463</v>
      </c>
      <c r="AO53" s="19">
        <v>73.790000000000006</v>
      </c>
      <c r="AP53" s="13">
        <f t="shared" si="45"/>
        <v>17.73798076923077</v>
      </c>
      <c r="AQ53" s="19">
        <v>78.680000000000007</v>
      </c>
      <c r="AR53" s="13">
        <f t="shared" si="46"/>
        <v>18.91346153846154</v>
      </c>
      <c r="AS53" s="19">
        <v>69.98</v>
      </c>
      <c r="AT53" s="13">
        <f t="shared" si="47"/>
        <v>16.822115384615387</v>
      </c>
      <c r="AU53" s="19">
        <v>16.059999999999999</v>
      </c>
      <c r="AV53" s="13">
        <f t="shared" si="48"/>
        <v>3.8605769230769229</v>
      </c>
      <c r="AW53" s="19">
        <v>43.42</v>
      </c>
      <c r="AX53" s="13">
        <f t="shared" si="49"/>
        <v>10.437500000000002</v>
      </c>
      <c r="AY53" s="19">
        <v>24.86</v>
      </c>
      <c r="AZ53" s="13">
        <f t="shared" si="57"/>
        <v>5.9759615384615383</v>
      </c>
      <c r="BA53" s="19">
        <v>12.27</v>
      </c>
      <c r="BB53" s="13">
        <f t="shared" si="58"/>
        <v>2.9495192307692304</v>
      </c>
      <c r="BC53" s="19">
        <v>76.040000000000006</v>
      </c>
      <c r="BD53" s="13">
        <f t="shared" si="52"/>
        <v>18.278846153846157</v>
      </c>
      <c r="BE53" s="19">
        <v>101.34</v>
      </c>
      <c r="BF53" s="13">
        <f t="shared" si="56"/>
        <v>24.360576923076923</v>
      </c>
      <c r="BG53" s="19">
        <v>89.28</v>
      </c>
      <c r="BH53" s="13">
        <f t="shared" si="53"/>
        <v>21.461538461538463</v>
      </c>
      <c r="BI53" s="19">
        <v>65.94</v>
      </c>
      <c r="BJ53" s="13">
        <f t="shared" si="54"/>
        <v>15.850961538461538</v>
      </c>
      <c r="BK53" s="19">
        <v>114.79</v>
      </c>
      <c r="BL53" s="13">
        <f t="shared" si="55"/>
        <v>27.59375</v>
      </c>
      <c r="BM53" s="15">
        <v>133</v>
      </c>
      <c r="BN53" s="15">
        <v>29</v>
      </c>
      <c r="BO53" s="17">
        <v>18</v>
      </c>
      <c r="BP53" s="15">
        <v>14</v>
      </c>
      <c r="BQ53" s="15" t="s">
        <v>80</v>
      </c>
      <c r="BR53" s="15">
        <v>8</v>
      </c>
      <c r="BS53" s="15">
        <v>31</v>
      </c>
      <c r="BT53" s="15">
        <v>20</v>
      </c>
      <c r="BU53" s="15">
        <v>20</v>
      </c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</row>
    <row r="54" spans="1:93" ht="12.75" customHeight="1" x14ac:dyDescent="0.25">
      <c r="A54" s="15" t="s">
        <v>126</v>
      </c>
      <c r="B54" s="15">
        <v>4</v>
      </c>
      <c r="C54" s="15"/>
      <c r="D54" s="15" t="s">
        <v>74</v>
      </c>
      <c r="E54" s="15" t="s">
        <v>75</v>
      </c>
      <c r="F54" s="15" t="s">
        <v>76</v>
      </c>
      <c r="G54" s="15" t="s">
        <v>77</v>
      </c>
      <c r="H54" s="16">
        <v>37740</v>
      </c>
      <c r="I54" s="17">
        <v>425.8</v>
      </c>
      <c r="J54" s="17">
        <v>533</v>
      </c>
      <c r="K54" s="17">
        <v>1874</v>
      </c>
      <c r="L54" s="15" t="s">
        <v>78</v>
      </c>
      <c r="M54" s="15">
        <v>98</v>
      </c>
      <c r="N54" s="15"/>
      <c r="O54" s="15"/>
      <c r="P54" s="15"/>
      <c r="Q54" s="15">
        <v>44</v>
      </c>
      <c r="R54" s="15">
        <v>34</v>
      </c>
      <c r="S54" s="15">
        <v>15</v>
      </c>
      <c r="T54" s="15">
        <v>17</v>
      </c>
      <c r="U54" s="15">
        <v>12</v>
      </c>
      <c r="V54" s="15">
        <v>14</v>
      </c>
      <c r="W54" s="15">
        <v>17</v>
      </c>
      <c r="X54" s="15">
        <v>10</v>
      </c>
      <c r="Y54" s="15">
        <v>14</v>
      </c>
      <c r="Z54" s="15">
        <v>18</v>
      </c>
      <c r="AA54" s="15">
        <v>7</v>
      </c>
      <c r="AB54" s="15">
        <v>24</v>
      </c>
      <c r="AC54" s="19">
        <v>44.84</v>
      </c>
      <c r="AD54" s="13">
        <f t="shared" si="39"/>
        <v>10.530765617660874</v>
      </c>
      <c r="AE54" s="19">
        <v>46.04</v>
      </c>
      <c r="AF54" s="13">
        <f t="shared" si="40"/>
        <v>10.812588069516204</v>
      </c>
      <c r="AG54" s="19">
        <v>103.55</v>
      </c>
      <c r="AH54" s="13">
        <f t="shared" si="41"/>
        <v>24.318929074682949</v>
      </c>
      <c r="AI54" s="19">
        <v>49.52</v>
      </c>
      <c r="AJ54" s="13">
        <f t="shared" si="42"/>
        <v>11.629873179896666</v>
      </c>
      <c r="AK54" s="19">
        <v>44.75</v>
      </c>
      <c r="AL54" s="13">
        <f t="shared" si="43"/>
        <v>10.509628933771724</v>
      </c>
      <c r="AM54" s="19">
        <v>119.31</v>
      </c>
      <c r="AN54" s="13">
        <f t="shared" si="44"/>
        <v>28.020197275716296</v>
      </c>
      <c r="AO54" s="19">
        <v>75.09</v>
      </c>
      <c r="AP54" s="13">
        <f t="shared" si="45"/>
        <v>17.635039924847344</v>
      </c>
      <c r="AQ54" s="19">
        <v>79.77</v>
      </c>
      <c r="AR54" s="13">
        <f t="shared" si="46"/>
        <v>18.734147487083135</v>
      </c>
      <c r="AS54" s="19">
        <v>72.959999999999994</v>
      </c>
      <c r="AT54" s="13">
        <f t="shared" si="47"/>
        <v>17.134805072804131</v>
      </c>
      <c r="AU54" s="19">
        <v>15.98</v>
      </c>
      <c r="AV54" s="13">
        <f t="shared" si="48"/>
        <v>3.7529356505401594</v>
      </c>
      <c r="AW54" s="19">
        <v>45.11</v>
      </c>
      <c r="AX54" s="13">
        <f t="shared" si="49"/>
        <v>10.594175669328322</v>
      </c>
      <c r="AY54" s="19">
        <v>24.66</v>
      </c>
      <c r="AZ54" s="13">
        <f t="shared" si="57"/>
        <v>5.7914513856270551</v>
      </c>
      <c r="BA54" s="19">
        <v>11.29</v>
      </c>
      <c r="BB54" s="13">
        <f t="shared" si="58"/>
        <v>2.65147956787224</v>
      </c>
      <c r="BC54" s="19"/>
      <c r="BD54" s="13"/>
      <c r="BE54" s="19">
        <v>108.95</v>
      </c>
      <c r="BF54" s="13">
        <f t="shared" si="56"/>
        <v>25.587130108031943</v>
      </c>
      <c r="BG54" s="19">
        <v>93.59</v>
      </c>
      <c r="BH54" s="13">
        <f t="shared" si="53"/>
        <v>21.979802724283701</v>
      </c>
      <c r="BI54" s="19">
        <v>66.62</v>
      </c>
      <c r="BJ54" s="13">
        <f t="shared" si="54"/>
        <v>15.645843118835135</v>
      </c>
      <c r="BK54" s="19">
        <v>90.78</v>
      </c>
      <c r="BL54" s="13">
        <f t="shared" si="55"/>
        <v>21.319868482855799</v>
      </c>
      <c r="BM54" s="15">
        <v>105</v>
      </c>
      <c r="BN54" s="15">
        <v>31</v>
      </c>
      <c r="BO54" s="17">
        <v>18</v>
      </c>
      <c r="BP54" s="15">
        <v>16</v>
      </c>
      <c r="BQ54" s="15" t="s">
        <v>80</v>
      </c>
      <c r="BR54" s="15">
        <v>7</v>
      </c>
      <c r="BS54" s="15">
        <v>37</v>
      </c>
      <c r="BT54" s="15">
        <v>13</v>
      </c>
      <c r="BU54" s="15">
        <v>22</v>
      </c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</row>
    <row r="55" spans="1:93" ht="12.75" customHeight="1" x14ac:dyDescent="0.25">
      <c r="A55" s="15" t="s">
        <v>126</v>
      </c>
      <c r="B55" s="15">
        <v>5</v>
      </c>
      <c r="C55" s="15"/>
      <c r="D55" s="15" t="s">
        <v>74</v>
      </c>
      <c r="E55" s="15" t="s">
        <v>75</v>
      </c>
      <c r="F55" s="15" t="s">
        <v>76</v>
      </c>
      <c r="G55" s="15" t="s">
        <v>77</v>
      </c>
      <c r="H55" s="16">
        <v>37740</v>
      </c>
      <c r="I55" s="17">
        <v>400.8</v>
      </c>
      <c r="J55" s="17">
        <v>499</v>
      </c>
      <c r="K55" s="17">
        <v>1728</v>
      </c>
      <c r="L55" s="15" t="s">
        <v>78</v>
      </c>
      <c r="M55" s="15">
        <v>90</v>
      </c>
      <c r="N55" s="15"/>
      <c r="O55" s="15"/>
      <c r="P55" s="15"/>
      <c r="Q55" s="15">
        <v>44</v>
      </c>
      <c r="R55" s="15">
        <v>35</v>
      </c>
      <c r="S55" s="15">
        <v>15</v>
      </c>
      <c r="T55" s="15">
        <v>18</v>
      </c>
      <c r="U55" s="15">
        <v>12</v>
      </c>
      <c r="V55" s="15">
        <v>15</v>
      </c>
      <c r="W55" s="15">
        <v>17</v>
      </c>
      <c r="X55" s="15">
        <v>10</v>
      </c>
      <c r="Y55" s="15">
        <v>15</v>
      </c>
      <c r="Z55" s="15">
        <v>18</v>
      </c>
      <c r="AA55" s="15">
        <v>7</v>
      </c>
      <c r="AB55" s="15">
        <v>24</v>
      </c>
      <c r="AC55" s="19">
        <v>41.48</v>
      </c>
      <c r="AD55" s="13">
        <f t="shared" si="39"/>
        <v>10.349301397205588</v>
      </c>
      <c r="AE55" s="19">
        <v>39.729999999999997</v>
      </c>
      <c r="AF55" s="13">
        <f t="shared" si="40"/>
        <v>9.9126746506986017</v>
      </c>
      <c r="AG55" s="19">
        <v>96.39</v>
      </c>
      <c r="AH55" s="13">
        <f t="shared" si="41"/>
        <v>24.049401197604787</v>
      </c>
      <c r="AI55" s="19">
        <v>49.18</v>
      </c>
      <c r="AJ55" s="13">
        <f t="shared" si="42"/>
        <v>12.270459081836327</v>
      </c>
      <c r="AK55" s="19">
        <v>43.25</v>
      </c>
      <c r="AL55" s="13">
        <f t="shared" si="43"/>
        <v>10.790918163672654</v>
      </c>
      <c r="AM55" s="19">
        <v>115.27</v>
      </c>
      <c r="AN55" s="13">
        <f t="shared" si="44"/>
        <v>28.759980039920158</v>
      </c>
      <c r="AO55" s="19">
        <v>71.78</v>
      </c>
      <c r="AP55" s="13">
        <f t="shared" si="45"/>
        <v>17.909181636726544</v>
      </c>
      <c r="AQ55" s="19">
        <v>77.069999999999993</v>
      </c>
      <c r="AR55" s="13">
        <f t="shared" si="46"/>
        <v>19.229041916167663</v>
      </c>
      <c r="AS55" s="19">
        <v>69.650000000000006</v>
      </c>
      <c r="AT55" s="13">
        <f t="shared" si="47"/>
        <v>17.377744510978044</v>
      </c>
      <c r="AU55" s="19">
        <v>15.41</v>
      </c>
      <c r="AV55" s="13">
        <f t="shared" si="48"/>
        <v>3.8448103792415167</v>
      </c>
      <c r="AW55" s="19">
        <v>40.07</v>
      </c>
      <c r="AX55" s="13">
        <f t="shared" si="49"/>
        <v>9.9975049900199586</v>
      </c>
      <c r="AY55" s="19">
        <v>24.61</v>
      </c>
      <c r="AZ55" s="13">
        <f t="shared" si="57"/>
        <v>6.1402195608782435</v>
      </c>
      <c r="BA55" s="19">
        <v>11.89</v>
      </c>
      <c r="BB55" s="13">
        <f t="shared" si="58"/>
        <v>2.9665668662674651</v>
      </c>
      <c r="BC55" s="19">
        <v>68.12</v>
      </c>
      <c r="BD55" s="13">
        <f t="shared" ref="BD55:BD60" si="59">BC55/I55*100</f>
        <v>16.996007984031934</v>
      </c>
      <c r="BE55" s="19">
        <v>95.68</v>
      </c>
      <c r="BF55" s="13">
        <f t="shared" si="56"/>
        <v>23.872255489021956</v>
      </c>
      <c r="BG55" s="19">
        <v>87.43</v>
      </c>
      <c r="BH55" s="13">
        <f t="shared" si="53"/>
        <v>21.813872255489024</v>
      </c>
      <c r="BI55" s="19">
        <v>62.12</v>
      </c>
      <c r="BJ55" s="13">
        <f t="shared" si="54"/>
        <v>15.499001996007983</v>
      </c>
      <c r="BK55" s="19">
        <v>90.33</v>
      </c>
      <c r="BL55" s="13">
        <f t="shared" si="55"/>
        <v>22.537425149700599</v>
      </c>
      <c r="BM55" s="15">
        <v>118</v>
      </c>
      <c r="BN55" s="15">
        <v>30</v>
      </c>
      <c r="BO55" s="17">
        <v>21</v>
      </c>
      <c r="BP55" s="15">
        <v>16</v>
      </c>
      <c r="BQ55" s="15" t="s">
        <v>80</v>
      </c>
      <c r="BR55" s="15">
        <v>6</v>
      </c>
      <c r="BS55" s="15">
        <v>38</v>
      </c>
      <c r="BT55" s="15">
        <v>20</v>
      </c>
      <c r="BU55" s="15">
        <v>24</v>
      </c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</row>
    <row r="56" spans="1:93" ht="12.75" customHeight="1" x14ac:dyDescent="0.25">
      <c r="A56" s="15" t="s">
        <v>127</v>
      </c>
      <c r="B56" s="15">
        <v>1</v>
      </c>
      <c r="C56" s="15"/>
      <c r="D56" s="15" t="s">
        <v>74</v>
      </c>
      <c r="E56" s="15" t="s">
        <v>75</v>
      </c>
      <c r="F56" s="15" t="s">
        <v>76</v>
      </c>
      <c r="G56" s="15" t="s">
        <v>77</v>
      </c>
      <c r="H56" s="16">
        <v>37734</v>
      </c>
      <c r="I56" s="17">
        <v>439</v>
      </c>
      <c r="J56" s="17">
        <v>537</v>
      </c>
      <c r="K56" s="17">
        <v>2044</v>
      </c>
      <c r="L56" s="15" t="s">
        <v>81</v>
      </c>
      <c r="M56" s="18">
        <v>90</v>
      </c>
      <c r="N56" s="18" t="s">
        <v>79</v>
      </c>
      <c r="O56" s="18">
        <v>100</v>
      </c>
      <c r="P56" s="15"/>
      <c r="Q56" s="15">
        <v>44</v>
      </c>
      <c r="R56" s="15">
        <v>33</v>
      </c>
      <c r="S56" s="15">
        <v>14</v>
      </c>
      <c r="T56" s="15">
        <v>17</v>
      </c>
      <c r="U56" s="15">
        <v>12</v>
      </c>
      <c r="V56" s="15">
        <v>15</v>
      </c>
      <c r="W56" s="15">
        <v>17</v>
      </c>
      <c r="X56" s="15">
        <v>10</v>
      </c>
      <c r="Y56" s="15">
        <v>16</v>
      </c>
      <c r="Z56" s="15">
        <v>18</v>
      </c>
      <c r="AA56" s="15">
        <v>7</v>
      </c>
      <c r="AB56" s="15">
        <v>22</v>
      </c>
      <c r="AC56" s="19">
        <v>44.62</v>
      </c>
      <c r="AD56" s="13">
        <f t="shared" si="39"/>
        <v>10.164009111617311</v>
      </c>
      <c r="AE56" s="19">
        <v>44.58</v>
      </c>
      <c r="AF56" s="13">
        <f t="shared" si="40"/>
        <v>10.154897494305239</v>
      </c>
      <c r="AG56" s="19">
        <v>102.41</v>
      </c>
      <c r="AH56" s="13">
        <f t="shared" si="41"/>
        <v>23.328018223234622</v>
      </c>
      <c r="AI56" s="19">
        <v>56.89</v>
      </c>
      <c r="AJ56" s="13">
        <f t="shared" si="42"/>
        <v>12.958997722095672</v>
      </c>
      <c r="AK56" s="19">
        <v>42.7</v>
      </c>
      <c r="AL56" s="13">
        <f t="shared" si="43"/>
        <v>9.7266514806378144</v>
      </c>
      <c r="AM56" s="19">
        <v>115.75</v>
      </c>
      <c r="AN56" s="13">
        <f t="shared" si="44"/>
        <v>26.366742596810933</v>
      </c>
      <c r="AO56" s="19">
        <v>81.17</v>
      </c>
      <c r="AP56" s="13">
        <f t="shared" si="45"/>
        <v>18.489749430523919</v>
      </c>
      <c r="AQ56" s="19">
        <v>87.05</v>
      </c>
      <c r="AR56" s="13">
        <f t="shared" si="46"/>
        <v>19.829157175398631</v>
      </c>
      <c r="AS56" s="19">
        <v>75.459999999999994</v>
      </c>
      <c r="AT56" s="13">
        <f t="shared" si="47"/>
        <v>17.18906605922551</v>
      </c>
      <c r="AU56" s="19">
        <v>16.309999999999999</v>
      </c>
      <c r="AV56" s="13">
        <f t="shared" si="48"/>
        <v>3.7152619589977216</v>
      </c>
      <c r="AW56" s="19">
        <v>45.16</v>
      </c>
      <c r="AX56" s="13">
        <f t="shared" si="49"/>
        <v>10.287015945330296</v>
      </c>
      <c r="AY56" s="19">
        <v>28.58</v>
      </c>
      <c r="AZ56" s="13">
        <f t="shared" si="57"/>
        <v>6.5102505694760806</v>
      </c>
      <c r="BA56" s="19">
        <v>12.33</v>
      </c>
      <c r="BB56" s="13">
        <f t="shared" si="58"/>
        <v>2.808656036446469</v>
      </c>
      <c r="BC56" s="19">
        <v>78.98</v>
      </c>
      <c r="BD56" s="13">
        <f t="shared" si="59"/>
        <v>17.990888382687928</v>
      </c>
      <c r="BE56" s="19">
        <v>103.92</v>
      </c>
      <c r="BF56" s="13">
        <f t="shared" si="56"/>
        <v>23.671981776765378</v>
      </c>
      <c r="BG56" s="19">
        <v>92.43</v>
      </c>
      <c r="BH56" s="13">
        <f t="shared" si="53"/>
        <v>21.054669703872438</v>
      </c>
      <c r="BI56" s="19">
        <v>67</v>
      </c>
      <c r="BJ56" s="13">
        <f t="shared" si="54"/>
        <v>15.261958997722095</v>
      </c>
      <c r="BK56" s="19">
        <v>112.9</v>
      </c>
      <c r="BL56" s="13">
        <f t="shared" si="55"/>
        <v>25.71753986332574</v>
      </c>
      <c r="BM56" s="15">
        <v>127</v>
      </c>
      <c r="BN56" s="15">
        <v>34</v>
      </c>
      <c r="BO56" s="17">
        <v>19</v>
      </c>
      <c r="BP56" s="15">
        <v>19</v>
      </c>
      <c r="BQ56" s="15" t="s">
        <v>80</v>
      </c>
      <c r="BR56" s="15">
        <v>9</v>
      </c>
      <c r="BS56" s="15">
        <v>35</v>
      </c>
      <c r="BT56" s="15">
        <v>22</v>
      </c>
      <c r="BU56" s="15">
        <v>25</v>
      </c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</row>
    <row r="57" spans="1:93" ht="12.75" customHeight="1" x14ac:dyDescent="0.25">
      <c r="A57" s="15" t="s">
        <v>127</v>
      </c>
      <c r="B57" s="15">
        <v>2</v>
      </c>
      <c r="C57" s="15"/>
      <c r="D57" s="15" t="s">
        <v>74</v>
      </c>
      <c r="E57" s="15" t="s">
        <v>75</v>
      </c>
      <c r="F57" s="15" t="s">
        <v>76</v>
      </c>
      <c r="G57" s="15" t="s">
        <v>77</v>
      </c>
      <c r="H57" s="16">
        <v>37734</v>
      </c>
      <c r="I57" s="17">
        <v>402</v>
      </c>
      <c r="J57" s="17">
        <v>486</v>
      </c>
      <c r="K57" s="17">
        <v>1333</v>
      </c>
      <c r="L57" s="15" t="s">
        <v>81</v>
      </c>
      <c r="M57" s="18">
        <v>80</v>
      </c>
      <c r="N57" s="18" t="s">
        <v>79</v>
      </c>
      <c r="O57" s="18">
        <v>100</v>
      </c>
      <c r="P57" s="15"/>
      <c r="Q57" s="15">
        <v>45</v>
      </c>
      <c r="R57" s="15"/>
      <c r="S57" s="15"/>
      <c r="T57" s="15"/>
      <c r="U57" s="15">
        <v>12</v>
      </c>
      <c r="V57" s="15"/>
      <c r="W57" s="15">
        <v>16</v>
      </c>
      <c r="X57" s="15">
        <v>9</v>
      </c>
      <c r="Y57" s="15">
        <v>15</v>
      </c>
      <c r="Z57" s="15">
        <v>18</v>
      </c>
      <c r="AA57" s="15">
        <v>7</v>
      </c>
      <c r="AB57" s="15">
        <v>23</v>
      </c>
      <c r="AC57" s="19">
        <v>42.51</v>
      </c>
      <c r="AD57" s="13">
        <f t="shared" si="39"/>
        <v>10.574626865671641</v>
      </c>
      <c r="AE57" s="19">
        <v>40.950000000000003</v>
      </c>
      <c r="AF57" s="13">
        <f t="shared" si="40"/>
        <v>10.186567164179106</v>
      </c>
      <c r="AG57" s="19">
        <v>96.45</v>
      </c>
      <c r="AH57" s="13">
        <f t="shared" si="41"/>
        <v>23.992537313432837</v>
      </c>
      <c r="AI57" s="19">
        <v>53.85</v>
      </c>
      <c r="AJ57" s="13">
        <f t="shared" si="42"/>
        <v>13.395522388059703</v>
      </c>
      <c r="AK57" s="19">
        <v>37.15</v>
      </c>
      <c r="AL57" s="13">
        <f t="shared" si="43"/>
        <v>9.2412935323383092</v>
      </c>
      <c r="AM57" s="19">
        <v>103.73</v>
      </c>
      <c r="AN57" s="13">
        <f t="shared" si="44"/>
        <v>25.803482587064678</v>
      </c>
      <c r="AO57" s="19">
        <v>70.62</v>
      </c>
      <c r="AP57" s="13">
        <f t="shared" si="45"/>
        <v>17.567164179104477</v>
      </c>
      <c r="AQ57" s="19">
        <v>68.569999999999993</v>
      </c>
      <c r="AR57" s="13">
        <f t="shared" si="46"/>
        <v>17.057213930348258</v>
      </c>
      <c r="AS57" s="19">
        <v>65.930000000000007</v>
      </c>
      <c r="AT57" s="13">
        <f t="shared" si="47"/>
        <v>16.400497512437813</v>
      </c>
      <c r="AU57" s="19">
        <v>16.03</v>
      </c>
      <c r="AV57" s="13">
        <f t="shared" si="48"/>
        <v>3.9875621890547266</v>
      </c>
      <c r="AW57" s="19">
        <v>36.44</v>
      </c>
      <c r="AX57" s="13">
        <f t="shared" si="49"/>
        <v>9.0646766169154223</v>
      </c>
      <c r="AY57" s="19"/>
      <c r="AZ57" s="13"/>
      <c r="BA57" s="19"/>
      <c r="BB57" s="13"/>
      <c r="BC57" s="19">
        <v>67.17</v>
      </c>
      <c r="BD57" s="13">
        <f t="shared" si="59"/>
        <v>16.708955223880597</v>
      </c>
      <c r="BE57" s="19">
        <v>95.62</v>
      </c>
      <c r="BF57" s="13">
        <f t="shared" si="56"/>
        <v>23.786069651741297</v>
      </c>
      <c r="BG57" s="19">
        <v>93.97</v>
      </c>
      <c r="BH57" s="13">
        <f t="shared" si="53"/>
        <v>23.375621890547261</v>
      </c>
      <c r="BI57" s="19">
        <v>63.79</v>
      </c>
      <c r="BJ57" s="13">
        <f t="shared" si="54"/>
        <v>15.868159203980101</v>
      </c>
      <c r="BK57" s="19">
        <v>94.09</v>
      </c>
      <c r="BL57" s="13">
        <f t="shared" si="55"/>
        <v>23.405472636815922</v>
      </c>
      <c r="BM57" s="15"/>
      <c r="BN57" s="15"/>
      <c r="BO57" s="17"/>
      <c r="BP57" s="15">
        <v>21</v>
      </c>
      <c r="BQ57" s="15" t="s">
        <v>80</v>
      </c>
      <c r="BR57" s="15">
        <v>8</v>
      </c>
      <c r="BS57" s="15">
        <v>43</v>
      </c>
      <c r="BT57" s="15">
        <v>23</v>
      </c>
      <c r="BU57" s="15">
        <v>27</v>
      </c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</row>
    <row r="58" spans="1:93" ht="12.75" customHeight="1" x14ac:dyDescent="0.25">
      <c r="A58" s="15" t="s">
        <v>128</v>
      </c>
      <c r="B58" s="15">
        <v>1</v>
      </c>
      <c r="C58" s="15"/>
      <c r="D58" s="15" t="s">
        <v>74</v>
      </c>
      <c r="E58" s="15" t="s">
        <v>75</v>
      </c>
      <c r="F58" s="15" t="s">
        <v>129</v>
      </c>
      <c r="G58" s="15" t="s">
        <v>130</v>
      </c>
      <c r="H58" s="16">
        <v>37732</v>
      </c>
      <c r="I58" s="17">
        <v>357</v>
      </c>
      <c r="J58" s="17">
        <v>442</v>
      </c>
      <c r="K58" s="17">
        <v>978</v>
      </c>
      <c r="L58" s="15" t="s">
        <v>81</v>
      </c>
      <c r="M58" s="15">
        <v>90</v>
      </c>
      <c r="N58" s="15"/>
      <c r="O58" s="15"/>
      <c r="P58" s="15"/>
      <c r="Q58" s="15">
        <v>44</v>
      </c>
      <c r="R58" s="15">
        <v>35</v>
      </c>
      <c r="S58" s="15">
        <v>15</v>
      </c>
      <c r="T58" s="15">
        <v>18</v>
      </c>
      <c r="U58" s="15">
        <v>12</v>
      </c>
      <c r="V58" s="15">
        <v>15</v>
      </c>
      <c r="W58" s="15">
        <v>17</v>
      </c>
      <c r="X58" s="15">
        <v>10</v>
      </c>
      <c r="Y58" s="15">
        <v>14</v>
      </c>
      <c r="Z58" s="15">
        <v>18</v>
      </c>
      <c r="AA58" s="15">
        <v>7</v>
      </c>
      <c r="AB58" s="15">
        <v>26</v>
      </c>
      <c r="AC58" s="19">
        <v>36.26</v>
      </c>
      <c r="AD58" s="13">
        <f t="shared" si="39"/>
        <v>10.156862745098039</v>
      </c>
      <c r="AE58" s="19">
        <v>33.79</v>
      </c>
      <c r="AF58" s="13">
        <f t="shared" si="40"/>
        <v>9.4649859943977592</v>
      </c>
      <c r="AG58" s="19">
        <v>84.35</v>
      </c>
      <c r="AH58" s="13">
        <f t="shared" si="41"/>
        <v>23.627450980392155</v>
      </c>
      <c r="AI58" s="19">
        <v>49.48</v>
      </c>
      <c r="AJ58" s="13">
        <f t="shared" si="42"/>
        <v>13.859943977591035</v>
      </c>
      <c r="AK58" s="19">
        <v>38.11</v>
      </c>
      <c r="AL58" s="13">
        <f t="shared" si="43"/>
        <v>10.675070028011206</v>
      </c>
      <c r="AM58" s="19">
        <v>102.49</v>
      </c>
      <c r="AN58" s="13">
        <f t="shared" si="44"/>
        <v>28.708683473389357</v>
      </c>
      <c r="AO58" s="19">
        <v>63.59</v>
      </c>
      <c r="AP58" s="13">
        <f t="shared" si="45"/>
        <v>17.812324929971989</v>
      </c>
      <c r="AQ58" s="19">
        <v>68.14</v>
      </c>
      <c r="AR58" s="13">
        <f t="shared" si="46"/>
        <v>19.086834733893557</v>
      </c>
      <c r="AS58" s="19">
        <v>56.95</v>
      </c>
      <c r="AT58" s="13">
        <f t="shared" si="47"/>
        <v>15.952380952380954</v>
      </c>
      <c r="AU58" s="19">
        <v>14.65</v>
      </c>
      <c r="AV58" s="13">
        <f t="shared" si="48"/>
        <v>4.1036414565826327</v>
      </c>
      <c r="AW58" s="19">
        <v>35.04</v>
      </c>
      <c r="AX58" s="13">
        <f t="shared" si="49"/>
        <v>9.8151260504201687</v>
      </c>
      <c r="AY58" s="19">
        <v>21.22</v>
      </c>
      <c r="AZ58" s="13">
        <f t="shared" ref="AZ58:AZ60" si="60">AY58/I58*100</f>
        <v>5.9439775910364148</v>
      </c>
      <c r="BA58" s="19">
        <v>10.1</v>
      </c>
      <c r="BB58" s="13">
        <f t="shared" ref="BB58:BB60" si="61">BA58/I58*100</f>
        <v>2.8291316526610646</v>
      </c>
      <c r="BC58" s="19">
        <v>66.75</v>
      </c>
      <c r="BD58" s="13">
        <f t="shared" si="59"/>
        <v>18.69747899159664</v>
      </c>
      <c r="BE58" s="19">
        <v>90.49</v>
      </c>
      <c r="BF58" s="13">
        <f t="shared" si="56"/>
        <v>25.347338935574225</v>
      </c>
      <c r="BG58" s="19">
        <v>77.260000000000005</v>
      </c>
      <c r="BH58" s="13">
        <f t="shared" si="53"/>
        <v>21.641456582633054</v>
      </c>
      <c r="BI58" s="19">
        <v>53.9</v>
      </c>
      <c r="BJ58" s="13">
        <f t="shared" si="54"/>
        <v>15.098039215686274</v>
      </c>
      <c r="BK58" s="19">
        <v>92.27</v>
      </c>
      <c r="BL58" s="13">
        <f t="shared" si="55"/>
        <v>25.845938375350141</v>
      </c>
      <c r="BM58" s="15"/>
      <c r="BN58" s="15">
        <v>35</v>
      </c>
      <c r="BO58" s="17">
        <v>20</v>
      </c>
      <c r="BP58" s="15">
        <v>16</v>
      </c>
      <c r="BQ58" s="15" t="s">
        <v>80</v>
      </c>
      <c r="BR58" s="15">
        <v>7</v>
      </c>
      <c r="BS58" s="15">
        <v>35</v>
      </c>
      <c r="BT58" s="15">
        <v>21</v>
      </c>
      <c r="BU58" s="15">
        <v>23</v>
      </c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</row>
    <row r="59" spans="1:93" ht="12.75" customHeight="1" x14ac:dyDescent="0.25">
      <c r="A59" s="15" t="s">
        <v>128</v>
      </c>
      <c r="B59" s="15">
        <v>2</v>
      </c>
      <c r="C59" s="15"/>
      <c r="D59" s="15" t="s">
        <v>74</v>
      </c>
      <c r="E59" s="15" t="s">
        <v>75</v>
      </c>
      <c r="F59" s="15" t="s">
        <v>129</v>
      </c>
      <c r="G59" s="15" t="s">
        <v>130</v>
      </c>
      <c r="H59" s="16">
        <v>37732</v>
      </c>
      <c r="I59" s="17">
        <v>372.8</v>
      </c>
      <c r="J59" s="17">
        <v>455</v>
      </c>
      <c r="K59" s="17">
        <v>1095</v>
      </c>
      <c r="L59" s="15" t="s">
        <v>81</v>
      </c>
      <c r="M59" s="15">
        <v>85</v>
      </c>
      <c r="N59" s="15"/>
      <c r="O59" s="15"/>
      <c r="P59" s="15"/>
      <c r="Q59" s="15">
        <v>46</v>
      </c>
      <c r="R59" s="15">
        <v>34</v>
      </c>
      <c r="S59" s="15">
        <v>15</v>
      </c>
      <c r="T59" s="15">
        <v>17</v>
      </c>
      <c r="U59" s="15">
        <v>12</v>
      </c>
      <c r="V59" s="15">
        <v>15</v>
      </c>
      <c r="W59" s="15">
        <v>18</v>
      </c>
      <c r="X59" s="15">
        <v>10</v>
      </c>
      <c r="Y59" s="15">
        <v>14</v>
      </c>
      <c r="Z59" s="15">
        <v>18</v>
      </c>
      <c r="AA59" s="15">
        <v>7</v>
      </c>
      <c r="AB59" s="15">
        <v>25</v>
      </c>
      <c r="AC59" s="19">
        <v>36.44</v>
      </c>
      <c r="AD59" s="13">
        <f t="shared" si="39"/>
        <v>9.7746781115879831</v>
      </c>
      <c r="AE59" s="19">
        <v>35.25</v>
      </c>
      <c r="AF59" s="13">
        <f t="shared" si="40"/>
        <v>9.4554721030042916</v>
      </c>
      <c r="AG59" s="19">
        <v>85.54</v>
      </c>
      <c r="AH59" s="13">
        <f t="shared" si="41"/>
        <v>22.945278969957084</v>
      </c>
      <c r="AI59" s="19">
        <v>50.19</v>
      </c>
      <c r="AJ59" s="13">
        <f t="shared" si="42"/>
        <v>13.462982832618026</v>
      </c>
      <c r="AK59" s="19">
        <v>37.86</v>
      </c>
      <c r="AL59" s="13">
        <f t="shared" si="43"/>
        <v>10.155579399141629</v>
      </c>
      <c r="AM59" s="19">
        <v>104.83</v>
      </c>
      <c r="AN59" s="13">
        <f t="shared" si="44"/>
        <v>28.119635193133046</v>
      </c>
      <c r="AO59" s="19">
        <v>66.02</v>
      </c>
      <c r="AP59" s="13">
        <f t="shared" si="45"/>
        <v>17.709227467811157</v>
      </c>
      <c r="AQ59" s="19">
        <v>69.25</v>
      </c>
      <c r="AR59" s="13">
        <f t="shared" si="46"/>
        <v>18.575643776824034</v>
      </c>
      <c r="AS59" s="19">
        <v>60.29</v>
      </c>
      <c r="AT59" s="13">
        <f t="shared" si="47"/>
        <v>16.172210300429185</v>
      </c>
      <c r="AU59" s="19">
        <v>14.78</v>
      </c>
      <c r="AV59" s="13">
        <f t="shared" si="48"/>
        <v>3.9645922746781115</v>
      </c>
      <c r="AW59" s="19">
        <v>36.9</v>
      </c>
      <c r="AX59" s="13">
        <f t="shared" si="49"/>
        <v>9.8980686695278965</v>
      </c>
      <c r="AY59" s="19">
        <v>22.28</v>
      </c>
      <c r="AZ59" s="13">
        <f t="shared" si="60"/>
        <v>5.9763948497854082</v>
      </c>
      <c r="BA59" s="19">
        <v>9.5399999999999991</v>
      </c>
      <c r="BB59" s="13">
        <f t="shared" si="61"/>
        <v>2.5590128755364803</v>
      </c>
      <c r="BC59" s="19">
        <v>67.69</v>
      </c>
      <c r="BD59" s="13">
        <f t="shared" si="59"/>
        <v>18.157188841201716</v>
      </c>
      <c r="BE59" s="19">
        <v>90.31</v>
      </c>
      <c r="BF59" s="13">
        <f t="shared" si="56"/>
        <v>24.224785407725321</v>
      </c>
      <c r="BG59" s="19">
        <v>80.739999999999995</v>
      </c>
      <c r="BH59" s="13">
        <f t="shared" si="53"/>
        <v>21.65772532188841</v>
      </c>
      <c r="BI59" s="19">
        <v>59.85</v>
      </c>
      <c r="BJ59" s="13">
        <f t="shared" si="54"/>
        <v>16.054184549356222</v>
      </c>
      <c r="BK59" s="19">
        <v>95.54</v>
      </c>
      <c r="BL59" s="13">
        <f t="shared" si="55"/>
        <v>25.627682403433479</v>
      </c>
      <c r="BM59" s="15"/>
      <c r="BN59" s="15">
        <v>35</v>
      </c>
      <c r="BO59" s="17">
        <v>20</v>
      </c>
      <c r="BP59" s="15">
        <v>22</v>
      </c>
      <c r="BQ59" s="15" t="s">
        <v>80</v>
      </c>
      <c r="BR59" s="15">
        <v>8</v>
      </c>
      <c r="BS59" s="15">
        <v>38</v>
      </c>
      <c r="BT59" s="15">
        <v>22</v>
      </c>
      <c r="BU59" s="15">
        <v>21</v>
      </c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</row>
    <row r="60" spans="1:93" ht="12.75" customHeight="1" x14ac:dyDescent="0.25">
      <c r="A60" s="15" t="s">
        <v>131</v>
      </c>
      <c r="B60" s="15"/>
      <c r="C60" s="15"/>
      <c r="D60" s="15" t="s">
        <v>74</v>
      </c>
      <c r="E60" s="15" t="s">
        <v>75</v>
      </c>
      <c r="F60" s="15" t="s">
        <v>132</v>
      </c>
      <c r="G60" s="15" t="s">
        <v>133</v>
      </c>
      <c r="H60" s="16">
        <v>22472</v>
      </c>
      <c r="I60" s="17">
        <v>107.21</v>
      </c>
      <c r="J60" s="17">
        <v>137.5</v>
      </c>
      <c r="K60" s="17">
        <v>26.6</v>
      </c>
      <c r="L60" s="15" t="s">
        <v>81</v>
      </c>
      <c r="M60" s="15">
        <v>80</v>
      </c>
      <c r="N60" s="15"/>
      <c r="O60" s="15"/>
      <c r="P60" s="15">
        <v>38</v>
      </c>
      <c r="Q60" s="15">
        <v>43</v>
      </c>
      <c r="R60" s="15">
        <v>35</v>
      </c>
      <c r="S60" s="15">
        <v>15</v>
      </c>
      <c r="T60" s="15">
        <v>18</v>
      </c>
      <c r="U60" s="15">
        <v>12</v>
      </c>
      <c r="V60" s="15">
        <v>16</v>
      </c>
      <c r="W60" s="15">
        <v>18</v>
      </c>
      <c r="X60" s="15">
        <v>10</v>
      </c>
      <c r="Y60" s="15">
        <v>14</v>
      </c>
      <c r="Z60" s="15">
        <v>18</v>
      </c>
      <c r="AA60" s="15">
        <v>7</v>
      </c>
      <c r="AB60" s="15">
        <v>23</v>
      </c>
      <c r="AC60" s="19">
        <v>9.5299999999999994</v>
      </c>
      <c r="AD60" s="13">
        <f t="shared" si="39"/>
        <v>8.8890961664023891</v>
      </c>
      <c r="AE60" s="19">
        <v>9.5299999999999994</v>
      </c>
      <c r="AF60" s="13">
        <f t="shared" si="40"/>
        <v>8.8890961664023891</v>
      </c>
      <c r="AG60" s="19">
        <v>25.25</v>
      </c>
      <c r="AH60" s="13">
        <f t="shared" si="41"/>
        <v>23.551907471317975</v>
      </c>
      <c r="AI60" s="19">
        <v>14.39</v>
      </c>
      <c r="AJ60" s="13">
        <f t="shared" si="42"/>
        <v>13.422255386624382</v>
      </c>
      <c r="AK60" s="19">
        <v>12.87</v>
      </c>
      <c r="AL60" s="13">
        <f t="shared" si="43"/>
        <v>12.004477194291576</v>
      </c>
      <c r="AM60" s="19">
        <v>31.58</v>
      </c>
      <c r="AN60" s="13">
        <f t="shared" si="44"/>
        <v>29.456207443335508</v>
      </c>
      <c r="AO60" s="19">
        <v>19.260000000000002</v>
      </c>
      <c r="AP60" s="13">
        <f t="shared" si="45"/>
        <v>17.964742094953831</v>
      </c>
      <c r="AQ60" s="19">
        <v>17.16</v>
      </c>
      <c r="AR60" s="13">
        <f t="shared" si="46"/>
        <v>16.005969592388773</v>
      </c>
      <c r="AS60" s="19">
        <v>17.25</v>
      </c>
      <c r="AT60" s="13">
        <f t="shared" si="47"/>
        <v>16.089916985355845</v>
      </c>
      <c r="AU60" s="19">
        <v>6.04</v>
      </c>
      <c r="AV60" s="13">
        <f t="shared" si="48"/>
        <v>5.6338028169014089</v>
      </c>
      <c r="AW60" s="19">
        <v>9.77</v>
      </c>
      <c r="AX60" s="13">
        <f t="shared" si="49"/>
        <v>9.1129558809812519</v>
      </c>
      <c r="AY60" s="19">
        <v>5.85</v>
      </c>
      <c r="AZ60" s="13">
        <f t="shared" si="60"/>
        <v>5.4565805428598075</v>
      </c>
      <c r="BA60" s="19">
        <v>2.62</v>
      </c>
      <c r="BB60" s="13">
        <f t="shared" si="61"/>
        <v>2.4438018841525979</v>
      </c>
      <c r="BC60" s="19">
        <v>26.86</v>
      </c>
      <c r="BD60" s="13">
        <f t="shared" si="59"/>
        <v>25.053633056617851</v>
      </c>
      <c r="BE60" s="19">
        <v>30.5</v>
      </c>
      <c r="BF60" s="13">
        <f t="shared" si="56"/>
        <v>28.448838727730624</v>
      </c>
      <c r="BG60" s="19">
        <v>22.99</v>
      </c>
      <c r="BH60" s="13">
        <f t="shared" si="53"/>
        <v>21.443895159033673</v>
      </c>
      <c r="BI60" s="19">
        <v>20.64</v>
      </c>
      <c r="BJ60" s="13">
        <f t="shared" si="54"/>
        <v>19.251935453782298</v>
      </c>
      <c r="BK60" s="19">
        <v>24.9</v>
      </c>
      <c r="BL60" s="13">
        <f t="shared" si="55"/>
        <v>23.22544538755713</v>
      </c>
      <c r="BM60" s="15">
        <v>113</v>
      </c>
      <c r="BN60" s="15">
        <v>35</v>
      </c>
      <c r="BO60" s="17">
        <v>18</v>
      </c>
      <c r="BP60" s="15">
        <v>18</v>
      </c>
      <c r="BQ60" s="15" t="s">
        <v>80</v>
      </c>
      <c r="BR60" s="15">
        <v>7</v>
      </c>
      <c r="BS60" s="15">
        <v>30</v>
      </c>
      <c r="BT60" s="15">
        <v>22</v>
      </c>
      <c r="BU60" s="15">
        <v>19</v>
      </c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</row>
    <row r="61" spans="1:93" ht="12.75" customHeight="1" x14ac:dyDescent="0.25">
      <c r="A61" s="15" t="s">
        <v>134</v>
      </c>
      <c r="B61" s="15">
        <v>1</v>
      </c>
      <c r="C61" s="15"/>
      <c r="D61" s="15" t="s">
        <v>84</v>
      </c>
      <c r="E61" s="15" t="s">
        <v>75</v>
      </c>
      <c r="F61" s="15" t="s">
        <v>135</v>
      </c>
      <c r="G61" s="15" t="s">
        <v>136</v>
      </c>
      <c r="H61" s="16">
        <v>22877</v>
      </c>
      <c r="I61" s="17">
        <v>141.80000000000001</v>
      </c>
      <c r="J61" s="17">
        <v>180</v>
      </c>
      <c r="K61" s="17">
        <v>57</v>
      </c>
      <c r="L61" s="15" t="s">
        <v>81</v>
      </c>
      <c r="M61" s="15">
        <v>80</v>
      </c>
      <c r="N61" s="15"/>
      <c r="O61" s="15"/>
      <c r="P61" s="15"/>
      <c r="Q61" s="15">
        <v>43</v>
      </c>
      <c r="R61" s="15">
        <v>33</v>
      </c>
      <c r="S61" s="15">
        <v>14</v>
      </c>
      <c r="T61" s="15">
        <v>17</v>
      </c>
      <c r="U61" s="15">
        <v>12</v>
      </c>
      <c r="V61" s="15">
        <v>13</v>
      </c>
      <c r="W61" s="15">
        <v>18</v>
      </c>
      <c r="X61" s="15">
        <v>9</v>
      </c>
      <c r="Y61" s="15">
        <v>15</v>
      </c>
      <c r="Z61" s="15">
        <v>18</v>
      </c>
      <c r="AA61" s="15">
        <v>7</v>
      </c>
      <c r="AB61" s="15">
        <v>24</v>
      </c>
      <c r="AC61" s="19"/>
      <c r="AD61" s="13"/>
      <c r="AE61" s="19"/>
      <c r="AF61" s="13"/>
      <c r="AG61" s="19"/>
      <c r="AH61" s="13"/>
      <c r="AI61" s="19"/>
      <c r="AJ61" s="13"/>
      <c r="AK61" s="19"/>
      <c r="AL61" s="13"/>
      <c r="AM61" s="19"/>
      <c r="AN61" s="13"/>
      <c r="AO61" s="19"/>
      <c r="AP61" s="13"/>
      <c r="AQ61" s="19"/>
      <c r="AR61" s="13"/>
      <c r="AS61" s="19"/>
      <c r="AT61" s="13"/>
      <c r="AU61" s="19"/>
      <c r="AV61" s="13"/>
      <c r="AW61" s="19"/>
      <c r="AX61" s="13"/>
      <c r="AY61" s="19"/>
      <c r="AZ61" s="13"/>
      <c r="BA61" s="19"/>
      <c r="BB61" s="13"/>
      <c r="BC61" s="19"/>
      <c r="BD61" s="13"/>
      <c r="BE61" s="19"/>
      <c r="BF61" s="13"/>
      <c r="BG61" s="19"/>
      <c r="BH61" s="13"/>
      <c r="BI61" s="19"/>
      <c r="BJ61" s="13"/>
      <c r="BK61" s="19"/>
      <c r="BL61" s="13"/>
      <c r="BM61" s="15">
        <v>124</v>
      </c>
      <c r="BN61" s="15">
        <v>33</v>
      </c>
      <c r="BO61" s="17">
        <v>18</v>
      </c>
      <c r="BP61" s="15">
        <v>17</v>
      </c>
      <c r="BQ61" s="15" t="s">
        <v>137</v>
      </c>
      <c r="BR61" s="15">
        <v>6</v>
      </c>
      <c r="BS61" s="15">
        <v>25</v>
      </c>
      <c r="BT61" s="15">
        <v>18</v>
      </c>
      <c r="BU61" s="15">
        <v>14</v>
      </c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</row>
    <row r="62" spans="1:93" ht="12.75" customHeight="1" x14ac:dyDescent="0.25">
      <c r="A62" s="15" t="s">
        <v>134</v>
      </c>
      <c r="B62" s="15">
        <v>2</v>
      </c>
      <c r="C62" s="15"/>
      <c r="D62" s="15" t="s">
        <v>84</v>
      </c>
      <c r="E62" s="15" t="s">
        <v>75</v>
      </c>
      <c r="F62" s="15" t="s">
        <v>135</v>
      </c>
      <c r="G62" s="15" t="s">
        <v>136</v>
      </c>
      <c r="H62" s="16">
        <v>22877</v>
      </c>
      <c r="I62" s="17">
        <v>119.7</v>
      </c>
      <c r="J62" s="17">
        <v>153.5</v>
      </c>
      <c r="K62" s="17">
        <v>35.799999999999997</v>
      </c>
      <c r="L62" s="15" t="s">
        <v>81</v>
      </c>
      <c r="M62" s="15">
        <v>85</v>
      </c>
      <c r="N62" s="15"/>
      <c r="O62" s="15"/>
      <c r="P62" s="15"/>
      <c r="Q62" s="15">
        <v>44</v>
      </c>
      <c r="R62" s="15">
        <v>35</v>
      </c>
      <c r="S62" s="15">
        <v>15</v>
      </c>
      <c r="T62" s="15">
        <v>18</v>
      </c>
      <c r="U62" s="15">
        <v>12</v>
      </c>
      <c r="V62" s="15">
        <v>15</v>
      </c>
      <c r="W62" s="15">
        <v>17</v>
      </c>
      <c r="X62" s="15">
        <v>10</v>
      </c>
      <c r="Y62" s="15">
        <v>14</v>
      </c>
      <c r="Z62" s="15">
        <v>18</v>
      </c>
      <c r="AA62" s="15">
        <v>7</v>
      </c>
      <c r="AB62" s="15">
        <v>22</v>
      </c>
      <c r="AC62" s="19"/>
      <c r="AD62" s="13"/>
      <c r="AE62" s="19"/>
      <c r="AF62" s="13"/>
      <c r="AG62" s="19"/>
      <c r="AH62" s="13"/>
      <c r="AI62" s="19"/>
      <c r="AJ62" s="13"/>
      <c r="AK62" s="19"/>
      <c r="AL62" s="13"/>
      <c r="AM62" s="19"/>
      <c r="AN62" s="13"/>
      <c r="AO62" s="19"/>
      <c r="AP62" s="13"/>
      <c r="AQ62" s="19"/>
      <c r="AR62" s="13"/>
      <c r="AS62" s="19"/>
      <c r="AT62" s="13"/>
      <c r="AU62" s="19"/>
      <c r="AV62" s="13"/>
      <c r="AW62" s="19"/>
      <c r="AX62" s="13"/>
      <c r="AY62" s="19"/>
      <c r="AZ62" s="13"/>
      <c r="BA62" s="19"/>
      <c r="BB62" s="13"/>
      <c r="BC62" s="19"/>
      <c r="BD62" s="13"/>
      <c r="BE62" s="19"/>
      <c r="BF62" s="13"/>
      <c r="BG62" s="19"/>
      <c r="BH62" s="13"/>
      <c r="BI62" s="19"/>
      <c r="BJ62" s="13"/>
      <c r="BK62" s="19"/>
      <c r="BL62" s="13"/>
      <c r="BM62" s="15">
        <v>128</v>
      </c>
      <c r="BN62" s="15"/>
      <c r="BO62" s="17"/>
      <c r="BP62" s="15">
        <v>14</v>
      </c>
      <c r="BQ62" s="15" t="s">
        <v>80</v>
      </c>
      <c r="BR62" s="15">
        <v>7</v>
      </c>
      <c r="BS62" s="15">
        <v>23</v>
      </c>
      <c r="BT62" s="15">
        <v>20</v>
      </c>
      <c r="BU62" s="15">
        <v>14</v>
      </c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</row>
    <row r="63" spans="1:93" ht="12.75" customHeight="1" x14ac:dyDescent="0.25">
      <c r="A63" s="15" t="s">
        <v>138</v>
      </c>
      <c r="B63" s="15">
        <v>1</v>
      </c>
      <c r="C63" s="15"/>
      <c r="D63" s="15" t="s">
        <v>84</v>
      </c>
      <c r="E63" s="15" t="s">
        <v>75</v>
      </c>
      <c r="F63" s="15" t="s">
        <v>92</v>
      </c>
      <c r="G63" s="15" t="s">
        <v>139</v>
      </c>
      <c r="H63" s="16">
        <v>38282</v>
      </c>
      <c r="I63" s="17">
        <v>324</v>
      </c>
      <c r="J63" s="17">
        <v>401</v>
      </c>
      <c r="K63" s="17">
        <v>635</v>
      </c>
      <c r="L63" s="15" t="s">
        <v>81</v>
      </c>
      <c r="M63" s="15">
        <v>85</v>
      </c>
      <c r="N63" s="15"/>
      <c r="O63" s="15"/>
      <c r="P63" s="15"/>
      <c r="Q63" s="15">
        <v>46</v>
      </c>
      <c r="R63" s="15">
        <v>34</v>
      </c>
      <c r="S63" s="15">
        <v>14</v>
      </c>
      <c r="T63" s="15">
        <v>18</v>
      </c>
      <c r="U63" s="15">
        <v>11</v>
      </c>
      <c r="V63" s="15">
        <v>18</v>
      </c>
      <c r="W63" s="15">
        <v>17</v>
      </c>
      <c r="X63" s="15">
        <v>9</v>
      </c>
      <c r="Y63" s="15">
        <v>14</v>
      </c>
      <c r="Z63" s="15">
        <v>18</v>
      </c>
      <c r="AA63" s="15">
        <v>7</v>
      </c>
      <c r="AB63" s="15">
        <v>24</v>
      </c>
      <c r="AC63" s="19">
        <v>32.130000000000003</v>
      </c>
      <c r="AD63" s="13">
        <f t="shared" ref="AD63:AD64" si="62">AC63/I63*100</f>
        <v>9.9166666666666679</v>
      </c>
      <c r="AE63" s="19">
        <v>33.090000000000003</v>
      </c>
      <c r="AF63" s="13">
        <f t="shared" ref="AF63:AF64" si="63">AE63/I63*100</f>
        <v>10.212962962962964</v>
      </c>
      <c r="AG63" s="19">
        <v>76.260000000000005</v>
      </c>
      <c r="AH63" s="13">
        <f t="shared" ref="AH63:AH64" si="64">AG63/I63*100</f>
        <v>23.537037037037038</v>
      </c>
      <c r="AI63" s="19">
        <v>40.369999999999997</v>
      </c>
      <c r="AJ63" s="13">
        <f t="shared" ref="AJ63:AJ64" si="65">AI63/I63*100</f>
        <v>12.459876543209877</v>
      </c>
      <c r="AK63" s="19">
        <v>33.89</v>
      </c>
      <c r="AL63" s="13">
        <f t="shared" ref="AL63:AL64" si="66">AK63/I63*100</f>
        <v>10.459876543209877</v>
      </c>
      <c r="AM63" s="19">
        <v>83.61</v>
      </c>
      <c r="AN63" s="13">
        <f t="shared" ref="AN63:AN64" si="67">AM63/I63*100</f>
        <v>25.805555555555554</v>
      </c>
      <c r="AO63" s="19">
        <v>58.99</v>
      </c>
      <c r="AP63" s="13">
        <f t="shared" ref="AP63:AP64" si="68">AO63/I63*100</f>
        <v>18.206790123456791</v>
      </c>
      <c r="AQ63" s="19">
        <v>54.33</v>
      </c>
      <c r="AR63" s="13">
        <f t="shared" ref="AR63:AR64" si="69">AQ63/I63*100</f>
        <v>16.768518518518519</v>
      </c>
      <c r="AS63" s="19">
        <v>54.03</v>
      </c>
      <c r="AT63" s="13">
        <f t="shared" ref="AT63:AT64" si="70">AS63/I63*100</f>
        <v>16.675925925925927</v>
      </c>
      <c r="AU63" s="19">
        <v>13.83</v>
      </c>
      <c r="AV63" s="13">
        <f t="shared" ref="AV63:AV64" si="71">AU63/I63*100</f>
        <v>4.268518518518519</v>
      </c>
      <c r="AW63" s="19">
        <v>31.89</v>
      </c>
      <c r="AX63" s="13">
        <f t="shared" ref="AX63:AX64" si="72">AW63/I63*100</f>
        <v>9.8425925925925934</v>
      </c>
      <c r="AY63" s="19">
        <v>17.5</v>
      </c>
      <c r="AZ63" s="13">
        <f t="shared" ref="AZ63:AZ64" si="73">AY63/I63*100</f>
        <v>5.4012345679012341</v>
      </c>
      <c r="BA63" s="19">
        <v>7.99</v>
      </c>
      <c r="BB63" s="13">
        <f t="shared" ref="BB63:BB64" si="74">BA63/I63*100</f>
        <v>2.4660493827160495</v>
      </c>
      <c r="BC63" s="19"/>
      <c r="BD63" s="13"/>
      <c r="BE63" s="19">
        <v>81.95</v>
      </c>
      <c r="BF63" s="13">
        <f t="shared" ref="BF63:BF64" si="75">BE63/I63*100</f>
        <v>25.293209876543209</v>
      </c>
      <c r="BG63" s="19">
        <v>70.760000000000005</v>
      </c>
      <c r="BH63" s="13">
        <f t="shared" ref="BH63:BH64" si="76">BG63/I63*100</f>
        <v>21.839506172839506</v>
      </c>
      <c r="BI63" s="19"/>
      <c r="BJ63" s="13"/>
      <c r="BK63" s="19">
        <v>77.92</v>
      </c>
      <c r="BL63" s="13">
        <f t="shared" ref="BL63:BL64" si="77">BK63/I63*100</f>
        <v>24.049382716049383</v>
      </c>
      <c r="BM63" s="15"/>
      <c r="BN63" s="15">
        <v>19</v>
      </c>
      <c r="BO63" s="17">
        <v>19</v>
      </c>
      <c r="BP63" s="15">
        <v>29</v>
      </c>
      <c r="BQ63" s="15" t="s">
        <v>80</v>
      </c>
      <c r="BR63" s="15">
        <v>11</v>
      </c>
      <c r="BS63" s="15">
        <v>30</v>
      </c>
      <c r="BT63" s="15">
        <v>19</v>
      </c>
      <c r="BU63" s="15">
        <v>19</v>
      </c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</row>
    <row r="64" spans="1:93" ht="12.75" customHeight="1" x14ac:dyDescent="0.25">
      <c r="A64" s="15" t="s">
        <v>138</v>
      </c>
      <c r="B64" s="15">
        <v>2</v>
      </c>
      <c r="C64" s="15"/>
      <c r="D64" s="15" t="s">
        <v>84</v>
      </c>
      <c r="E64" s="15" t="s">
        <v>75</v>
      </c>
      <c r="F64" s="15" t="s">
        <v>92</v>
      </c>
      <c r="G64" s="15" t="s">
        <v>139</v>
      </c>
      <c r="H64" s="16">
        <v>38282</v>
      </c>
      <c r="I64" s="17">
        <v>390.4</v>
      </c>
      <c r="J64" s="17">
        <v>489</v>
      </c>
      <c r="K64" s="17">
        <v>1237</v>
      </c>
      <c r="L64" s="15" t="s">
        <v>78</v>
      </c>
      <c r="M64" s="18">
        <v>90</v>
      </c>
      <c r="N64" s="18" t="s">
        <v>79</v>
      </c>
      <c r="O64" s="18">
        <v>90</v>
      </c>
      <c r="P64" s="15"/>
      <c r="Q64" s="15">
        <v>44</v>
      </c>
      <c r="R64" s="15">
        <v>33</v>
      </c>
      <c r="S64" s="15">
        <v>14</v>
      </c>
      <c r="T64" s="15">
        <v>17</v>
      </c>
      <c r="U64" s="15">
        <v>12</v>
      </c>
      <c r="V64" s="15">
        <v>14</v>
      </c>
      <c r="W64" s="15">
        <v>17</v>
      </c>
      <c r="X64" s="15">
        <v>10</v>
      </c>
      <c r="Y64" s="15">
        <v>15</v>
      </c>
      <c r="Z64" s="15">
        <v>18</v>
      </c>
      <c r="AA64" s="15">
        <v>7</v>
      </c>
      <c r="AB64" s="15">
        <v>24</v>
      </c>
      <c r="AC64" s="19">
        <v>38.99</v>
      </c>
      <c r="AD64" s="13">
        <f t="shared" si="62"/>
        <v>9.9871926229508201</v>
      </c>
      <c r="AE64" s="19">
        <v>40.46</v>
      </c>
      <c r="AF64" s="13">
        <f t="shared" si="63"/>
        <v>10.363729508196721</v>
      </c>
      <c r="AG64" s="19">
        <v>94.47</v>
      </c>
      <c r="AH64" s="13">
        <f t="shared" si="64"/>
        <v>24.198258196721312</v>
      </c>
      <c r="AI64" s="19">
        <v>45.37</v>
      </c>
      <c r="AJ64" s="13">
        <f t="shared" si="65"/>
        <v>11.621413934426229</v>
      </c>
      <c r="AK64" s="19">
        <v>41.5</v>
      </c>
      <c r="AL64" s="13">
        <f t="shared" si="66"/>
        <v>10.630122950819674</v>
      </c>
      <c r="AM64" s="19">
        <v>103.83</v>
      </c>
      <c r="AN64" s="13">
        <f t="shared" si="67"/>
        <v>26.595799180327873</v>
      </c>
      <c r="AO64" s="19">
        <v>72.63</v>
      </c>
      <c r="AP64" s="13">
        <f t="shared" si="68"/>
        <v>18.603995901639344</v>
      </c>
      <c r="AQ64" s="19">
        <v>67.81</v>
      </c>
      <c r="AR64" s="13">
        <f t="shared" si="69"/>
        <v>17.369364754098363</v>
      </c>
      <c r="AS64" s="19">
        <v>67.540000000000006</v>
      </c>
      <c r="AT64" s="13">
        <f t="shared" si="70"/>
        <v>17.300204918032787</v>
      </c>
      <c r="AU64" s="19">
        <v>16.03</v>
      </c>
      <c r="AV64" s="13">
        <f t="shared" si="71"/>
        <v>4.1060450819672134</v>
      </c>
      <c r="AW64" s="19">
        <v>39.86</v>
      </c>
      <c r="AX64" s="13">
        <f t="shared" si="72"/>
        <v>10.210040983606557</v>
      </c>
      <c r="AY64" s="19">
        <v>24.48</v>
      </c>
      <c r="AZ64" s="13">
        <f t="shared" si="73"/>
        <v>6.2704918032786896</v>
      </c>
      <c r="BA64" s="19">
        <v>10.47</v>
      </c>
      <c r="BB64" s="13">
        <f t="shared" si="74"/>
        <v>2.6818647540983611</v>
      </c>
      <c r="BC64" s="19">
        <v>76.34</v>
      </c>
      <c r="BD64" s="13">
        <f>BC64/I64*100</f>
        <v>19.554303278688526</v>
      </c>
      <c r="BE64" s="19">
        <v>102.6</v>
      </c>
      <c r="BF64" s="13">
        <f t="shared" si="75"/>
        <v>26.280737704918032</v>
      </c>
      <c r="BG64" s="19">
        <v>91.06</v>
      </c>
      <c r="BH64" s="13">
        <f t="shared" si="76"/>
        <v>23.324795081967213</v>
      </c>
      <c r="BI64" s="19">
        <v>66.12</v>
      </c>
      <c r="BJ64" s="13">
        <f>BI64/I64*100</f>
        <v>16.936475409836067</v>
      </c>
      <c r="BK64" s="19">
        <v>90.82</v>
      </c>
      <c r="BL64" s="13">
        <f t="shared" si="77"/>
        <v>23.263319672131146</v>
      </c>
      <c r="BM64" s="15"/>
      <c r="BN64" s="15">
        <v>26</v>
      </c>
      <c r="BO64" s="17">
        <v>18</v>
      </c>
      <c r="BP64" s="15">
        <v>12</v>
      </c>
      <c r="BQ64" s="15" t="s">
        <v>80</v>
      </c>
      <c r="BR64" s="15">
        <v>7</v>
      </c>
      <c r="BS64" s="15">
        <v>33</v>
      </c>
      <c r="BT64" s="15">
        <v>19</v>
      </c>
      <c r="BU64" s="15">
        <v>17</v>
      </c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</row>
    <row r="65" spans="1:93" ht="12.75" customHeight="1" x14ac:dyDescent="0.25">
      <c r="A65" s="15" t="s">
        <v>140</v>
      </c>
      <c r="B65" s="15"/>
      <c r="C65" s="15" t="s">
        <v>97</v>
      </c>
      <c r="D65" s="9" t="s">
        <v>84</v>
      </c>
      <c r="E65" s="15" t="s">
        <v>75</v>
      </c>
      <c r="F65" s="15" t="s">
        <v>135</v>
      </c>
      <c r="G65" s="15" t="s">
        <v>141</v>
      </c>
      <c r="H65" s="16">
        <v>38147</v>
      </c>
      <c r="I65" s="17">
        <v>322</v>
      </c>
      <c r="J65" s="17">
        <v>403</v>
      </c>
      <c r="K65" s="17">
        <v>916</v>
      </c>
      <c r="L65" s="15" t="s">
        <v>81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9"/>
      <c r="AD65" s="13"/>
      <c r="AE65" s="19"/>
      <c r="AF65" s="13"/>
      <c r="AG65" s="19"/>
      <c r="AH65" s="13"/>
      <c r="AI65" s="19"/>
      <c r="AJ65" s="13"/>
      <c r="AK65" s="19"/>
      <c r="AL65" s="13"/>
      <c r="AM65" s="19"/>
      <c r="AN65" s="13"/>
      <c r="AO65" s="19"/>
      <c r="AP65" s="13"/>
      <c r="AQ65" s="19"/>
      <c r="AR65" s="13"/>
      <c r="AS65" s="19"/>
      <c r="AT65" s="13"/>
      <c r="AU65" s="19"/>
      <c r="AV65" s="13"/>
      <c r="AW65" s="19"/>
      <c r="AX65" s="13"/>
      <c r="AY65" s="19"/>
      <c r="AZ65" s="13"/>
      <c r="BA65" s="19"/>
      <c r="BB65" s="13"/>
      <c r="BC65" s="19"/>
      <c r="BD65" s="13"/>
      <c r="BE65" s="19"/>
      <c r="BF65" s="13"/>
      <c r="BG65" s="19"/>
      <c r="BH65" s="13"/>
      <c r="BI65" s="19"/>
      <c r="BJ65" s="13"/>
      <c r="BK65" s="19"/>
      <c r="BL65" s="13"/>
      <c r="BM65" s="15"/>
      <c r="BN65" s="15"/>
      <c r="BO65" s="17"/>
      <c r="BP65" s="15"/>
      <c r="BQ65" s="15"/>
      <c r="BR65" s="15"/>
      <c r="BS65" s="15"/>
      <c r="BT65" s="15"/>
      <c r="BU65" s="15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</row>
    <row r="66" spans="1:93" ht="12.75" customHeight="1" x14ac:dyDescent="0.25">
      <c r="A66" s="15" t="s">
        <v>142</v>
      </c>
      <c r="B66" s="15">
        <v>1</v>
      </c>
      <c r="C66" s="15"/>
      <c r="D66" s="9" t="s">
        <v>74</v>
      </c>
      <c r="E66" s="15" t="s">
        <v>75</v>
      </c>
      <c r="F66" s="15" t="s">
        <v>76</v>
      </c>
      <c r="G66" s="15" t="s">
        <v>143</v>
      </c>
      <c r="H66" s="16">
        <v>38483</v>
      </c>
      <c r="I66" s="17">
        <v>370.7</v>
      </c>
      <c r="J66" s="17">
        <v>463</v>
      </c>
      <c r="K66" s="17">
        <v>1190</v>
      </c>
      <c r="L66" s="15" t="s">
        <v>81</v>
      </c>
      <c r="M66" s="15">
        <v>90</v>
      </c>
      <c r="N66" s="15"/>
      <c r="O66" s="15"/>
      <c r="P66" s="15">
        <v>39</v>
      </c>
      <c r="Q66" s="15">
        <v>43</v>
      </c>
      <c r="R66" s="15">
        <v>33</v>
      </c>
      <c r="S66" s="15">
        <v>14</v>
      </c>
      <c r="T66" s="15">
        <v>17</v>
      </c>
      <c r="U66" s="15">
        <v>12</v>
      </c>
      <c r="V66" s="15">
        <v>15</v>
      </c>
      <c r="W66" s="15">
        <v>17</v>
      </c>
      <c r="X66" s="15">
        <v>10</v>
      </c>
      <c r="Y66" s="15">
        <v>15</v>
      </c>
      <c r="Z66" s="15">
        <v>18</v>
      </c>
      <c r="AA66" s="15">
        <v>7</v>
      </c>
      <c r="AB66" s="15"/>
      <c r="AC66" s="19">
        <v>39.5</v>
      </c>
      <c r="AD66" s="13">
        <f t="shared" ref="AD66:AD85" si="78">AC66/I66*100</f>
        <v>10.655516590234692</v>
      </c>
      <c r="AE66" s="19">
        <v>37.53</v>
      </c>
      <c r="AF66" s="13">
        <f t="shared" ref="AF66:AF85" si="79">AE66/I66*100</f>
        <v>10.124089560291342</v>
      </c>
      <c r="AG66" s="19">
        <v>89.34</v>
      </c>
      <c r="AH66" s="13">
        <f t="shared" ref="AH66:AH85" si="80">AG66/I66*100</f>
        <v>24.100350687887779</v>
      </c>
      <c r="AI66" s="19">
        <v>48.23</v>
      </c>
      <c r="AJ66" s="13">
        <f t="shared" ref="AJ66:AJ85" si="81">AI66/I66*100</f>
        <v>13.010520636633396</v>
      </c>
      <c r="AK66" s="19">
        <v>37.43</v>
      </c>
      <c r="AL66" s="13">
        <f t="shared" ref="AL66:AL85" si="82">AK66/I66*100</f>
        <v>10.097113568923659</v>
      </c>
      <c r="AM66" s="19">
        <v>95.76</v>
      </c>
      <c r="AN66" s="13">
        <f t="shared" ref="AN66:AN85" si="83">AM66/I66*100</f>
        <v>25.832209333693019</v>
      </c>
      <c r="AO66" s="19">
        <v>68.459999999999994</v>
      </c>
      <c r="AP66" s="13">
        <f t="shared" ref="AP66:AP85" si="84">AO66/I66*100</f>
        <v>18.467763690315618</v>
      </c>
      <c r="AQ66" s="19">
        <v>73.39</v>
      </c>
      <c r="AR66" s="13">
        <f t="shared" ref="AR66:AR85" si="85">AQ66/I66*100</f>
        <v>19.79768006474238</v>
      </c>
      <c r="AS66" s="19">
        <v>60.32</v>
      </c>
      <c r="AT66" s="13">
        <f t="shared" ref="AT66:AT85" si="86">AS66/I66*100</f>
        <v>16.271917992986243</v>
      </c>
      <c r="AU66" s="19">
        <v>14.41</v>
      </c>
      <c r="AV66" s="13">
        <f t="shared" ref="AV66:AV85" si="87">AU66/I66*100</f>
        <v>3.8872403560830859</v>
      </c>
      <c r="AW66" s="19">
        <v>35.58</v>
      </c>
      <c r="AX66" s="13">
        <f t="shared" ref="AX66:AX85" si="88">AW66/I66*100</f>
        <v>9.5980577286215265</v>
      </c>
      <c r="AY66" s="19">
        <v>23.33</v>
      </c>
      <c r="AZ66" s="13">
        <f t="shared" ref="AZ66:AZ72" si="89">AY66/I66*100</f>
        <v>6.2934987860803888</v>
      </c>
      <c r="BA66" s="19">
        <v>9.74</v>
      </c>
      <c r="BB66" s="13">
        <f t="shared" ref="BB66:BB72" si="90">BA66/I66*100</f>
        <v>2.6274615592123012</v>
      </c>
      <c r="BC66" s="19">
        <v>67.209999999999994</v>
      </c>
      <c r="BD66" s="13">
        <f t="shared" ref="BD66:BD71" si="91">BC66/I66*100</f>
        <v>18.130563798219583</v>
      </c>
      <c r="BE66" s="19">
        <v>95.38</v>
      </c>
      <c r="BF66" s="13">
        <f t="shared" ref="BF66:BF72" si="92">BE66/I66*100</f>
        <v>25.729700566495815</v>
      </c>
      <c r="BG66" s="19">
        <v>81.48</v>
      </c>
      <c r="BH66" s="13">
        <f t="shared" ref="BH66:BH85" si="93">BG66/I66*100</f>
        <v>21.980037766387916</v>
      </c>
      <c r="BI66" s="19">
        <v>60.21</v>
      </c>
      <c r="BJ66" s="13">
        <f t="shared" ref="BJ66:BJ85" si="94">BI66/I66*100</f>
        <v>16.242244402481791</v>
      </c>
      <c r="BK66" s="19">
        <v>96.96</v>
      </c>
      <c r="BL66" s="13">
        <f t="shared" ref="BL66:BL85" si="95">BK66/I66*100</f>
        <v>26.155921230105207</v>
      </c>
      <c r="BM66" s="15">
        <v>121</v>
      </c>
      <c r="BN66" s="15">
        <v>28</v>
      </c>
      <c r="BO66" s="17">
        <v>14</v>
      </c>
      <c r="BP66" s="15">
        <v>22</v>
      </c>
      <c r="BQ66" s="15" t="s">
        <v>79</v>
      </c>
      <c r="BR66" s="15">
        <v>7</v>
      </c>
      <c r="BS66" s="15">
        <v>33</v>
      </c>
      <c r="BT66" s="15">
        <v>23</v>
      </c>
      <c r="BU66" s="15">
        <v>28</v>
      </c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</row>
    <row r="67" spans="1:93" ht="12.75" customHeight="1" x14ac:dyDescent="0.25">
      <c r="A67" s="15" t="s">
        <v>144</v>
      </c>
      <c r="B67" s="15">
        <v>1</v>
      </c>
      <c r="C67" s="15"/>
      <c r="D67" s="9" t="s">
        <v>74</v>
      </c>
      <c r="E67" s="15" t="s">
        <v>75</v>
      </c>
      <c r="F67" s="15" t="s">
        <v>129</v>
      </c>
      <c r="G67" s="15" t="s">
        <v>145</v>
      </c>
      <c r="H67" s="16">
        <v>38636</v>
      </c>
      <c r="I67" s="17">
        <v>189.4</v>
      </c>
      <c r="J67" s="17">
        <v>243</v>
      </c>
      <c r="K67" s="17">
        <v>132</v>
      </c>
      <c r="L67" s="15" t="s">
        <v>78</v>
      </c>
      <c r="M67" s="15">
        <v>85</v>
      </c>
      <c r="N67" s="15"/>
      <c r="O67" s="15"/>
      <c r="P67" s="15"/>
      <c r="Q67" s="15">
        <v>47</v>
      </c>
      <c r="R67" s="15">
        <v>33</v>
      </c>
      <c r="S67" s="15">
        <v>14</v>
      </c>
      <c r="T67" s="15">
        <v>17</v>
      </c>
      <c r="U67" s="15">
        <v>13</v>
      </c>
      <c r="V67" s="15">
        <v>17</v>
      </c>
      <c r="W67" s="15">
        <v>17</v>
      </c>
      <c r="X67" s="15">
        <v>10</v>
      </c>
      <c r="Y67" s="15">
        <v>14</v>
      </c>
      <c r="Z67" s="15">
        <v>18</v>
      </c>
      <c r="AA67" s="15">
        <v>7</v>
      </c>
      <c r="AB67" s="15">
        <v>24</v>
      </c>
      <c r="AC67" s="19">
        <v>18.23</v>
      </c>
      <c r="AD67" s="13">
        <f t="shared" si="78"/>
        <v>9.625131995776135</v>
      </c>
      <c r="AE67" s="19">
        <v>19.079999999999998</v>
      </c>
      <c r="AF67" s="13">
        <f t="shared" si="79"/>
        <v>10.07391763463569</v>
      </c>
      <c r="AG67" s="19">
        <v>44.95</v>
      </c>
      <c r="AH67" s="13">
        <f t="shared" si="80"/>
        <v>23.732840549102431</v>
      </c>
      <c r="AI67" s="19">
        <v>25.89</v>
      </c>
      <c r="AJ67" s="13">
        <f t="shared" si="81"/>
        <v>13.669482576557551</v>
      </c>
      <c r="AK67" s="19">
        <v>21.23</v>
      </c>
      <c r="AL67" s="13">
        <f t="shared" si="82"/>
        <v>11.209081309398099</v>
      </c>
      <c r="AM67" s="19">
        <v>51.54</v>
      </c>
      <c r="AN67" s="13">
        <f t="shared" si="83"/>
        <v>27.212249208025341</v>
      </c>
      <c r="AO67" s="19">
        <v>34.049999999999997</v>
      </c>
      <c r="AP67" s="13">
        <f t="shared" si="84"/>
        <v>17.97782470960929</v>
      </c>
      <c r="AQ67" s="19">
        <v>32.630000000000003</v>
      </c>
      <c r="AR67" s="13">
        <f t="shared" si="85"/>
        <v>17.228088701161564</v>
      </c>
      <c r="AS67" s="19">
        <v>30.69</v>
      </c>
      <c r="AT67" s="13">
        <f t="shared" si="86"/>
        <v>16.203801478352691</v>
      </c>
      <c r="AU67" s="19">
        <v>9.16</v>
      </c>
      <c r="AV67" s="13">
        <f t="shared" si="87"/>
        <v>4.8363252375923969</v>
      </c>
      <c r="AW67" s="19">
        <v>18.02</v>
      </c>
      <c r="AX67" s="13">
        <f t="shared" si="88"/>
        <v>9.514255543822598</v>
      </c>
      <c r="AY67" s="19">
        <v>9.83</v>
      </c>
      <c r="AZ67" s="13">
        <f t="shared" si="89"/>
        <v>5.1900739176346358</v>
      </c>
      <c r="BA67" s="19">
        <v>4.3600000000000003</v>
      </c>
      <c r="BB67" s="13">
        <f t="shared" si="90"/>
        <v>2.3020063357972544</v>
      </c>
      <c r="BC67" s="19">
        <v>44.73</v>
      </c>
      <c r="BD67" s="13">
        <f t="shared" si="91"/>
        <v>23.616684266103483</v>
      </c>
      <c r="BE67" s="19">
        <v>56.91</v>
      </c>
      <c r="BF67" s="13">
        <f t="shared" si="92"/>
        <v>30.047518479408659</v>
      </c>
      <c r="BG67" s="19">
        <v>43.57</v>
      </c>
      <c r="BH67" s="13">
        <f t="shared" si="93"/>
        <v>23.004223864836323</v>
      </c>
      <c r="BI67" s="19">
        <v>35.01</v>
      </c>
      <c r="BJ67" s="13">
        <f t="shared" si="94"/>
        <v>18.48468848996832</v>
      </c>
      <c r="BK67" s="19">
        <v>46.57</v>
      </c>
      <c r="BL67" s="13">
        <f t="shared" si="95"/>
        <v>24.588173178458288</v>
      </c>
      <c r="BM67" s="15">
        <v>118</v>
      </c>
      <c r="BN67" s="15">
        <v>34</v>
      </c>
      <c r="BO67" s="17">
        <v>19</v>
      </c>
      <c r="BP67" s="15">
        <v>16</v>
      </c>
      <c r="BQ67" s="15" t="s">
        <v>80</v>
      </c>
      <c r="BR67" s="15">
        <v>7</v>
      </c>
      <c r="BS67" s="15">
        <v>33</v>
      </c>
      <c r="BT67" s="15">
        <v>21</v>
      </c>
      <c r="BU67" s="15">
        <v>18</v>
      </c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</row>
    <row r="68" spans="1:93" ht="12.75" customHeight="1" x14ac:dyDescent="0.25">
      <c r="A68" s="15" t="s">
        <v>144</v>
      </c>
      <c r="B68" s="15">
        <v>2</v>
      </c>
      <c r="C68" s="15"/>
      <c r="D68" s="9" t="s">
        <v>74</v>
      </c>
      <c r="E68" s="15" t="s">
        <v>75</v>
      </c>
      <c r="F68" s="15" t="s">
        <v>129</v>
      </c>
      <c r="G68" s="15" t="s">
        <v>145</v>
      </c>
      <c r="H68" s="16">
        <v>38636</v>
      </c>
      <c r="I68" s="17">
        <v>191.6</v>
      </c>
      <c r="J68" s="17">
        <v>244</v>
      </c>
      <c r="K68" s="17">
        <v>148</v>
      </c>
      <c r="L68" s="15" t="s">
        <v>78</v>
      </c>
      <c r="M68" s="15">
        <v>90</v>
      </c>
      <c r="N68" s="15"/>
      <c r="O68" s="15"/>
      <c r="P68" s="15"/>
      <c r="Q68" s="15">
        <v>45</v>
      </c>
      <c r="R68" s="15">
        <v>35</v>
      </c>
      <c r="S68" s="15">
        <v>15</v>
      </c>
      <c r="T68" s="15">
        <v>18</v>
      </c>
      <c r="U68" s="15">
        <v>12</v>
      </c>
      <c r="V68" s="15">
        <v>15</v>
      </c>
      <c r="W68" s="15">
        <v>17</v>
      </c>
      <c r="X68" s="15">
        <v>10</v>
      </c>
      <c r="Y68" s="15">
        <v>15</v>
      </c>
      <c r="Z68" s="15">
        <v>18</v>
      </c>
      <c r="AA68" s="15">
        <v>7</v>
      </c>
      <c r="AB68" s="15">
        <v>25</v>
      </c>
      <c r="AC68" s="19">
        <v>18.510000000000002</v>
      </c>
      <c r="AD68" s="13">
        <f t="shared" si="78"/>
        <v>9.6607515657620056</v>
      </c>
      <c r="AE68" s="19">
        <v>18.7</v>
      </c>
      <c r="AF68" s="13">
        <f t="shared" si="79"/>
        <v>9.7599164926931099</v>
      </c>
      <c r="AG68" s="19">
        <v>45.99</v>
      </c>
      <c r="AH68" s="13">
        <f t="shared" si="80"/>
        <v>24.003131524008353</v>
      </c>
      <c r="AI68" s="19">
        <v>25.18</v>
      </c>
      <c r="AJ68" s="13">
        <f t="shared" si="81"/>
        <v>13.1419624217119</v>
      </c>
      <c r="AK68" s="19">
        <v>21.97</v>
      </c>
      <c r="AL68" s="13">
        <f t="shared" si="82"/>
        <v>11.466597077244259</v>
      </c>
      <c r="AM68" s="19">
        <v>52.8</v>
      </c>
      <c r="AN68" s="13">
        <f t="shared" si="83"/>
        <v>27.55741127348643</v>
      </c>
      <c r="AO68" s="19">
        <v>34.14</v>
      </c>
      <c r="AP68" s="13">
        <f t="shared" si="84"/>
        <v>17.818371607515658</v>
      </c>
      <c r="AQ68" s="19">
        <v>31.91</v>
      </c>
      <c r="AR68" s="13">
        <f t="shared" si="85"/>
        <v>16.654488517745303</v>
      </c>
      <c r="AS68" s="19">
        <v>31.01</v>
      </c>
      <c r="AT68" s="13">
        <f t="shared" si="86"/>
        <v>16.184759916492695</v>
      </c>
      <c r="AU68" s="19">
        <v>9.32</v>
      </c>
      <c r="AV68" s="13">
        <f t="shared" si="87"/>
        <v>4.8643006263048019</v>
      </c>
      <c r="AW68" s="19">
        <v>17.61</v>
      </c>
      <c r="AX68" s="13">
        <f t="shared" si="88"/>
        <v>9.1910229645093953</v>
      </c>
      <c r="AY68" s="19">
        <v>10.27</v>
      </c>
      <c r="AZ68" s="13">
        <f t="shared" si="89"/>
        <v>5.3601252609603343</v>
      </c>
      <c r="BA68" s="19">
        <v>5.05</v>
      </c>
      <c r="BB68" s="13">
        <f t="shared" si="90"/>
        <v>2.6356993736951986</v>
      </c>
      <c r="BC68" s="19">
        <v>45.23</v>
      </c>
      <c r="BD68" s="13">
        <f t="shared" si="91"/>
        <v>23.606471816283925</v>
      </c>
      <c r="BE68" s="19">
        <v>56.82</v>
      </c>
      <c r="BF68" s="13">
        <f t="shared" si="92"/>
        <v>29.65553235908142</v>
      </c>
      <c r="BG68" s="19">
        <v>42.46</v>
      </c>
      <c r="BH68" s="13">
        <f t="shared" si="93"/>
        <v>22.160751565762006</v>
      </c>
      <c r="BI68" s="19">
        <v>33.81</v>
      </c>
      <c r="BJ68" s="13">
        <f t="shared" si="94"/>
        <v>17.646137787056368</v>
      </c>
      <c r="BK68" s="19">
        <v>46.19</v>
      </c>
      <c r="BL68" s="13">
        <f t="shared" si="95"/>
        <v>24.107515657620041</v>
      </c>
      <c r="BM68" s="15">
        <v>118</v>
      </c>
      <c r="BN68" s="15">
        <v>34</v>
      </c>
      <c r="BO68" s="17">
        <v>21</v>
      </c>
      <c r="BP68" s="15">
        <v>14</v>
      </c>
      <c r="BQ68" s="15" t="s">
        <v>80</v>
      </c>
      <c r="BR68" s="15">
        <v>7</v>
      </c>
      <c r="BS68" s="15">
        <v>31</v>
      </c>
      <c r="BT68" s="15">
        <v>18</v>
      </c>
      <c r="BU68" s="15">
        <v>19</v>
      </c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</row>
    <row r="69" spans="1:93" ht="12.75" customHeight="1" x14ac:dyDescent="0.25">
      <c r="A69" s="15" t="s">
        <v>144</v>
      </c>
      <c r="B69" s="15">
        <v>3</v>
      </c>
      <c r="C69" s="15"/>
      <c r="D69" s="9" t="s">
        <v>74</v>
      </c>
      <c r="E69" s="15" t="s">
        <v>75</v>
      </c>
      <c r="F69" s="15" t="s">
        <v>129</v>
      </c>
      <c r="G69" s="15" t="s">
        <v>145</v>
      </c>
      <c r="H69" s="16">
        <v>38636</v>
      </c>
      <c r="I69" s="17">
        <v>187.4</v>
      </c>
      <c r="J69" s="17">
        <v>236.5</v>
      </c>
      <c r="K69" s="17">
        <v>141.5</v>
      </c>
      <c r="L69" s="15" t="s">
        <v>81</v>
      </c>
      <c r="M69" s="15">
        <v>90</v>
      </c>
      <c r="N69" s="15"/>
      <c r="O69" s="15"/>
      <c r="P69" s="15"/>
      <c r="Q69" s="15">
        <v>45</v>
      </c>
      <c r="R69" s="15">
        <v>33</v>
      </c>
      <c r="S69" s="15">
        <v>14</v>
      </c>
      <c r="T69" s="15">
        <v>17</v>
      </c>
      <c r="U69" s="15">
        <v>12</v>
      </c>
      <c r="V69" s="15">
        <v>15</v>
      </c>
      <c r="W69" s="15">
        <v>16</v>
      </c>
      <c r="X69" s="15">
        <v>10</v>
      </c>
      <c r="Y69" s="15">
        <v>16</v>
      </c>
      <c r="Z69" s="15">
        <v>18</v>
      </c>
      <c r="AA69" s="15">
        <v>7</v>
      </c>
      <c r="AB69" s="15">
        <v>24</v>
      </c>
      <c r="AC69" s="19">
        <v>17.63</v>
      </c>
      <c r="AD69" s="13">
        <f t="shared" si="78"/>
        <v>9.4076840981856975</v>
      </c>
      <c r="AE69" s="19">
        <v>17.309999999999999</v>
      </c>
      <c r="AF69" s="13">
        <f t="shared" si="79"/>
        <v>9.2369263607257199</v>
      </c>
      <c r="AG69" s="19">
        <v>43.65</v>
      </c>
      <c r="AH69" s="13">
        <f t="shared" si="80"/>
        <v>23.29242262540021</v>
      </c>
      <c r="AI69" s="19">
        <v>24.46</v>
      </c>
      <c r="AJ69" s="13">
        <f t="shared" si="81"/>
        <v>13.052294557097118</v>
      </c>
      <c r="AK69" s="19">
        <v>21.43</v>
      </c>
      <c r="AL69" s="13">
        <f t="shared" si="82"/>
        <v>11.435432230522945</v>
      </c>
      <c r="AM69" s="19">
        <v>50.5</v>
      </c>
      <c r="AN69" s="13">
        <f t="shared" si="83"/>
        <v>26.94770544290288</v>
      </c>
      <c r="AO69" s="19">
        <v>33.729999999999997</v>
      </c>
      <c r="AP69" s="13">
        <f t="shared" si="84"/>
        <v>17.998932764140875</v>
      </c>
      <c r="AQ69" s="19">
        <v>31.47</v>
      </c>
      <c r="AR69" s="13">
        <f t="shared" si="85"/>
        <v>16.792956243329773</v>
      </c>
      <c r="AS69" s="19">
        <v>30.46</v>
      </c>
      <c r="AT69" s="13">
        <f t="shared" si="86"/>
        <v>16.254002134471719</v>
      </c>
      <c r="AU69" s="19">
        <v>8.75</v>
      </c>
      <c r="AV69" s="13">
        <f t="shared" si="87"/>
        <v>4.6691568836712909</v>
      </c>
      <c r="AW69" s="19">
        <v>16.95</v>
      </c>
      <c r="AX69" s="13">
        <f t="shared" si="88"/>
        <v>9.0448239060832432</v>
      </c>
      <c r="AY69" s="19">
        <v>10.61</v>
      </c>
      <c r="AZ69" s="13">
        <f t="shared" si="89"/>
        <v>5.6616862326574164</v>
      </c>
      <c r="BA69" s="19">
        <v>4.0999999999999996</v>
      </c>
      <c r="BB69" s="13">
        <f t="shared" si="90"/>
        <v>2.1878335112059761</v>
      </c>
      <c r="BC69" s="19">
        <v>44.08</v>
      </c>
      <c r="BD69" s="13">
        <f t="shared" si="91"/>
        <v>23.52187833511206</v>
      </c>
      <c r="BE69" s="19">
        <v>57.36</v>
      </c>
      <c r="BF69" s="13">
        <f t="shared" si="92"/>
        <v>30.608324439701175</v>
      </c>
      <c r="BG69" s="19">
        <v>43.34</v>
      </c>
      <c r="BH69" s="13">
        <f t="shared" si="93"/>
        <v>23.127001067235859</v>
      </c>
      <c r="BI69" s="19">
        <v>34.380000000000003</v>
      </c>
      <c r="BJ69" s="13">
        <f t="shared" si="94"/>
        <v>18.345784418356459</v>
      </c>
      <c r="BK69" s="19">
        <v>46.19</v>
      </c>
      <c r="BL69" s="13">
        <f t="shared" si="95"/>
        <v>24.647812166488791</v>
      </c>
      <c r="BM69" s="15">
        <v>127</v>
      </c>
      <c r="BN69" s="15">
        <v>35</v>
      </c>
      <c r="BO69" s="17">
        <v>22</v>
      </c>
      <c r="BP69" s="15">
        <v>19</v>
      </c>
      <c r="BQ69" s="15" t="s">
        <v>80</v>
      </c>
      <c r="BR69" s="15">
        <v>7</v>
      </c>
      <c r="BS69" s="15">
        <v>30</v>
      </c>
      <c r="BT69" s="15">
        <v>21</v>
      </c>
      <c r="BU69" s="15">
        <v>20</v>
      </c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</row>
    <row r="70" spans="1:93" ht="12.75" customHeight="1" x14ac:dyDescent="0.25">
      <c r="A70" s="15" t="s">
        <v>144</v>
      </c>
      <c r="B70" s="15">
        <v>4</v>
      </c>
      <c r="C70" s="15"/>
      <c r="D70" s="9" t="s">
        <v>74</v>
      </c>
      <c r="E70" s="15" t="s">
        <v>75</v>
      </c>
      <c r="F70" s="15" t="s">
        <v>129</v>
      </c>
      <c r="G70" s="15" t="s">
        <v>145</v>
      </c>
      <c r="H70" s="16">
        <v>38636</v>
      </c>
      <c r="I70" s="17">
        <v>152.5</v>
      </c>
      <c r="J70" s="17">
        <v>197.2</v>
      </c>
      <c r="K70" s="17">
        <v>76.400000000000006</v>
      </c>
      <c r="L70" s="15" t="s">
        <v>78</v>
      </c>
      <c r="M70" s="15">
        <v>90</v>
      </c>
      <c r="N70" s="15"/>
      <c r="O70" s="15"/>
      <c r="P70" s="15"/>
      <c r="Q70" s="15">
        <v>46</v>
      </c>
      <c r="R70" s="15">
        <v>33</v>
      </c>
      <c r="S70" s="15">
        <v>14</v>
      </c>
      <c r="T70" s="15">
        <v>17</v>
      </c>
      <c r="U70" s="15">
        <v>12</v>
      </c>
      <c r="V70" s="15">
        <v>16</v>
      </c>
      <c r="W70" s="15">
        <v>17</v>
      </c>
      <c r="X70" s="15">
        <v>10</v>
      </c>
      <c r="Y70" s="15">
        <v>14</v>
      </c>
      <c r="Z70" s="15">
        <v>18</v>
      </c>
      <c r="AA70" s="15">
        <v>7</v>
      </c>
      <c r="AB70" s="15">
        <v>23</v>
      </c>
      <c r="AC70" s="19">
        <v>14.1</v>
      </c>
      <c r="AD70" s="13">
        <f t="shared" si="78"/>
        <v>9.245901639344261</v>
      </c>
      <c r="AE70" s="19">
        <v>13.13</v>
      </c>
      <c r="AF70" s="13">
        <f t="shared" si="79"/>
        <v>8.6098360655737718</v>
      </c>
      <c r="AG70" s="19">
        <v>34.21</v>
      </c>
      <c r="AH70" s="13">
        <f t="shared" si="80"/>
        <v>22.432786885245903</v>
      </c>
      <c r="AI70" s="19">
        <v>18.809999999999999</v>
      </c>
      <c r="AJ70" s="13">
        <f t="shared" si="81"/>
        <v>12.334426229508196</v>
      </c>
      <c r="AK70" s="19">
        <v>16.96</v>
      </c>
      <c r="AL70" s="13">
        <f t="shared" si="82"/>
        <v>11.121311475409836</v>
      </c>
      <c r="AM70" s="19">
        <v>40.92</v>
      </c>
      <c r="AN70" s="13">
        <f t="shared" si="83"/>
        <v>26.832786885245902</v>
      </c>
      <c r="AO70" s="19">
        <v>27.03</v>
      </c>
      <c r="AP70" s="13">
        <f t="shared" si="84"/>
        <v>17.72459016393443</v>
      </c>
      <c r="AQ70" s="19">
        <v>24.43</v>
      </c>
      <c r="AR70" s="13">
        <f t="shared" si="85"/>
        <v>16.019672131147541</v>
      </c>
      <c r="AS70" s="19">
        <v>24.12</v>
      </c>
      <c r="AT70" s="13">
        <f t="shared" si="86"/>
        <v>15.81639344262295</v>
      </c>
      <c r="AU70" s="19">
        <v>7.63</v>
      </c>
      <c r="AV70" s="13">
        <f t="shared" si="87"/>
        <v>5.0032786885245901</v>
      </c>
      <c r="AW70" s="19">
        <v>12.88</v>
      </c>
      <c r="AX70" s="13">
        <f t="shared" si="88"/>
        <v>8.4459016393442621</v>
      </c>
      <c r="AY70" s="19">
        <v>7.66</v>
      </c>
      <c r="AZ70" s="13">
        <f t="shared" si="89"/>
        <v>5.0229508196721309</v>
      </c>
      <c r="BA70" s="19">
        <v>3.41</v>
      </c>
      <c r="BB70" s="13">
        <f t="shared" si="90"/>
        <v>2.236065573770492</v>
      </c>
      <c r="BC70" s="19">
        <v>37.51</v>
      </c>
      <c r="BD70" s="13">
        <f t="shared" si="91"/>
        <v>24.59672131147541</v>
      </c>
      <c r="BE70" s="19">
        <v>44.88</v>
      </c>
      <c r="BF70" s="13">
        <f t="shared" si="92"/>
        <v>29.429508196721315</v>
      </c>
      <c r="BG70" s="19">
        <v>35.01</v>
      </c>
      <c r="BH70" s="13">
        <f t="shared" si="93"/>
        <v>22.957377049180327</v>
      </c>
      <c r="BI70" s="19">
        <v>28.27</v>
      </c>
      <c r="BJ70" s="13">
        <f t="shared" si="94"/>
        <v>18.537704918032787</v>
      </c>
      <c r="BK70" s="19">
        <v>36.36</v>
      </c>
      <c r="BL70" s="13">
        <f t="shared" si="95"/>
        <v>23.842622950819674</v>
      </c>
      <c r="BM70" s="15">
        <v>114</v>
      </c>
      <c r="BN70" s="15">
        <v>33</v>
      </c>
      <c r="BO70" s="17">
        <v>20</v>
      </c>
      <c r="BP70" s="15">
        <v>15</v>
      </c>
      <c r="BQ70" s="15" t="s">
        <v>137</v>
      </c>
      <c r="BR70" s="15">
        <v>6</v>
      </c>
      <c r="BS70" s="15">
        <v>29</v>
      </c>
      <c r="BT70" s="15">
        <v>18</v>
      </c>
      <c r="BU70" s="15">
        <v>17</v>
      </c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</row>
    <row r="71" spans="1:93" ht="12.75" customHeight="1" x14ac:dyDescent="0.25">
      <c r="A71" s="15" t="s">
        <v>146</v>
      </c>
      <c r="B71" s="15">
        <v>1</v>
      </c>
      <c r="C71" s="15"/>
      <c r="D71" s="9" t="s">
        <v>74</v>
      </c>
      <c r="E71" s="15" t="s">
        <v>75</v>
      </c>
      <c r="F71" s="15" t="s">
        <v>129</v>
      </c>
      <c r="G71" s="15" t="s">
        <v>145</v>
      </c>
      <c r="H71" s="16">
        <v>38842</v>
      </c>
      <c r="I71" s="17">
        <v>188.8</v>
      </c>
      <c r="J71" s="17">
        <v>239</v>
      </c>
      <c r="K71" s="17">
        <v>156.1</v>
      </c>
      <c r="L71" s="15" t="s">
        <v>81</v>
      </c>
      <c r="M71" s="15">
        <v>85</v>
      </c>
      <c r="N71" s="15"/>
      <c r="O71" s="15"/>
      <c r="P71" s="15"/>
      <c r="Q71" s="15">
        <v>45</v>
      </c>
      <c r="R71" s="15"/>
      <c r="S71" s="15"/>
      <c r="T71" s="15"/>
      <c r="U71" s="15"/>
      <c r="V71" s="15">
        <v>14</v>
      </c>
      <c r="W71" s="15">
        <v>17</v>
      </c>
      <c r="X71" s="15">
        <v>10</v>
      </c>
      <c r="Y71" s="15">
        <v>14</v>
      </c>
      <c r="Z71" s="15">
        <v>18</v>
      </c>
      <c r="AA71" s="15">
        <v>7</v>
      </c>
      <c r="AB71" s="15">
        <v>25</v>
      </c>
      <c r="AC71" s="19">
        <v>18.3</v>
      </c>
      <c r="AD71" s="13">
        <f t="shared" si="78"/>
        <v>9.6927966101694913</v>
      </c>
      <c r="AE71" s="19">
        <v>18.3</v>
      </c>
      <c r="AF71" s="13">
        <f t="shared" si="79"/>
        <v>9.6927966101694913</v>
      </c>
      <c r="AG71" s="19">
        <v>43.9</v>
      </c>
      <c r="AH71" s="13">
        <f t="shared" si="80"/>
        <v>23.252118644067796</v>
      </c>
      <c r="AI71" s="19">
        <v>25.2</v>
      </c>
      <c r="AJ71" s="13">
        <f t="shared" si="81"/>
        <v>13.347457627118642</v>
      </c>
      <c r="AK71" s="19">
        <v>22.05</v>
      </c>
      <c r="AL71" s="13">
        <f t="shared" si="82"/>
        <v>11.679025423728813</v>
      </c>
      <c r="AM71" s="19">
        <v>52.91</v>
      </c>
      <c r="AN71" s="13">
        <f t="shared" si="83"/>
        <v>28.024364406779657</v>
      </c>
      <c r="AO71" s="19">
        <v>33.369999999999997</v>
      </c>
      <c r="AP71" s="13">
        <f t="shared" si="84"/>
        <v>17.674788135593218</v>
      </c>
      <c r="AQ71" s="19">
        <v>35.82</v>
      </c>
      <c r="AR71" s="13">
        <f t="shared" si="85"/>
        <v>18.972457627118644</v>
      </c>
      <c r="AS71" s="19">
        <v>31.57</v>
      </c>
      <c r="AT71" s="13">
        <f t="shared" si="86"/>
        <v>16.721398305084744</v>
      </c>
      <c r="AU71" s="19">
        <v>9.1199999999999992</v>
      </c>
      <c r="AV71" s="13">
        <f t="shared" si="87"/>
        <v>4.8305084745762707</v>
      </c>
      <c r="AW71" s="19">
        <v>17.170000000000002</v>
      </c>
      <c r="AX71" s="13">
        <f t="shared" si="88"/>
        <v>9.0942796610169498</v>
      </c>
      <c r="AY71" s="19">
        <v>10.15</v>
      </c>
      <c r="AZ71" s="13">
        <f t="shared" si="89"/>
        <v>5.3760593220338979</v>
      </c>
      <c r="BA71" s="19">
        <v>4.47</v>
      </c>
      <c r="BB71" s="13">
        <f t="shared" si="90"/>
        <v>2.3675847457627115</v>
      </c>
      <c r="BC71" s="19">
        <v>43.66</v>
      </c>
      <c r="BD71" s="13">
        <f t="shared" si="91"/>
        <v>23.124999999999996</v>
      </c>
      <c r="BE71" s="19">
        <v>55.15</v>
      </c>
      <c r="BF71" s="13">
        <f t="shared" si="92"/>
        <v>29.210805084745761</v>
      </c>
      <c r="BG71" s="19">
        <v>38.92</v>
      </c>
      <c r="BH71" s="13">
        <f t="shared" si="93"/>
        <v>20.614406779661014</v>
      </c>
      <c r="BI71" s="19">
        <v>32.56</v>
      </c>
      <c r="BJ71" s="13">
        <f t="shared" si="94"/>
        <v>17.245762711864408</v>
      </c>
      <c r="BK71" s="19">
        <v>44.23</v>
      </c>
      <c r="BL71" s="13">
        <f t="shared" si="95"/>
        <v>23.426906779661014</v>
      </c>
      <c r="BM71" s="15">
        <v>126</v>
      </c>
      <c r="BN71" s="15">
        <v>38</v>
      </c>
      <c r="BO71" s="17">
        <v>20</v>
      </c>
      <c r="BP71" s="15">
        <v>14</v>
      </c>
      <c r="BQ71" s="15" t="s">
        <v>80</v>
      </c>
      <c r="BR71" s="15">
        <v>7</v>
      </c>
      <c r="BS71" s="15">
        <v>34</v>
      </c>
      <c r="BT71" s="15">
        <v>21</v>
      </c>
      <c r="BU71" s="15">
        <v>19</v>
      </c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</row>
    <row r="72" spans="1:93" ht="12.75" customHeight="1" x14ac:dyDescent="0.25">
      <c r="A72" s="15" t="s">
        <v>146</v>
      </c>
      <c r="B72" s="15">
        <v>2</v>
      </c>
      <c r="C72" s="15"/>
      <c r="D72" s="9" t="s">
        <v>74</v>
      </c>
      <c r="E72" s="15" t="s">
        <v>75</v>
      </c>
      <c r="F72" s="15" t="s">
        <v>110</v>
      </c>
      <c r="G72" s="15" t="s">
        <v>147</v>
      </c>
      <c r="H72" s="16">
        <v>38842</v>
      </c>
      <c r="I72" s="17">
        <v>110.32</v>
      </c>
      <c r="J72" s="17">
        <v>142.6</v>
      </c>
      <c r="K72" s="17">
        <v>32.200000000000003</v>
      </c>
      <c r="L72" s="15" t="s">
        <v>81</v>
      </c>
      <c r="M72" s="15">
        <v>100</v>
      </c>
      <c r="N72" s="15"/>
      <c r="O72" s="15"/>
      <c r="P72" s="15"/>
      <c r="Q72" s="15">
        <v>44</v>
      </c>
      <c r="R72" s="15">
        <v>33</v>
      </c>
      <c r="S72" s="15">
        <v>14</v>
      </c>
      <c r="T72" s="15">
        <v>17</v>
      </c>
      <c r="U72" s="15">
        <v>12</v>
      </c>
      <c r="V72" s="15">
        <v>15</v>
      </c>
      <c r="W72" s="15">
        <v>18</v>
      </c>
      <c r="X72" s="15">
        <v>10</v>
      </c>
      <c r="Y72" s="15">
        <v>15</v>
      </c>
      <c r="Z72" s="15">
        <v>18</v>
      </c>
      <c r="AA72" s="15">
        <v>7</v>
      </c>
      <c r="AB72" s="15">
        <v>24</v>
      </c>
      <c r="AC72" s="19">
        <v>10.69</v>
      </c>
      <c r="AD72" s="13">
        <f t="shared" si="78"/>
        <v>9.6899927483683825</v>
      </c>
      <c r="AE72" s="19">
        <v>10.46</v>
      </c>
      <c r="AF72" s="13">
        <f t="shared" si="79"/>
        <v>9.4815083393763615</v>
      </c>
      <c r="AG72" s="19">
        <v>27.06</v>
      </c>
      <c r="AH72" s="13">
        <f t="shared" si="80"/>
        <v>24.528643944887598</v>
      </c>
      <c r="AI72" s="19">
        <v>14</v>
      </c>
      <c r="AJ72" s="13">
        <f t="shared" si="81"/>
        <v>12.69035532994924</v>
      </c>
      <c r="AK72" s="19">
        <v>12.81</v>
      </c>
      <c r="AL72" s="13">
        <f t="shared" si="82"/>
        <v>11.611675126903554</v>
      </c>
      <c r="AM72" s="19">
        <v>32.83</v>
      </c>
      <c r="AN72" s="13">
        <f t="shared" si="83"/>
        <v>29.758883248730967</v>
      </c>
      <c r="AO72" s="19">
        <v>19.899999999999999</v>
      </c>
      <c r="AP72" s="13">
        <f t="shared" si="84"/>
        <v>18.038433647570702</v>
      </c>
      <c r="AQ72" s="19">
        <v>20.170000000000002</v>
      </c>
      <c r="AR72" s="13">
        <f t="shared" si="85"/>
        <v>18.283176214648297</v>
      </c>
      <c r="AS72" s="19">
        <v>18.3</v>
      </c>
      <c r="AT72" s="13">
        <f t="shared" si="86"/>
        <v>16.588107324147934</v>
      </c>
      <c r="AU72" s="19">
        <v>6.42</v>
      </c>
      <c r="AV72" s="13">
        <f t="shared" si="87"/>
        <v>5.8194343727338653</v>
      </c>
      <c r="AW72" s="19">
        <v>10.46</v>
      </c>
      <c r="AX72" s="13">
        <f t="shared" si="88"/>
        <v>9.4815083393763615</v>
      </c>
      <c r="AY72" s="19">
        <v>6.27</v>
      </c>
      <c r="AZ72" s="13">
        <f t="shared" si="89"/>
        <v>5.6834662799129809</v>
      </c>
      <c r="BA72" s="19">
        <v>2.88</v>
      </c>
      <c r="BB72" s="13">
        <f t="shared" si="90"/>
        <v>2.6105873821609862</v>
      </c>
      <c r="BC72" s="19"/>
      <c r="BD72" s="13"/>
      <c r="BE72" s="19">
        <v>33.06</v>
      </c>
      <c r="BF72" s="13">
        <f t="shared" si="92"/>
        <v>29.967367657722992</v>
      </c>
      <c r="BG72" s="19">
        <v>24.69</v>
      </c>
      <c r="BH72" s="13">
        <f t="shared" si="93"/>
        <v>22.380348078317624</v>
      </c>
      <c r="BI72" s="19">
        <v>20.76</v>
      </c>
      <c r="BJ72" s="13">
        <f t="shared" si="94"/>
        <v>18.817984046410444</v>
      </c>
      <c r="BK72" s="19">
        <v>26.03</v>
      </c>
      <c r="BL72" s="13">
        <f t="shared" si="95"/>
        <v>23.594996374184195</v>
      </c>
      <c r="BM72" s="15">
        <v>125</v>
      </c>
      <c r="BN72" s="15">
        <v>33</v>
      </c>
      <c r="BO72" s="17">
        <v>21</v>
      </c>
      <c r="BP72" s="15">
        <v>16</v>
      </c>
      <c r="BQ72" s="15" t="s">
        <v>80</v>
      </c>
      <c r="BR72" s="15">
        <v>7</v>
      </c>
      <c r="BS72" s="15">
        <v>29</v>
      </c>
      <c r="BT72" s="15">
        <v>19</v>
      </c>
      <c r="BU72" s="15">
        <v>17</v>
      </c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</row>
    <row r="73" spans="1:93" ht="12.75" customHeight="1" x14ac:dyDescent="0.25">
      <c r="A73" s="15" t="s">
        <v>146</v>
      </c>
      <c r="B73" s="15">
        <v>3</v>
      </c>
      <c r="C73" s="15"/>
      <c r="D73" s="9" t="s">
        <v>74</v>
      </c>
      <c r="E73" s="15" t="s">
        <v>75</v>
      </c>
      <c r="F73" s="15" t="s">
        <v>110</v>
      </c>
      <c r="G73" s="15" t="s">
        <v>147</v>
      </c>
      <c r="H73" s="16">
        <v>38842</v>
      </c>
      <c r="I73" s="17">
        <v>104.67</v>
      </c>
      <c r="J73" s="17"/>
      <c r="K73" s="17">
        <v>25.2</v>
      </c>
      <c r="L73" s="15" t="s">
        <v>81</v>
      </c>
      <c r="M73" s="15">
        <v>90</v>
      </c>
      <c r="N73" s="15"/>
      <c r="O73" s="15"/>
      <c r="P73" s="15"/>
      <c r="Q73" s="15">
        <v>46</v>
      </c>
      <c r="R73" s="15">
        <v>33</v>
      </c>
      <c r="S73" s="15">
        <v>14</v>
      </c>
      <c r="T73" s="15">
        <v>17</v>
      </c>
      <c r="U73" s="15">
        <v>12</v>
      </c>
      <c r="V73" s="15">
        <v>14</v>
      </c>
      <c r="W73" s="15">
        <v>18</v>
      </c>
      <c r="X73" s="15">
        <v>9</v>
      </c>
      <c r="Y73" s="15">
        <v>14</v>
      </c>
      <c r="Z73" s="15">
        <v>18</v>
      </c>
      <c r="AA73" s="15">
        <v>7</v>
      </c>
      <c r="AB73" s="15">
        <v>23</v>
      </c>
      <c r="AC73" s="19">
        <v>10.98</v>
      </c>
      <c r="AD73" s="13">
        <f t="shared" si="78"/>
        <v>10.490111779879623</v>
      </c>
      <c r="AE73" s="19">
        <v>10.199999999999999</v>
      </c>
      <c r="AF73" s="13">
        <f t="shared" si="79"/>
        <v>9.7449125824018346</v>
      </c>
      <c r="AG73" s="19">
        <v>25.78</v>
      </c>
      <c r="AH73" s="13">
        <f t="shared" si="80"/>
        <v>24.629788860227382</v>
      </c>
      <c r="AI73" s="19">
        <v>13.47</v>
      </c>
      <c r="AJ73" s="13">
        <f t="shared" si="81"/>
        <v>12.869016910289483</v>
      </c>
      <c r="AK73" s="19">
        <v>12.08</v>
      </c>
      <c r="AL73" s="13">
        <f t="shared" si="82"/>
        <v>11.541033725040602</v>
      </c>
      <c r="AM73" s="19">
        <v>30.78</v>
      </c>
      <c r="AN73" s="13">
        <f t="shared" si="83"/>
        <v>29.4067067927773</v>
      </c>
      <c r="AO73" s="19">
        <v>19.61</v>
      </c>
      <c r="AP73" s="13">
        <f t="shared" si="84"/>
        <v>18.735072131460782</v>
      </c>
      <c r="AQ73" s="19">
        <v>17.71</v>
      </c>
      <c r="AR73" s="13">
        <f t="shared" si="85"/>
        <v>16.919843317091811</v>
      </c>
      <c r="AS73" s="19">
        <v>16.77</v>
      </c>
      <c r="AT73" s="13">
        <f t="shared" si="86"/>
        <v>16.021782745772427</v>
      </c>
      <c r="AU73" s="19">
        <v>6.29</v>
      </c>
      <c r="AV73" s="13">
        <f t="shared" si="87"/>
        <v>6.0093627591477974</v>
      </c>
      <c r="AW73" s="19">
        <v>9.33</v>
      </c>
      <c r="AX73" s="13">
        <f t="shared" si="88"/>
        <v>8.9137288621381483</v>
      </c>
      <c r="AY73" s="19"/>
      <c r="AZ73" s="13"/>
      <c r="BA73" s="19"/>
      <c r="BB73" s="13"/>
      <c r="BC73" s="19"/>
      <c r="BD73" s="13"/>
      <c r="BE73" s="19"/>
      <c r="BF73" s="13"/>
      <c r="BG73" s="19">
        <v>23.21</v>
      </c>
      <c r="BH73" s="13">
        <f t="shared" si="93"/>
        <v>22.174453042896726</v>
      </c>
      <c r="BI73" s="19">
        <v>19.3</v>
      </c>
      <c r="BJ73" s="13">
        <f t="shared" si="94"/>
        <v>18.43890321964269</v>
      </c>
      <c r="BK73" s="19">
        <v>23.55</v>
      </c>
      <c r="BL73" s="13">
        <f t="shared" si="95"/>
        <v>22.499283462310117</v>
      </c>
      <c r="BM73" s="15"/>
      <c r="BN73" s="15"/>
      <c r="BO73" s="17"/>
      <c r="BP73" s="15">
        <v>14</v>
      </c>
      <c r="BQ73" s="15" t="s">
        <v>80</v>
      </c>
      <c r="BR73" s="15">
        <v>8</v>
      </c>
      <c r="BS73" s="15">
        <v>34</v>
      </c>
      <c r="BT73" s="15">
        <v>25</v>
      </c>
      <c r="BU73" s="15">
        <v>17</v>
      </c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</row>
    <row r="74" spans="1:93" ht="12.75" customHeight="1" x14ac:dyDescent="0.25">
      <c r="A74" s="15" t="s">
        <v>148</v>
      </c>
      <c r="B74" s="15"/>
      <c r="C74" s="15"/>
      <c r="D74" s="9" t="s">
        <v>74</v>
      </c>
      <c r="E74" s="15" t="s">
        <v>75</v>
      </c>
      <c r="F74" s="15" t="s">
        <v>76</v>
      </c>
      <c r="G74" s="15" t="s">
        <v>149</v>
      </c>
      <c r="H74" s="16">
        <v>38841</v>
      </c>
      <c r="I74" s="17">
        <v>356.8</v>
      </c>
      <c r="J74" s="17">
        <v>440</v>
      </c>
      <c r="K74" s="17">
        <v>1011.2</v>
      </c>
      <c r="L74" s="15" t="s">
        <v>81</v>
      </c>
      <c r="M74" s="15">
        <v>85</v>
      </c>
      <c r="N74" s="15"/>
      <c r="O74" s="15"/>
      <c r="P74" s="15"/>
      <c r="Q74" s="15">
        <v>45</v>
      </c>
      <c r="R74" s="15">
        <v>36</v>
      </c>
      <c r="S74" s="15">
        <v>15</v>
      </c>
      <c r="T74" s="15">
        <v>19</v>
      </c>
      <c r="U74" s="15">
        <v>12</v>
      </c>
      <c r="V74" s="15">
        <v>17</v>
      </c>
      <c r="W74" s="15">
        <v>17</v>
      </c>
      <c r="X74" s="15">
        <v>10</v>
      </c>
      <c r="Y74" s="15">
        <v>14</v>
      </c>
      <c r="Z74" s="15">
        <v>18</v>
      </c>
      <c r="AA74" s="15">
        <v>7</v>
      </c>
      <c r="AB74" s="15"/>
      <c r="AC74" s="19">
        <v>36.11</v>
      </c>
      <c r="AD74" s="13">
        <f t="shared" si="78"/>
        <v>10.120515695067263</v>
      </c>
      <c r="AE74" s="19">
        <v>34.049999999999997</v>
      </c>
      <c r="AF74" s="13">
        <f t="shared" si="79"/>
        <v>9.5431614349775771</v>
      </c>
      <c r="AG74" s="19">
        <v>83.23</v>
      </c>
      <c r="AH74" s="13">
        <f t="shared" si="80"/>
        <v>23.326793721973093</v>
      </c>
      <c r="AI74" s="19">
        <v>44.42</v>
      </c>
      <c r="AJ74" s="13">
        <f t="shared" si="81"/>
        <v>12.449551569506728</v>
      </c>
      <c r="AK74" s="19">
        <v>35.270000000000003</v>
      </c>
      <c r="AL74" s="13">
        <f t="shared" si="82"/>
        <v>9.8850896860986559</v>
      </c>
      <c r="AM74" s="19">
        <v>94.81</v>
      </c>
      <c r="AN74" s="13">
        <f t="shared" si="83"/>
        <v>26.572309417040358</v>
      </c>
      <c r="AO74" s="19">
        <v>60.09</v>
      </c>
      <c r="AP74" s="13">
        <f t="shared" si="84"/>
        <v>16.841367713004484</v>
      </c>
      <c r="AQ74" s="19">
        <v>65.790000000000006</v>
      </c>
      <c r="AR74" s="13">
        <f t="shared" si="85"/>
        <v>18.43890134529148</v>
      </c>
      <c r="AS74" s="19">
        <v>57.46</v>
      </c>
      <c r="AT74" s="13">
        <f t="shared" si="86"/>
        <v>16.104260089686097</v>
      </c>
      <c r="AU74" s="19">
        <v>13.88</v>
      </c>
      <c r="AV74" s="13">
        <f t="shared" si="87"/>
        <v>3.8901345291479825</v>
      </c>
      <c r="AW74" s="19">
        <v>35.26</v>
      </c>
      <c r="AX74" s="13">
        <f t="shared" si="88"/>
        <v>9.8822869955156953</v>
      </c>
      <c r="AY74" s="19">
        <v>21.09</v>
      </c>
      <c r="AZ74" s="13">
        <f t="shared" ref="AZ74:AZ85" si="96">AY74/I74*100</f>
        <v>5.9108744394618826</v>
      </c>
      <c r="BA74" s="19">
        <v>9.9</v>
      </c>
      <c r="BB74" s="13">
        <f t="shared" ref="BB74:BB85" si="97">BA74/I74*100</f>
        <v>2.7746636771300448</v>
      </c>
      <c r="BC74" s="19">
        <v>63.38</v>
      </c>
      <c r="BD74" s="13">
        <f t="shared" ref="BD74:BD85" si="98">BC74/I74*100</f>
        <v>17.763452914798204</v>
      </c>
      <c r="BE74" s="19">
        <v>89.92</v>
      </c>
      <c r="BF74" s="13">
        <f t="shared" ref="BF74:BF83" si="99">BE74/I74*100</f>
        <v>25.201793721973093</v>
      </c>
      <c r="BG74" s="19">
        <v>74.05</v>
      </c>
      <c r="BH74" s="13">
        <f t="shared" si="93"/>
        <v>20.753923766816143</v>
      </c>
      <c r="BI74" s="19">
        <v>56.7</v>
      </c>
      <c r="BJ74" s="13">
        <f t="shared" si="94"/>
        <v>15.891255605381167</v>
      </c>
      <c r="BK74" s="19">
        <v>87.6</v>
      </c>
      <c r="BL74" s="13">
        <f t="shared" si="95"/>
        <v>24.551569506726455</v>
      </c>
      <c r="BM74" s="15">
        <v>124</v>
      </c>
      <c r="BN74" s="15">
        <v>26</v>
      </c>
      <c r="BO74" s="17">
        <v>16</v>
      </c>
      <c r="BP74" s="15">
        <v>13</v>
      </c>
      <c r="BQ74" s="15" t="s">
        <v>80</v>
      </c>
      <c r="BR74" s="15">
        <v>5</v>
      </c>
      <c r="BS74" s="15">
        <v>32</v>
      </c>
      <c r="BT74" s="15">
        <v>22</v>
      </c>
      <c r="BU74" s="15">
        <v>24</v>
      </c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</row>
    <row r="75" spans="1:93" ht="12.75" customHeight="1" x14ac:dyDescent="0.25">
      <c r="A75" s="26" t="s">
        <v>150</v>
      </c>
      <c r="B75" s="15">
        <v>1</v>
      </c>
      <c r="C75" s="15" t="s">
        <v>151</v>
      </c>
      <c r="D75" s="9" t="s">
        <v>84</v>
      </c>
      <c r="E75" s="15" t="s">
        <v>75</v>
      </c>
      <c r="F75" s="15" t="s">
        <v>92</v>
      </c>
      <c r="G75" s="15" t="s">
        <v>96</v>
      </c>
      <c r="H75" s="16">
        <v>35193</v>
      </c>
      <c r="I75" s="17">
        <v>374.3</v>
      </c>
      <c r="J75" s="17">
        <v>462</v>
      </c>
      <c r="K75" s="17">
        <v>1182</v>
      </c>
      <c r="L75" s="15" t="s">
        <v>78</v>
      </c>
      <c r="M75" s="15">
        <v>80</v>
      </c>
      <c r="N75" s="15"/>
      <c r="O75" s="15"/>
      <c r="P75" s="15"/>
      <c r="Q75" s="15">
        <v>44</v>
      </c>
      <c r="R75" s="15">
        <v>36</v>
      </c>
      <c r="S75" s="15">
        <v>15</v>
      </c>
      <c r="T75" s="15">
        <v>19</v>
      </c>
      <c r="U75" s="15">
        <v>12</v>
      </c>
      <c r="V75" s="15">
        <v>16</v>
      </c>
      <c r="W75" s="15">
        <v>17</v>
      </c>
      <c r="X75" s="15">
        <v>9</v>
      </c>
      <c r="Y75" s="15">
        <v>14</v>
      </c>
      <c r="Z75" s="15">
        <v>18</v>
      </c>
      <c r="AA75" s="15">
        <v>7</v>
      </c>
      <c r="AB75" s="15">
        <v>24</v>
      </c>
      <c r="AC75" s="19">
        <v>37.630000000000003</v>
      </c>
      <c r="AD75" s="13">
        <f t="shared" si="78"/>
        <v>10.053433075073471</v>
      </c>
      <c r="AE75" s="19">
        <v>41.46</v>
      </c>
      <c r="AF75" s="13">
        <f t="shared" si="79"/>
        <v>11.076676462730429</v>
      </c>
      <c r="AG75" s="19">
        <v>90.27</v>
      </c>
      <c r="AH75" s="13">
        <f t="shared" si="80"/>
        <v>24.117018434410898</v>
      </c>
      <c r="AI75" s="19">
        <v>48.12</v>
      </c>
      <c r="AJ75" s="13">
        <f t="shared" si="81"/>
        <v>12.855997862676997</v>
      </c>
      <c r="AK75" s="19">
        <v>40.61</v>
      </c>
      <c r="AL75" s="13">
        <f t="shared" si="82"/>
        <v>10.849585893668181</v>
      </c>
      <c r="AM75" s="19">
        <v>96.55</v>
      </c>
      <c r="AN75" s="13">
        <f t="shared" si="83"/>
        <v>25.794816991717873</v>
      </c>
      <c r="AO75" s="19">
        <v>69.56</v>
      </c>
      <c r="AP75" s="13">
        <f t="shared" si="84"/>
        <v>18.584023510553031</v>
      </c>
      <c r="AQ75" s="19">
        <v>66.459999999999994</v>
      </c>
      <c r="AR75" s="13">
        <f t="shared" si="85"/>
        <v>17.755810846914237</v>
      </c>
      <c r="AS75" s="19">
        <v>64.849999999999994</v>
      </c>
      <c r="AT75" s="13">
        <f t="shared" si="86"/>
        <v>17.325674592572803</v>
      </c>
      <c r="AU75" s="19">
        <v>13.94</v>
      </c>
      <c r="AV75" s="13">
        <f t="shared" si="87"/>
        <v>3.7242853326208922</v>
      </c>
      <c r="AW75" s="19">
        <v>36.49</v>
      </c>
      <c r="AX75" s="13">
        <f t="shared" si="88"/>
        <v>9.7488645471546889</v>
      </c>
      <c r="AY75" s="19">
        <v>23.32</v>
      </c>
      <c r="AZ75" s="13">
        <f t="shared" si="96"/>
        <v>6.2302965535666575</v>
      </c>
      <c r="BA75" s="19">
        <v>12.4</v>
      </c>
      <c r="BB75" s="13">
        <f t="shared" si="97"/>
        <v>3.3128506545551697</v>
      </c>
      <c r="BC75" s="19">
        <v>67.83</v>
      </c>
      <c r="BD75" s="13">
        <f t="shared" si="98"/>
        <v>18.121827411167512</v>
      </c>
      <c r="BE75" s="19">
        <v>97</v>
      </c>
      <c r="BF75" s="13">
        <f t="shared" si="99"/>
        <v>25.915041410633183</v>
      </c>
      <c r="BG75" s="19">
        <v>86.2</v>
      </c>
      <c r="BH75" s="13">
        <f t="shared" si="93"/>
        <v>23.029655356665778</v>
      </c>
      <c r="BI75" s="19">
        <v>59.56</v>
      </c>
      <c r="BJ75" s="13">
        <f t="shared" si="94"/>
        <v>15.912369756879507</v>
      </c>
      <c r="BK75" s="19">
        <v>89.86</v>
      </c>
      <c r="BL75" s="13">
        <f t="shared" si="95"/>
        <v>24.007480630510287</v>
      </c>
      <c r="BM75" s="15">
        <v>106</v>
      </c>
      <c r="BN75" s="15">
        <v>33</v>
      </c>
      <c r="BO75" s="17">
        <v>21</v>
      </c>
      <c r="BP75" s="15">
        <v>9</v>
      </c>
      <c r="BQ75" s="15" t="s">
        <v>80</v>
      </c>
      <c r="BR75" s="15">
        <v>7</v>
      </c>
      <c r="BS75" s="15">
        <v>24</v>
      </c>
      <c r="BT75" s="15">
        <v>18</v>
      </c>
      <c r="BU75" s="15">
        <v>18</v>
      </c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</row>
    <row r="76" spans="1:93" ht="12.75" customHeight="1" x14ac:dyDescent="0.25">
      <c r="A76" s="26" t="s">
        <v>150</v>
      </c>
      <c r="B76" s="15">
        <v>2</v>
      </c>
      <c r="C76" s="15" t="s">
        <v>151</v>
      </c>
      <c r="D76" s="9" t="s">
        <v>84</v>
      </c>
      <c r="E76" s="15" t="s">
        <v>75</v>
      </c>
      <c r="F76" s="15" t="s">
        <v>92</v>
      </c>
      <c r="G76" s="15" t="s">
        <v>96</v>
      </c>
      <c r="H76" s="16">
        <v>35193</v>
      </c>
      <c r="I76" s="17">
        <v>335.4</v>
      </c>
      <c r="J76" s="17">
        <v>410</v>
      </c>
      <c r="K76" s="17">
        <v>914</v>
      </c>
      <c r="L76" s="15" t="s">
        <v>78</v>
      </c>
      <c r="M76" s="15">
        <v>85</v>
      </c>
      <c r="N76" s="15"/>
      <c r="O76" s="15"/>
      <c r="P76" s="15"/>
      <c r="Q76" s="15">
        <v>44</v>
      </c>
      <c r="R76" s="15">
        <v>35</v>
      </c>
      <c r="S76" s="15">
        <v>15</v>
      </c>
      <c r="T76" s="15">
        <v>18</v>
      </c>
      <c r="U76" s="15">
        <v>13</v>
      </c>
      <c r="V76" s="15">
        <v>15</v>
      </c>
      <c r="W76" s="15">
        <v>18</v>
      </c>
      <c r="X76" s="15">
        <v>10</v>
      </c>
      <c r="Y76" s="15">
        <v>14</v>
      </c>
      <c r="Z76" s="15">
        <v>18</v>
      </c>
      <c r="AA76" s="15">
        <v>7</v>
      </c>
      <c r="AB76" s="15">
        <v>25</v>
      </c>
      <c r="AC76" s="19">
        <v>34.74</v>
      </c>
      <c r="AD76" s="13">
        <f t="shared" si="78"/>
        <v>10.357781753130592</v>
      </c>
      <c r="AE76" s="19">
        <v>34.130000000000003</v>
      </c>
      <c r="AF76" s="13">
        <f t="shared" si="79"/>
        <v>10.175909361955874</v>
      </c>
      <c r="AG76" s="19">
        <v>78.040000000000006</v>
      </c>
      <c r="AH76" s="13">
        <f t="shared" si="80"/>
        <v>23.267740011926062</v>
      </c>
      <c r="AI76" s="19">
        <v>45.3</v>
      </c>
      <c r="AJ76" s="13">
        <f t="shared" si="81"/>
        <v>13.506261180679784</v>
      </c>
      <c r="AK76" s="19">
        <v>35.08</v>
      </c>
      <c r="AL76" s="13">
        <f t="shared" si="82"/>
        <v>10.459153249850925</v>
      </c>
      <c r="AM76" s="19">
        <v>95.39</v>
      </c>
      <c r="AN76" s="13">
        <f t="shared" si="83"/>
        <v>28.440667859272512</v>
      </c>
      <c r="AO76" s="19">
        <v>61.96</v>
      </c>
      <c r="AP76" s="13">
        <f t="shared" si="84"/>
        <v>18.473464519976147</v>
      </c>
      <c r="AQ76" s="19">
        <v>59.26</v>
      </c>
      <c r="AR76" s="13">
        <f t="shared" si="85"/>
        <v>17.668455575432322</v>
      </c>
      <c r="AS76" s="19">
        <v>52.18</v>
      </c>
      <c r="AT76" s="13">
        <f t="shared" si="86"/>
        <v>15.557543231961837</v>
      </c>
      <c r="AU76" s="19">
        <v>13.4</v>
      </c>
      <c r="AV76" s="13">
        <f t="shared" si="87"/>
        <v>3.9952295766249257</v>
      </c>
      <c r="AW76" s="19">
        <v>33.200000000000003</v>
      </c>
      <c r="AX76" s="13">
        <f t="shared" si="88"/>
        <v>9.8986285032796673</v>
      </c>
      <c r="AY76" s="19">
        <v>19.53</v>
      </c>
      <c r="AZ76" s="13">
        <f t="shared" si="96"/>
        <v>5.8228980322003583</v>
      </c>
      <c r="BA76" s="19">
        <v>9.51</v>
      </c>
      <c r="BB76" s="13">
        <f t="shared" si="97"/>
        <v>2.8354203935599287</v>
      </c>
      <c r="BC76" s="19">
        <v>63.32</v>
      </c>
      <c r="BD76" s="13">
        <f t="shared" si="98"/>
        <v>18.878950506857485</v>
      </c>
      <c r="BE76" s="19">
        <v>82.09</v>
      </c>
      <c r="BF76" s="13">
        <f t="shared" si="99"/>
        <v>24.475253428741802</v>
      </c>
      <c r="BG76" s="19">
        <v>69.09</v>
      </c>
      <c r="BH76" s="13">
        <f t="shared" si="93"/>
        <v>20.599284436493743</v>
      </c>
      <c r="BI76" s="19">
        <v>52.5</v>
      </c>
      <c r="BJ76" s="13">
        <f t="shared" si="94"/>
        <v>15.652951699463328</v>
      </c>
      <c r="BK76" s="19">
        <v>70.709999999999994</v>
      </c>
      <c r="BL76" s="13">
        <f t="shared" si="95"/>
        <v>21.082289803220036</v>
      </c>
      <c r="BM76" s="15">
        <v>104</v>
      </c>
      <c r="BN76" s="15">
        <v>33</v>
      </c>
      <c r="BO76" s="17">
        <v>24</v>
      </c>
      <c r="BP76" s="15">
        <v>14</v>
      </c>
      <c r="BQ76" s="15" t="s">
        <v>80</v>
      </c>
      <c r="BR76" s="15">
        <v>7</v>
      </c>
      <c r="BS76" s="15">
        <v>29</v>
      </c>
      <c r="BT76" s="15">
        <v>21</v>
      </c>
      <c r="BU76" s="15">
        <v>18</v>
      </c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</row>
    <row r="77" spans="1:93" ht="12.75" customHeight="1" x14ac:dyDescent="0.25">
      <c r="A77" s="26" t="s">
        <v>150</v>
      </c>
      <c r="B77" s="15">
        <v>3</v>
      </c>
      <c r="C77" s="15" t="s">
        <v>151</v>
      </c>
      <c r="D77" s="9" t="s">
        <v>84</v>
      </c>
      <c r="E77" s="15" t="s">
        <v>75</v>
      </c>
      <c r="F77" s="15" t="s">
        <v>92</v>
      </c>
      <c r="G77" s="15" t="s">
        <v>96</v>
      </c>
      <c r="H77" s="16">
        <v>35193</v>
      </c>
      <c r="I77" s="17">
        <v>329</v>
      </c>
      <c r="J77" s="17">
        <v>411</v>
      </c>
      <c r="K77" s="17">
        <v>822</v>
      </c>
      <c r="L77" s="15" t="s">
        <v>78</v>
      </c>
      <c r="M77" s="15">
        <v>90</v>
      </c>
      <c r="N77" s="15"/>
      <c r="O77" s="15"/>
      <c r="P77" s="15"/>
      <c r="Q77" s="15">
        <v>45</v>
      </c>
      <c r="R77" s="15">
        <v>34</v>
      </c>
      <c r="S77" s="15">
        <v>15</v>
      </c>
      <c r="T77" s="15">
        <v>17</v>
      </c>
      <c r="U77" s="15">
        <v>12</v>
      </c>
      <c r="V77" s="15">
        <v>14</v>
      </c>
      <c r="W77" s="15">
        <v>18</v>
      </c>
      <c r="X77" s="15">
        <v>10</v>
      </c>
      <c r="Y77" s="15">
        <v>15</v>
      </c>
      <c r="Z77" s="15">
        <v>18</v>
      </c>
      <c r="AA77" s="15">
        <v>7</v>
      </c>
      <c r="AB77" s="15">
        <v>25</v>
      </c>
      <c r="AC77" s="19">
        <v>32.58</v>
      </c>
      <c r="AD77" s="13">
        <f t="shared" si="78"/>
        <v>9.9027355623100313</v>
      </c>
      <c r="AE77" s="19">
        <v>32.56</v>
      </c>
      <c r="AF77" s="13">
        <f t="shared" si="79"/>
        <v>9.896656534954408</v>
      </c>
      <c r="AG77" s="19">
        <v>76.489999999999995</v>
      </c>
      <c r="AH77" s="13">
        <f t="shared" si="80"/>
        <v>23.249240121580545</v>
      </c>
      <c r="AI77" s="19">
        <v>38.770000000000003</v>
      </c>
      <c r="AJ77" s="13">
        <f t="shared" si="81"/>
        <v>11.78419452887538</v>
      </c>
      <c r="AK77" s="19">
        <v>34.35</v>
      </c>
      <c r="AL77" s="13">
        <f t="shared" si="82"/>
        <v>10.440729483282675</v>
      </c>
      <c r="AM77" s="19">
        <v>89.76</v>
      </c>
      <c r="AN77" s="13">
        <f t="shared" si="83"/>
        <v>27.282674772036476</v>
      </c>
      <c r="AO77" s="19">
        <v>59.23</v>
      </c>
      <c r="AP77" s="13">
        <f t="shared" si="84"/>
        <v>18.003039513677809</v>
      </c>
      <c r="AQ77" s="19">
        <v>57.72</v>
      </c>
      <c r="AR77" s="13">
        <f t="shared" si="85"/>
        <v>17.544072948328267</v>
      </c>
      <c r="AS77" s="19">
        <v>54.73</v>
      </c>
      <c r="AT77" s="13">
        <f t="shared" si="86"/>
        <v>16.635258358662615</v>
      </c>
      <c r="AU77" s="19">
        <v>15.57</v>
      </c>
      <c r="AV77" s="13">
        <f t="shared" si="87"/>
        <v>4.7325227963525842</v>
      </c>
      <c r="AW77" s="19">
        <v>33.380000000000003</v>
      </c>
      <c r="AX77" s="13">
        <f t="shared" si="88"/>
        <v>10.145896656534955</v>
      </c>
      <c r="AY77" s="19">
        <v>19.72</v>
      </c>
      <c r="AZ77" s="13">
        <f t="shared" si="96"/>
        <v>5.9939209726443767</v>
      </c>
      <c r="BA77" s="19">
        <v>9.99</v>
      </c>
      <c r="BB77" s="13">
        <f t="shared" si="97"/>
        <v>3.0364741641337387</v>
      </c>
      <c r="BC77" s="19">
        <v>59.92</v>
      </c>
      <c r="BD77" s="13">
        <f t="shared" si="98"/>
        <v>18.212765957446809</v>
      </c>
      <c r="BE77" s="19">
        <v>84.38</v>
      </c>
      <c r="BF77" s="13">
        <f t="shared" si="99"/>
        <v>25.647416413373858</v>
      </c>
      <c r="BG77" s="19">
        <v>71.66</v>
      </c>
      <c r="BH77" s="13">
        <f t="shared" si="93"/>
        <v>21.781155015197566</v>
      </c>
      <c r="BI77" s="19">
        <v>52.94</v>
      </c>
      <c r="BJ77" s="13">
        <f t="shared" si="94"/>
        <v>16.091185410334347</v>
      </c>
      <c r="BK77" s="19">
        <v>72.53</v>
      </c>
      <c r="BL77" s="13">
        <f t="shared" si="95"/>
        <v>22.045592705167174</v>
      </c>
      <c r="BM77" s="15">
        <v>126</v>
      </c>
      <c r="BN77" s="15">
        <v>34</v>
      </c>
      <c r="BO77" s="17">
        <v>20</v>
      </c>
      <c r="BP77" s="15">
        <v>17</v>
      </c>
      <c r="BQ77" s="15" t="s">
        <v>80</v>
      </c>
      <c r="BR77" s="15">
        <v>8</v>
      </c>
      <c r="BS77" s="15">
        <v>29</v>
      </c>
      <c r="BT77" s="15">
        <v>22</v>
      </c>
      <c r="BU77" s="15">
        <v>24</v>
      </c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</row>
    <row r="78" spans="1:93" ht="12.75" customHeight="1" x14ac:dyDescent="0.25">
      <c r="A78" s="26" t="s">
        <v>150</v>
      </c>
      <c r="B78" s="15">
        <v>5</v>
      </c>
      <c r="C78" s="15" t="s">
        <v>151</v>
      </c>
      <c r="D78" s="9" t="s">
        <v>84</v>
      </c>
      <c r="E78" s="15" t="s">
        <v>75</v>
      </c>
      <c r="F78" s="15" t="s">
        <v>92</v>
      </c>
      <c r="G78" s="15" t="s">
        <v>96</v>
      </c>
      <c r="H78" s="16">
        <v>35193</v>
      </c>
      <c r="I78" s="17">
        <v>291.8</v>
      </c>
      <c r="J78" s="17">
        <v>362</v>
      </c>
      <c r="K78" s="17">
        <v>598</v>
      </c>
      <c r="L78" s="15" t="s">
        <v>78</v>
      </c>
      <c r="M78" s="15">
        <v>90</v>
      </c>
      <c r="N78" s="15"/>
      <c r="O78" s="15"/>
      <c r="P78" s="15"/>
      <c r="Q78" s="15">
        <v>45</v>
      </c>
      <c r="R78" s="15">
        <v>33</v>
      </c>
      <c r="S78" s="15">
        <v>14</v>
      </c>
      <c r="T78" s="15">
        <v>17</v>
      </c>
      <c r="U78" s="15">
        <v>13</v>
      </c>
      <c r="V78" s="15">
        <v>16</v>
      </c>
      <c r="W78" s="15">
        <v>17</v>
      </c>
      <c r="X78" s="15">
        <v>9</v>
      </c>
      <c r="Y78" s="15">
        <v>15</v>
      </c>
      <c r="Z78" s="15">
        <v>18</v>
      </c>
      <c r="AA78" s="15">
        <v>7</v>
      </c>
      <c r="AB78" s="15">
        <v>22</v>
      </c>
      <c r="AC78" s="19">
        <v>29.18</v>
      </c>
      <c r="AD78" s="13">
        <f t="shared" si="78"/>
        <v>10</v>
      </c>
      <c r="AE78" s="19">
        <v>29.64</v>
      </c>
      <c r="AF78" s="13">
        <f t="shared" si="79"/>
        <v>10.15764222069911</v>
      </c>
      <c r="AG78" s="19">
        <v>68.67</v>
      </c>
      <c r="AH78" s="13">
        <f t="shared" si="80"/>
        <v>23.533241946538723</v>
      </c>
      <c r="AI78" s="19">
        <v>38.82</v>
      </c>
      <c r="AJ78" s="13">
        <f t="shared" si="81"/>
        <v>13.303632625085674</v>
      </c>
      <c r="AK78" s="19">
        <v>32.46</v>
      </c>
      <c r="AL78" s="13">
        <f t="shared" si="82"/>
        <v>11.124057573680602</v>
      </c>
      <c r="AM78" s="19">
        <v>84.88</v>
      </c>
      <c r="AN78" s="13">
        <f t="shared" si="83"/>
        <v>29.088416723783411</v>
      </c>
      <c r="AO78" s="19">
        <v>54.59</v>
      </c>
      <c r="AP78" s="13">
        <f t="shared" si="84"/>
        <v>18.708019191226867</v>
      </c>
      <c r="AQ78" s="19">
        <v>50.31</v>
      </c>
      <c r="AR78" s="13">
        <f t="shared" si="85"/>
        <v>17.241261137765594</v>
      </c>
      <c r="AS78" s="19">
        <v>49.82</v>
      </c>
      <c r="AT78" s="13">
        <f t="shared" si="86"/>
        <v>17.073337902673064</v>
      </c>
      <c r="AU78" s="19">
        <v>11.8</v>
      </c>
      <c r="AV78" s="13">
        <f t="shared" si="87"/>
        <v>4.0438656614119255</v>
      </c>
      <c r="AW78" s="19">
        <v>29</v>
      </c>
      <c r="AX78" s="13">
        <f t="shared" si="88"/>
        <v>9.9383139136394796</v>
      </c>
      <c r="AY78" s="19">
        <v>17.11</v>
      </c>
      <c r="AZ78" s="13">
        <f t="shared" si="96"/>
        <v>5.8636052090472921</v>
      </c>
      <c r="BA78" s="19">
        <v>8.7799999999999994</v>
      </c>
      <c r="BB78" s="13">
        <f t="shared" si="97"/>
        <v>3.008910212474297</v>
      </c>
      <c r="BC78" s="19">
        <v>60.15</v>
      </c>
      <c r="BD78" s="13">
        <f t="shared" si="98"/>
        <v>20.613433858807401</v>
      </c>
      <c r="BE78" s="19">
        <v>76.12</v>
      </c>
      <c r="BF78" s="13">
        <f t="shared" si="99"/>
        <v>26.086360520904726</v>
      </c>
      <c r="BG78" s="19">
        <v>64.66</v>
      </c>
      <c r="BH78" s="13">
        <f t="shared" si="93"/>
        <v>22.159013022618229</v>
      </c>
      <c r="BI78" s="19">
        <v>48.67</v>
      </c>
      <c r="BJ78" s="13">
        <f t="shared" si="94"/>
        <v>16.67923235092529</v>
      </c>
      <c r="BK78" s="19">
        <v>65.819999999999993</v>
      </c>
      <c r="BL78" s="13">
        <f t="shared" si="95"/>
        <v>22.55654557916381</v>
      </c>
      <c r="BM78" s="15">
        <v>117</v>
      </c>
      <c r="BN78" s="15">
        <v>29</v>
      </c>
      <c r="BO78" s="17">
        <v>16</v>
      </c>
      <c r="BP78" s="15">
        <v>16</v>
      </c>
      <c r="BQ78" s="15" t="s">
        <v>80</v>
      </c>
      <c r="BR78" s="15">
        <v>8</v>
      </c>
      <c r="BS78" s="15">
        <v>26</v>
      </c>
      <c r="BT78" s="15">
        <v>19</v>
      </c>
      <c r="BU78" s="15">
        <v>21</v>
      </c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</row>
    <row r="79" spans="1:93" ht="12.75" customHeight="1" x14ac:dyDescent="0.25">
      <c r="A79" s="26" t="s">
        <v>150</v>
      </c>
      <c r="B79" s="15">
        <v>6</v>
      </c>
      <c r="C79" s="15" t="s">
        <v>151</v>
      </c>
      <c r="D79" s="9" t="s">
        <v>84</v>
      </c>
      <c r="E79" s="15" t="s">
        <v>75</v>
      </c>
      <c r="F79" s="15" t="s">
        <v>92</v>
      </c>
      <c r="G79" s="15" t="s">
        <v>96</v>
      </c>
      <c r="H79" s="16">
        <v>35193</v>
      </c>
      <c r="I79" s="17">
        <v>228.7</v>
      </c>
      <c r="J79" s="17">
        <v>288</v>
      </c>
      <c r="K79" s="17">
        <v>311</v>
      </c>
      <c r="L79" s="15" t="s">
        <v>81</v>
      </c>
      <c r="M79" s="15">
        <v>90</v>
      </c>
      <c r="N79" s="15"/>
      <c r="O79" s="15"/>
      <c r="P79" s="15"/>
      <c r="Q79" s="15">
        <v>45</v>
      </c>
      <c r="R79" s="15">
        <v>35</v>
      </c>
      <c r="S79" s="15">
        <v>14</v>
      </c>
      <c r="T79" s="15">
        <v>19</v>
      </c>
      <c r="U79" s="15">
        <v>12</v>
      </c>
      <c r="V79" s="15">
        <v>16</v>
      </c>
      <c r="W79" s="15">
        <v>17</v>
      </c>
      <c r="X79" s="15">
        <v>9</v>
      </c>
      <c r="Y79" s="15">
        <v>14</v>
      </c>
      <c r="Z79" s="15">
        <v>18</v>
      </c>
      <c r="AA79" s="15">
        <v>7</v>
      </c>
      <c r="AB79" s="15">
        <v>24</v>
      </c>
      <c r="AC79" s="19">
        <v>21.73</v>
      </c>
      <c r="AD79" s="13">
        <f t="shared" si="78"/>
        <v>9.5015303891561</v>
      </c>
      <c r="AE79" s="19">
        <v>22.6</v>
      </c>
      <c r="AF79" s="13">
        <f t="shared" si="79"/>
        <v>9.8819414079580259</v>
      </c>
      <c r="AG79" s="19">
        <v>53.06</v>
      </c>
      <c r="AH79" s="13">
        <f t="shared" si="80"/>
        <v>23.20069960647136</v>
      </c>
      <c r="AI79" s="19">
        <v>33.020000000000003</v>
      </c>
      <c r="AJ79" s="13">
        <f t="shared" si="81"/>
        <v>14.438128552689115</v>
      </c>
      <c r="AK79" s="19">
        <v>25.35</v>
      </c>
      <c r="AL79" s="13">
        <f t="shared" si="82"/>
        <v>11.084390030607784</v>
      </c>
      <c r="AM79" s="19">
        <v>65.790000000000006</v>
      </c>
      <c r="AN79" s="13">
        <f t="shared" si="83"/>
        <v>28.766943594228252</v>
      </c>
      <c r="AO79" s="19">
        <v>42.06</v>
      </c>
      <c r="AP79" s="13">
        <f t="shared" si="84"/>
        <v>18.390905115872325</v>
      </c>
      <c r="AQ79" s="19">
        <v>41.31</v>
      </c>
      <c r="AR79" s="13">
        <f t="shared" si="85"/>
        <v>18.062964582422389</v>
      </c>
      <c r="AS79" s="19">
        <v>38.56</v>
      </c>
      <c r="AT79" s="13">
        <f t="shared" si="86"/>
        <v>16.860515959772631</v>
      </c>
      <c r="AU79" s="19">
        <v>10.15</v>
      </c>
      <c r="AV79" s="13">
        <f t="shared" si="87"/>
        <v>4.438128552689113</v>
      </c>
      <c r="AW79" s="19">
        <v>21.82</v>
      </c>
      <c r="AX79" s="13">
        <f t="shared" si="88"/>
        <v>9.540883253170092</v>
      </c>
      <c r="AY79" s="19">
        <v>13.39</v>
      </c>
      <c r="AZ79" s="13">
        <f t="shared" si="96"/>
        <v>5.8548316571928289</v>
      </c>
      <c r="BA79" s="19">
        <v>6.35</v>
      </c>
      <c r="BB79" s="13">
        <f t="shared" si="97"/>
        <v>2.7765631832094448</v>
      </c>
      <c r="BC79" s="19">
        <v>48.82</v>
      </c>
      <c r="BD79" s="13">
        <f t="shared" si="98"/>
        <v>21.346742457367732</v>
      </c>
      <c r="BE79" s="19">
        <v>59.77</v>
      </c>
      <c r="BF79" s="13">
        <f t="shared" si="99"/>
        <v>26.134674245736779</v>
      </c>
      <c r="BG79" s="19">
        <v>50.16</v>
      </c>
      <c r="BH79" s="13">
        <f t="shared" si="93"/>
        <v>21.932662877131612</v>
      </c>
      <c r="BI79" s="19">
        <v>38.85</v>
      </c>
      <c r="BJ79" s="13">
        <f t="shared" si="94"/>
        <v>16.987319632706605</v>
      </c>
      <c r="BK79" s="19">
        <v>51.28</v>
      </c>
      <c r="BL79" s="13">
        <f t="shared" si="95"/>
        <v>22.422387407083516</v>
      </c>
      <c r="BM79" s="15">
        <v>106</v>
      </c>
      <c r="BN79" s="15">
        <v>33</v>
      </c>
      <c r="BO79" s="17">
        <v>23</v>
      </c>
      <c r="BP79" s="15">
        <v>15</v>
      </c>
      <c r="BQ79" s="15" t="s">
        <v>80</v>
      </c>
      <c r="BR79" s="15">
        <v>7</v>
      </c>
      <c r="BS79" s="15">
        <v>28</v>
      </c>
      <c r="BT79" s="15">
        <v>19</v>
      </c>
      <c r="BU79" s="15">
        <v>17</v>
      </c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</row>
    <row r="80" spans="1:93" ht="12.75" customHeight="1" x14ac:dyDescent="0.25">
      <c r="A80" s="26" t="s">
        <v>150</v>
      </c>
      <c r="B80" s="15">
        <v>7</v>
      </c>
      <c r="C80" s="15" t="s">
        <v>151</v>
      </c>
      <c r="D80" s="9" t="s">
        <v>84</v>
      </c>
      <c r="E80" s="15" t="s">
        <v>75</v>
      </c>
      <c r="F80" s="15" t="s">
        <v>92</v>
      </c>
      <c r="G80" s="15" t="s">
        <v>96</v>
      </c>
      <c r="H80" s="16">
        <v>35193</v>
      </c>
      <c r="I80" s="17">
        <v>200.8</v>
      </c>
      <c r="J80" s="17">
        <v>251</v>
      </c>
      <c r="K80" s="17">
        <v>199</v>
      </c>
      <c r="L80" s="15" t="s">
        <v>78</v>
      </c>
      <c r="M80" s="15">
        <v>70</v>
      </c>
      <c r="N80" s="15"/>
      <c r="O80" s="15"/>
      <c r="P80" s="15"/>
      <c r="Q80" s="15">
        <v>45</v>
      </c>
      <c r="R80" s="15">
        <v>35</v>
      </c>
      <c r="S80" s="15">
        <v>15</v>
      </c>
      <c r="T80" s="15">
        <v>18</v>
      </c>
      <c r="U80" s="15">
        <v>12</v>
      </c>
      <c r="V80" s="15">
        <v>15</v>
      </c>
      <c r="W80" s="15">
        <v>18</v>
      </c>
      <c r="X80" s="15">
        <v>9</v>
      </c>
      <c r="Y80" s="15">
        <v>14</v>
      </c>
      <c r="Z80" s="15">
        <v>18</v>
      </c>
      <c r="AA80" s="15">
        <v>7</v>
      </c>
      <c r="AB80" s="15">
        <v>22</v>
      </c>
      <c r="AC80" s="19">
        <v>19.420000000000002</v>
      </c>
      <c r="AD80" s="13">
        <f t="shared" si="78"/>
        <v>9.6713147410358573</v>
      </c>
      <c r="AE80" s="19">
        <v>19.059999999999999</v>
      </c>
      <c r="AF80" s="13">
        <f t="shared" si="79"/>
        <v>9.4920318725099602</v>
      </c>
      <c r="AG80" s="19">
        <v>45.89</v>
      </c>
      <c r="AH80" s="13">
        <f t="shared" si="80"/>
        <v>22.853585657370516</v>
      </c>
      <c r="AI80" s="19">
        <v>28.12</v>
      </c>
      <c r="AJ80" s="13">
        <f t="shared" si="81"/>
        <v>14.003984063745021</v>
      </c>
      <c r="AK80" s="19">
        <v>22.59</v>
      </c>
      <c r="AL80" s="13">
        <f t="shared" si="82"/>
        <v>11.249999999999998</v>
      </c>
      <c r="AM80" s="19">
        <v>57.95</v>
      </c>
      <c r="AN80" s="13">
        <f t="shared" si="83"/>
        <v>28.85956175298805</v>
      </c>
      <c r="AO80" s="19">
        <v>35.61</v>
      </c>
      <c r="AP80" s="13">
        <f t="shared" si="84"/>
        <v>17.734063745019917</v>
      </c>
      <c r="AQ80" s="19">
        <v>35.270000000000003</v>
      </c>
      <c r="AR80" s="13">
        <f t="shared" si="85"/>
        <v>17.564741035856574</v>
      </c>
      <c r="AS80" s="19">
        <v>33.130000000000003</v>
      </c>
      <c r="AT80" s="13">
        <f t="shared" si="86"/>
        <v>16.499003984063744</v>
      </c>
      <c r="AU80" s="19">
        <v>8.8699999999999992</v>
      </c>
      <c r="AV80" s="13">
        <f t="shared" si="87"/>
        <v>4.4173306772908356</v>
      </c>
      <c r="AW80" s="19">
        <v>18.739999999999998</v>
      </c>
      <c r="AX80" s="13">
        <f t="shared" si="88"/>
        <v>9.3326693227091617</v>
      </c>
      <c r="AY80" s="19">
        <v>10.48</v>
      </c>
      <c r="AZ80" s="13">
        <f t="shared" si="96"/>
        <v>5.2191235059760954</v>
      </c>
      <c r="BA80" s="19">
        <v>5.12</v>
      </c>
      <c r="BB80" s="13">
        <f t="shared" si="97"/>
        <v>2.549800796812749</v>
      </c>
      <c r="BC80" s="19">
        <v>44.36</v>
      </c>
      <c r="BD80" s="13">
        <f t="shared" si="98"/>
        <v>22.091633466135459</v>
      </c>
      <c r="BE80" s="19">
        <v>53.31</v>
      </c>
      <c r="BF80" s="13">
        <f t="shared" si="99"/>
        <v>26.548804780876495</v>
      </c>
      <c r="BG80" s="19">
        <v>43.8</v>
      </c>
      <c r="BH80" s="13">
        <f t="shared" si="93"/>
        <v>21.812749003984059</v>
      </c>
      <c r="BI80" s="19">
        <v>35.28</v>
      </c>
      <c r="BJ80" s="13">
        <f t="shared" si="94"/>
        <v>17.569721115537849</v>
      </c>
      <c r="BK80" s="19">
        <v>44.97</v>
      </c>
      <c r="BL80" s="13">
        <f t="shared" si="95"/>
        <v>22.395418326693225</v>
      </c>
      <c r="BM80" s="15">
        <v>117</v>
      </c>
      <c r="BN80" s="15">
        <v>33</v>
      </c>
      <c r="BO80" s="17">
        <v>19</v>
      </c>
      <c r="BP80" s="15">
        <v>6</v>
      </c>
      <c r="BQ80" s="15" t="s">
        <v>80</v>
      </c>
      <c r="BR80" s="15">
        <v>7</v>
      </c>
      <c r="BS80" s="15">
        <v>29</v>
      </c>
      <c r="BT80" s="15">
        <v>21</v>
      </c>
      <c r="BU80" s="15">
        <v>19</v>
      </c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</row>
    <row r="81" spans="1:93" ht="12.75" customHeight="1" x14ac:dyDescent="0.25">
      <c r="A81" s="26" t="s">
        <v>150</v>
      </c>
      <c r="B81" s="15">
        <v>8</v>
      </c>
      <c r="C81" s="15" t="s">
        <v>151</v>
      </c>
      <c r="D81" s="9" t="s">
        <v>84</v>
      </c>
      <c r="E81" s="15" t="s">
        <v>75</v>
      </c>
      <c r="F81" s="15" t="s">
        <v>92</v>
      </c>
      <c r="G81" s="15" t="s">
        <v>96</v>
      </c>
      <c r="H81" s="16">
        <v>35193</v>
      </c>
      <c r="I81" s="17">
        <v>197.6</v>
      </c>
      <c r="J81" s="17">
        <v>247</v>
      </c>
      <c r="K81" s="17">
        <v>182</v>
      </c>
      <c r="L81" s="15" t="s">
        <v>81</v>
      </c>
      <c r="M81" s="15">
        <v>70</v>
      </c>
      <c r="N81" s="15"/>
      <c r="O81" s="15"/>
      <c r="P81" s="15"/>
      <c r="Q81" s="15">
        <v>45</v>
      </c>
      <c r="R81" s="15">
        <v>35</v>
      </c>
      <c r="S81" s="15">
        <v>15</v>
      </c>
      <c r="T81" s="15">
        <v>18</v>
      </c>
      <c r="U81" s="15">
        <v>13</v>
      </c>
      <c r="V81" s="15">
        <v>17</v>
      </c>
      <c r="W81" s="15">
        <v>18</v>
      </c>
      <c r="X81" s="15">
        <v>10</v>
      </c>
      <c r="Y81" s="15">
        <v>14</v>
      </c>
      <c r="Z81" s="15">
        <v>18</v>
      </c>
      <c r="AA81" s="15">
        <v>7</v>
      </c>
      <c r="AB81" s="15">
        <v>23</v>
      </c>
      <c r="AC81" s="19">
        <v>19.57</v>
      </c>
      <c r="AD81" s="13">
        <f t="shared" si="78"/>
        <v>9.9038461538461551</v>
      </c>
      <c r="AE81" s="19">
        <v>19.239999999999998</v>
      </c>
      <c r="AF81" s="13">
        <f t="shared" si="79"/>
        <v>9.7368421052631575</v>
      </c>
      <c r="AG81" s="19">
        <v>47.01</v>
      </c>
      <c r="AH81" s="13">
        <f t="shared" si="80"/>
        <v>23.790485829959515</v>
      </c>
      <c r="AI81" s="19">
        <v>24.94</v>
      </c>
      <c r="AJ81" s="13">
        <f t="shared" si="81"/>
        <v>12.621457489878543</v>
      </c>
      <c r="AK81" s="19">
        <v>22.41</v>
      </c>
      <c r="AL81" s="13">
        <f t="shared" si="82"/>
        <v>11.341093117408906</v>
      </c>
      <c r="AM81" s="19">
        <v>57.16</v>
      </c>
      <c r="AN81" s="13">
        <f t="shared" si="83"/>
        <v>28.927125506072876</v>
      </c>
      <c r="AO81" s="19">
        <v>35.549999999999997</v>
      </c>
      <c r="AP81" s="13">
        <f t="shared" si="84"/>
        <v>17.99089068825911</v>
      </c>
      <c r="AQ81" s="19">
        <v>34.86</v>
      </c>
      <c r="AR81" s="13">
        <f t="shared" si="85"/>
        <v>17.641700404858298</v>
      </c>
      <c r="AS81" s="19">
        <v>32.9</v>
      </c>
      <c r="AT81" s="13">
        <f t="shared" si="86"/>
        <v>16.649797570850204</v>
      </c>
      <c r="AU81" s="19">
        <v>9.2899999999999991</v>
      </c>
      <c r="AV81" s="13">
        <f t="shared" si="87"/>
        <v>4.7014170040485821</v>
      </c>
      <c r="AW81" s="19">
        <v>18.190000000000001</v>
      </c>
      <c r="AX81" s="13">
        <f t="shared" si="88"/>
        <v>9.2054655870445359</v>
      </c>
      <c r="AY81" s="19">
        <v>11.63</v>
      </c>
      <c r="AZ81" s="13">
        <f t="shared" si="96"/>
        <v>5.8856275303643724</v>
      </c>
      <c r="BA81" s="19">
        <v>5.07</v>
      </c>
      <c r="BB81" s="13">
        <f t="shared" si="97"/>
        <v>2.5657894736842111</v>
      </c>
      <c r="BC81" s="19">
        <v>45.01</v>
      </c>
      <c r="BD81" s="13">
        <f t="shared" si="98"/>
        <v>22.77834008097166</v>
      </c>
      <c r="BE81" s="19">
        <v>51.25</v>
      </c>
      <c r="BF81" s="13">
        <f t="shared" si="99"/>
        <v>25.936234817813762</v>
      </c>
      <c r="BG81" s="19">
        <v>40.75</v>
      </c>
      <c r="BH81" s="13">
        <f t="shared" si="93"/>
        <v>20.622469635627532</v>
      </c>
      <c r="BI81" s="19">
        <v>33.07</v>
      </c>
      <c r="BJ81" s="13">
        <f t="shared" si="94"/>
        <v>16.73582995951417</v>
      </c>
      <c r="BK81" s="19">
        <v>45.2</v>
      </c>
      <c r="BL81" s="13">
        <f t="shared" si="95"/>
        <v>22.87449392712551</v>
      </c>
      <c r="BM81" s="15">
        <v>124</v>
      </c>
      <c r="BN81" s="15">
        <v>30</v>
      </c>
      <c r="BO81" s="17">
        <v>20</v>
      </c>
      <c r="BP81" s="15">
        <v>13</v>
      </c>
      <c r="BQ81" s="15" t="s">
        <v>80</v>
      </c>
      <c r="BR81" s="15">
        <v>6</v>
      </c>
      <c r="BS81" s="15">
        <v>23</v>
      </c>
      <c r="BT81" s="15">
        <v>21</v>
      </c>
      <c r="BU81" s="15">
        <v>17</v>
      </c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</row>
    <row r="82" spans="1:93" ht="12.75" customHeight="1" x14ac:dyDescent="0.25">
      <c r="A82" s="15" t="s">
        <v>152</v>
      </c>
      <c r="B82" s="15"/>
      <c r="C82" s="15"/>
      <c r="D82" s="9" t="s">
        <v>84</v>
      </c>
      <c r="E82" s="15" t="s">
        <v>75</v>
      </c>
      <c r="F82" s="15" t="s">
        <v>135</v>
      </c>
      <c r="G82" s="15" t="s">
        <v>153</v>
      </c>
      <c r="H82" s="16">
        <v>35626</v>
      </c>
      <c r="I82" s="17">
        <v>312.5</v>
      </c>
      <c r="J82" s="17">
        <v>386</v>
      </c>
      <c r="K82" s="17"/>
      <c r="L82" s="15" t="s">
        <v>78</v>
      </c>
      <c r="M82" s="15">
        <v>80</v>
      </c>
      <c r="N82" s="15"/>
      <c r="O82" s="15"/>
      <c r="P82" s="15"/>
      <c r="Q82" s="15">
        <v>43</v>
      </c>
      <c r="R82" s="15">
        <v>34</v>
      </c>
      <c r="S82" s="15">
        <v>15</v>
      </c>
      <c r="T82" s="15">
        <v>17</v>
      </c>
      <c r="U82" s="15">
        <v>12</v>
      </c>
      <c r="V82" s="15">
        <v>16</v>
      </c>
      <c r="W82" s="15">
        <v>18</v>
      </c>
      <c r="X82" s="15">
        <v>10</v>
      </c>
      <c r="Y82" s="15">
        <v>15</v>
      </c>
      <c r="Z82" s="15">
        <v>18</v>
      </c>
      <c r="AA82" s="15">
        <v>7</v>
      </c>
      <c r="AB82" s="15">
        <v>26</v>
      </c>
      <c r="AC82" s="19">
        <v>31.21</v>
      </c>
      <c r="AD82" s="13">
        <f t="shared" si="78"/>
        <v>9.9871999999999996</v>
      </c>
      <c r="AE82" s="19">
        <v>28.89</v>
      </c>
      <c r="AF82" s="13">
        <f t="shared" si="79"/>
        <v>9.2447999999999997</v>
      </c>
      <c r="AG82" s="19">
        <v>70.66</v>
      </c>
      <c r="AH82" s="13">
        <f t="shared" si="80"/>
        <v>22.611199999999997</v>
      </c>
      <c r="AI82" s="19">
        <v>42.32</v>
      </c>
      <c r="AJ82" s="13">
        <f t="shared" si="81"/>
        <v>13.542399999999999</v>
      </c>
      <c r="AK82" s="19">
        <v>32.409999999999997</v>
      </c>
      <c r="AL82" s="13">
        <f t="shared" si="82"/>
        <v>10.371199999999998</v>
      </c>
      <c r="AM82" s="19">
        <v>86.37</v>
      </c>
      <c r="AN82" s="13">
        <f t="shared" si="83"/>
        <v>27.638400000000001</v>
      </c>
      <c r="AO82" s="19">
        <v>57.08</v>
      </c>
      <c r="AP82" s="13">
        <f t="shared" si="84"/>
        <v>18.265599999999999</v>
      </c>
      <c r="AQ82" s="19">
        <v>60.14</v>
      </c>
      <c r="AR82" s="13">
        <f t="shared" si="85"/>
        <v>19.244800000000001</v>
      </c>
      <c r="AS82" s="19">
        <v>51.57</v>
      </c>
      <c r="AT82" s="13">
        <f t="shared" si="86"/>
        <v>16.502400000000002</v>
      </c>
      <c r="AU82" s="19">
        <v>12.47</v>
      </c>
      <c r="AV82" s="13">
        <f t="shared" si="87"/>
        <v>3.9904000000000002</v>
      </c>
      <c r="AW82" s="19">
        <v>30.01</v>
      </c>
      <c r="AX82" s="13">
        <f t="shared" si="88"/>
        <v>9.6032000000000011</v>
      </c>
      <c r="AY82" s="19">
        <v>17.71</v>
      </c>
      <c r="AZ82" s="13">
        <f t="shared" si="96"/>
        <v>5.6672000000000002</v>
      </c>
      <c r="BA82" s="19">
        <v>8.8699999999999992</v>
      </c>
      <c r="BB82" s="13">
        <f t="shared" si="97"/>
        <v>2.8383999999999996</v>
      </c>
      <c r="BC82" s="19">
        <v>63.02</v>
      </c>
      <c r="BD82" s="13">
        <f t="shared" si="98"/>
        <v>20.166399999999999</v>
      </c>
      <c r="BE82" s="19">
        <v>77.03</v>
      </c>
      <c r="BF82" s="13">
        <f t="shared" si="99"/>
        <v>24.6496</v>
      </c>
      <c r="BG82" s="19">
        <v>59.96</v>
      </c>
      <c r="BH82" s="13">
        <f t="shared" si="93"/>
        <v>19.187200000000001</v>
      </c>
      <c r="BI82" s="19">
        <v>50.21</v>
      </c>
      <c r="BJ82" s="13">
        <f t="shared" si="94"/>
        <v>16.0672</v>
      </c>
      <c r="BK82" s="19">
        <v>67.959999999999994</v>
      </c>
      <c r="BL82" s="13">
        <f t="shared" si="95"/>
        <v>21.747199999999996</v>
      </c>
      <c r="BM82" s="15">
        <v>121</v>
      </c>
      <c r="BN82" s="15">
        <v>30</v>
      </c>
      <c r="BO82" s="17">
        <v>17</v>
      </c>
      <c r="BP82" s="15">
        <v>15</v>
      </c>
      <c r="BQ82" s="15" t="s">
        <v>80</v>
      </c>
      <c r="BR82" s="15">
        <v>8</v>
      </c>
      <c r="BS82" s="15">
        <v>29</v>
      </c>
      <c r="BT82" s="15">
        <v>25</v>
      </c>
      <c r="BU82" s="15">
        <v>20</v>
      </c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</row>
    <row r="83" spans="1:93" ht="12.75" customHeight="1" x14ac:dyDescent="0.25">
      <c r="A83" s="15" t="s">
        <v>154</v>
      </c>
      <c r="B83" s="15"/>
      <c r="C83" s="15"/>
      <c r="D83" s="9" t="s">
        <v>84</v>
      </c>
      <c r="E83" s="15" t="s">
        <v>75</v>
      </c>
      <c r="F83" s="15" t="s">
        <v>155</v>
      </c>
      <c r="G83" s="15" t="s">
        <v>156</v>
      </c>
      <c r="H83" s="16">
        <v>35626</v>
      </c>
      <c r="I83" s="17">
        <v>320.7</v>
      </c>
      <c r="J83" s="17">
        <v>400</v>
      </c>
      <c r="K83" s="17"/>
      <c r="L83" s="15" t="s">
        <v>81</v>
      </c>
      <c r="M83" s="15">
        <v>95</v>
      </c>
      <c r="N83" s="15"/>
      <c r="O83" s="15"/>
      <c r="P83" s="15"/>
      <c r="Q83" s="15">
        <v>45</v>
      </c>
      <c r="R83" s="15">
        <v>35</v>
      </c>
      <c r="S83" s="15">
        <v>15</v>
      </c>
      <c r="T83" s="15">
        <v>18</v>
      </c>
      <c r="U83" s="15">
        <v>12</v>
      </c>
      <c r="V83" s="15">
        <v>17</v>
      </c>
      <c r="W83" s="15">
        <v>18</v>
      </c>
      <c r="X83" s="15">
        <v>10</v>
      </c>
      <c r="Y83" s="15">
        <v>15</v>
      </c>
      <c r="Z83" s="15">
        <v>18</v>
      </c>
      <c r="AA83" s="15">
        <v>7</v>
      </c>
      <c r="AB83" s="15">
        <v>22</v>
      </c>
      <c r="AC83" s="19">
        <v>31.51</v>
      </c>
      <c r="AD83" s="13">
        <f t="shared" si="78"/>
        <v>9.8253819769254758</v>
      </c>
      <c r="AE83" s="19">
        <v>30.91</v>
      </c>
      <c r="AF83" s="13">
        <f t="shared" si="79"/>
        <v>9.6382912379170573</v>
      </c>
      <c r="AG83" s="19">
        <v>73.63</v>
      </c>
      <c r="AH83" s="13">
        <f t="shared" si="80"/>
        <v>22.959151855316495</v>
      </c>
      <c r="AI83" s="19">
        <v>42.58</v>
      </c>
      <c r="AJ83" s="13">
        <f t="shared" si="81"/>
        <v>13.277206111630807</v>
      </c>
      <c r="AK83" s="19">
        <v>34.6</v>
      </c>
      <c r="AL83" s="13">
        <f t="shared" si="82"/>
        <v>10.788899282818834</v>
      </c>
      <c r="AM83" s="19">
        <v>91.81</v>
      </c>
      <c r="AN83" s="13">
        <f t="shared" si="83"/>
        <v>28.628001247271595</v>
      </c>
      <c r="AO83" s="19">
        <v>55.24</v>
      </c>
      <c r="AP83" s="13">
        <f t="shared" si="84"/>
        <v>17.224820704708453</v>
      </c>
      <c r="AQ83" s="19">
        <v>54.13</v>
      </c>
      <c r="AR83" s="13">
        <f t="shared" si="85"/>
        <v>16.878702837542878</v>
      </c>
      <c r="AS83" s="19">
        <v>52.92</v>
      </c>
      <c r="AT83" s="13">
        <f t="shared" si="86"/>
        <v>16.501403180542564</v>
      </c>
      <c r="AU83" s="19">
        <v>12.02</v>
      </c>
      <c r="AV83" s="13">
        <f t="shared" si="87"/>
        <v>3.7480511381353292</v>
      </c>
      <c r="AW83" s="19">
        <v>29.33</v>
      </c>
      <c r="AX83" s="13">
        <f t="shared" si="88"/>
        <v>9.1456189585282193</v>
      </c>
      <c r="AY83" s="19">
        <v>19.22</v>
      </c>
      <c r="AZ83" s="13">
        <f t="shared" si="96"/>
        <v>5.9931400062363576</v>
      </c>
      <c r="BA83" s="19">
        <v>8.4</v>
      </c>
      <c r="BB83" s="13">
        <f t="shared" si="97"/>
        <v>2.6192703461178675</v>
      </c>
      <c r="BC83" s="19">
        <v>64.260000000000005</v>
      </c>
      <c r="BD83" s="13">
        <f t="shared" si="98"/>
        <v>20.037418147801684</v>
      </c>
      <c r="BE83" s="19">
        <v>80.099999999999994</v>
      </c>
      <c r="BF83" s="13">
        <f t="shared" si="99"/>
        <v>24.976613657623947</v>
      </c>
      <c r="BG83" s="19">
        <v>68.540000000000006</v>
      </c>
      <c r="BH83" s="13">
        <f t="shared" si="93"/>
        <v>21.371998752728409</v>
      </c>
      <c r="BI83" s="19">
        <v>51.99</v>
      </c>
      <c r="BJ83" s="13">
        <f t="shared" si="94"/>
        <v>16.211412535079514</v>
      </c>
      <c r="BK83" s="19">
        <v>79.91</v>
      </c>
      <c r="BL83" s="13">
        <f t="shared" si="95"/>
        <v>24.917368256937948</v>
      </c>
      <c r="BM83" s="15">
        <v>116</v>
      </c>
      <c r="BN83" s="15">
        <v>32</v>
      </c>
      <c r="BO83" s="17">
        <v>17</v>
      </c>
      <c r="BP83" s="15">
        <v>10</v>
      </c>
      <c r="BQ83" s="15" t="s">
        <v>80</v>
      </c>
      <c r="BR83" s="15">
        <v>7</v>
      </c>
      <c r="BS83" s="15">
        <v>26</v>
      </c>
      <c r="BT83" s="15">
        <v>18</v>
      </c>
      <c r="BU83" s="15">
        <v>21</v>
      </c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</row>
    <row r="84" spans="1:93" ht="12.75" customHeight="1" x14ac:dyDescent="0.25">
      <c r="A84" s="15" t="s">
        <v>157</v>
      </c>
      <c r="B84" s="15">
        <v>1</v>
      </c>
      <c r="C84" s="15"/>
      <c r="D84" s="9" t="s">
        <v>84</v>
      </c>
      <c r="E84" s="15" t="s">
        <v>75</v>
      </c>
      <c r="F84" s="15" t="s">
        <v>135</v>
      </c>
      <c r="G84" s="15" t="s">
        <v>158</v>
      </c>
      <c r="H84" s="16">
        <v>32432</v>
      </c>
      <c r="I84" s="17">
        <v>231.5</v>
      </c>
      <c r="J84" s="17"/>
      <c r="K84" s="17">
        <v>258</v>
      </c>
      <c r="L84" s="15" t="s">
        <v>78</v>
      </c>
      <c r="M84" s="15">
        <v>90</v>
      </c>
      <c r="N84" s="15"/>
      <c r="O84" s="15"/>
      <c r="P84" s="15">
        <v>39</v>
      </c>
      <c r="Q84" s="15">
        <v>45</v>
      </c>
      <c r="R84" s="15">
        <v>33</v>
      </c>
      <c r="S84" s="15">
        <v>13</v>
      </c>
      <c r="T84" s="15">
        <v>18</v>
      </c>
      <c r="U84" s="15">
        <v>13</v>
      </c>
      <c r="V84" s="15">
        <v>15</v>
      </c>
      <c r="W84" s="15">
        <v>17</v>
      </c>
      <c r="X84" s="15">
        <v>10</v>
      </c>
      <c r="Y84" s="15">
        <v>14</v>
      </c>
      <c r="Z84" s="15">
        <v>18</v>
      </c>
      <c r="AA84" s="15">
        <v>7</v>
      </c>
      <c r="AB84" s="15">
        <v>23</v>
      </c>
      <c r="AC84" s="19">
        <v>20.89</v>
      </c>
      <c r="AD84" s="13">
        <f t="shared" si="78"/>
        <v>9.0237580993520528</v>
      </c>
      <c r="AE84" s="19">
        <v>21.73</v>
      </c>
      <c r="AF84" s="13">
        <f t="shared" si="79"/>
        <v>9.3866090712742984</v>
      </c>
      <c r="AG84" s="19">
        <v>52.78</v>
      </c>
      <c r="AH84" s="13">
        <f t="shared" si="80"/>
        <v>22.799136069114471</v>
      </c>
      <c r="AI84" s="19">
        <v>32.54</v>
      </c>
      <c r="AJ84" s="13">
        <f t="shared" si="81"/>
        <v>14.056155507559396</v>
      </c>
      <c r="AK84" s="19">
        <v>25.74</v>
      </c>
      <c r="AL84" s="13">
        <f t="shared" si="82"/>
        <v>11.118790496760258</v>
      </c>
      <c r="AM84" s="19">
        <v>60.68</v>
      </c>
      <c r="AN84" s="13">
        <f t="shared" si="83"/>
        <v>26.211663066954642</v>
      </c>
      <c r="AO84" s="19">
        <v>41.52</v>
      </c>
      <c r="AP84" s="13">
        <f t="shared" si="84"/>
        <v>17.935205183585314</v>
      </c>
      <c r="AQ84" s="19">
        <v>38.270000000000003</v>
      </c>
      <c r="AR84" s="13">
        <f t="shared" si="85"/>
        <v>16.531317494600433</v>
      </c>
      <c r="AS84" s="19">
        <v>36.93</v>
      </c>
      <c r="AT84" s="13">
        <f t="shared" si="86"/>
        <v>15.952483801295896</v>
      </c>
      <c r="AU84" s="19">
        <v>10.16</v>
      </c>
      <c r="AV84" s="13">
        <f t="shared" si="87"/>
        <v>4.388768898488121</v>
      </c>
      <c r="AW84" s="19">
        <v>21.16</v>
      </c>
      <c r="AX84" s="13">
        <f t="shared" si="88"/>
        <v>9.1403887688984895</v>
      </c>
      <c r="AY84" s="19">
        <v>11.98</v>
      </c>
      <c r="AZ84" s="13">
        <f t="shared" si="96"/>
        <v>5.1749460043196551</v>
      </c>
      <c r="BA84" s="19">
        <v>5.51</v>
      </c>
      <c r="BB84" s="13">
        <f t="shared" si="97"/>
        <v>2.3801295896328294</v>
      </c>
      <c r="BC84" s="19">
        <v>50.92</v>
      </c>
      <c r="BD84" s="13">
        <f t="shared" si="98"/>
        <v>21.995680345572353</v>
      </c>
      <c r="BE84" s="19"/>
      <c r="BF84" s="13"/>
      <c r="BG84" s="19">
        <v>51.22</v>
      </c>
      <c r="BH84" s="13">
        <f t="shared" si="93"/>
        <v>22.125269978401725</v>
      </c>
      <c r="BI84" s="19">
        <v>40.53</v>
      </c>
      <c r="BJ84" s="13">
        <f t="shared" si="94"/>
        <v>17.507559395248382</v>
      </c>
      <c r="BK84" s="19">
        <v>51.91</v>
      </c>
      <c r="BL84" s="13">
        <f t="shared" si="95"/>
        <v>22.423326133909285</v>
      </c>
      <c r="BM84" s="15">
        <v>112</v>
      </c>
      <c r="BN84" s="15">
        <v>36</v>
      </c>
      <c r="BO84" s="17">
        <v>19</v>
      </c>
      <c r="BP84" s="15">
        <v>13</v>
      </c>
      <c r="BQ84" s="15" t="s">
        <v>80</v>
      </c>
      <c r="BR84" s="15">
        <v>7</v>
      </c>
      <c r="BS84" s="15">
        <v>21</v>
      </c>
      <c r="BT84" s="15">
        <v>17</v>
      </c>
      <c r="BU84" s="15">
        <v>17</v>
      </c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</row>
    <row r="85" spans="1:93" ht="12.75" customHeight="1" x14ac:dyDescent="0.25">
      <c r="A85" s="15" t="s">
        <v>157</v>
      </c>
      <c r="B85" s="15">
        <v>2</v>
      </c>
      <c r="C85" s="15"/>
      <c r="D85" s="9" t="s">
        <v>84</v>
      </c>
      <c r="E85" s="15" t="s">
        <v>75</v>
      </c>
      <c r="F85" s="15" t="s">
        <v>135</v>
      </c>
      <c r="G85" s="15" t="s">
        <v>158</v>
      </c>
      <c r="H85" s="16">
        <v>32432</v>
      </c>
      <c r="I85" s="17">
        <v>222.5</v>
      </c>
      <c r="J85" s="17">
        <v>280</v>
      </c>
      <c r="K85" s="17">
        <v>257</v>
      </c>
      <c r="L85" s="15" t="s">
        <v>81</v>
      </c>
      <c r="M85" s="15">
        <v>95</v>
      </c>
      <c r="N85" s="15"/>
      <c r="O85" s="15"/>
      <c r="P85" s="15">
        <v>39</v>
      </c>
      <c r="Q85" s="15">
        <v>45</v>
      </c>
      <c r="R85" s="15">
        <v>34</v>
      </c>
      <c r="S85" s="15">
        <v>14</v>
      </c>
      <c r="T85" s="15">
        <v>18</v>
      </c>
      <c r="U85" s="15">
        <v>12</v>
      </c>
      <c r="V85" s="15"/>
      <c r="W85" s="15">
        <v>17</v>
      </c>
      <c r="X85" s="15">
        <v>9</v>
      </c>
      <c r="Y85" s="15">
        <v>14</v>
      </c>
      <c r="Z85" s="15">
        <v>18</v>
      </c>
      <c r="AA85" s="15">
        <v>7</v>
      </c>
      <c r="AB85" s="15"/>
      <c r="AC85" s="19">
        <v>22.2</v>
      </c>
      <c r="AD85" s="13">
        <f t="shared" si="78"/>
        <v>9.97752808988764</v>
      </c>
      <c r="AE85" s="19">
        <v>22.19</v>
      </c>
      <c r="AF85" s="13">
        <f t="shared" si="79"/>
        <v>9.9730337078651683</v>
      </c>
      <c r="AG85" s="19">
        <v>54.16</v>
      </c>
      <c r="AH85" s="13">
        <f t="shared" si="80"/>
        <v>24.341573033707864</v>
      </c>
      <c r="AI85" s="19">
        <v>31.39</v>
      </c>
      <c r="AJ85" s="13">
        <f t="shared" si="81"/>
        <v>14.107865168539327</v>
      </c>
      <c r="AK85" s="19">
        <v>25.81</v>
      </c>
      <c r="AL85" s="13">
        <f t="shared" si="82"/>
        <v>11.6</v>
      </c>
      <c r="AM85" s="19">
        <v>63.6</v>
      </c>
      <c r="AN85" s="13">
        <f t="shared" si="83"/>
        <v>28.584269662921347</v>
      </c>
      <c r="AO85" s="19">
        <v>43.35</v>
      </c>
      <c r="AP85" s="13">
        <f t="shared" si="84"/>
        <v>19.483146067415731</v>
      </c>
      <c r="AQ85" s="19">
        <v>39.479999999999997</v>
      </c>
      <c r="AR85" s="13">
        <f t="shared" si="85"/>
        <v>17.743820224719101</v>
      </c>
      <c r="AS85" s="19">
        <v>38.15</v>
      </c>
      <c r="AT85" s="13">
        <f t="shared" si="86"/>
        <v>17.146067415730336</v>
      </c>
      <c r="AU85" s="19">
        <v>11.11</v>
      </c>
      <c r="AV85" s="13">
        <f t="shared" si="87"/>
        <v>4.9932584269662916</v>
      </c>
      <c r="AW85" s="19">
        <v>22.62</v>
      </c>
      <c r="AX85" s="13">
        <f t="shared" si="88"/>
        <v>10.166292134831462</v>
      </c>
      <c r="AY85" s="19">
        <v>14.15</v>
      </c>
      <c r="AZ85" s="13">
        <f t="shared" si="96"/>
        <v>6.3595505617977528</v>
      </c>
      <c r="BA85" s="19">
        <v>5.51</v>
      </c>
      <c r="BB85" s="13">
        <f t="shared" si="97"/>
        <v>2.476404494382022</v>
      </c>
      <c r="BC85" s="19">
        <v>51.5</v>
      </c>
      <c r="BD85" s="13">
        <f t="shared" si="98"/>
        <v>23.146067415730336</v>
      </c>
      <c r="BE85" s="19">
        <v>60</v>
      </c>
      <c r="BF85" s="13">
        <f>BE85/I85*100</f>
        <v>26.966292134831459</v>
      </c>
      <c r="BG85" s="19">
        <v>51.16</v>
      </c>
      <c r="BH85" s="13">
        <f t="shared" si="93"/>
        <v>22.993258426966289</v>
      </c>
      <c r="BI85" s="19">
        <v>50.7</v>
      </c>
      <c r="BJ85" s="13">
        <f t="shared" si="94"/>
        <v>22.786516853932586</v>
      </c>
      <c r="BK85" s="19">
        <v>51.47</v>
      </c>
      <c r="BL85" s="13">
        <f t="shared" si="95"/>
        <v>23.132584269662921</v>
      </c>
      <c r="BM85" s="15">
        <v>104</v>
      </c>
      <c r="BN85" s="15">
        <v>35</v>
      </c>
      <c r="BO85" s="17">
        <v>18</v>
      </c>
      <c r="BP85" s="15">
        <v>14</v>
      </c>
      <c r="BQ85" s="15" t="s">
        <v>80</v>
      </c>
      <c r="BR85" s="15">
        <v>7</v>
      </c>
      <c r="BS85" s="15">
        <v>25</v>
      </c>
      <c r="BT85" s="15">
        <v>18</v>
      </c>
      <c r="BU85" s="15">
        <v>17</v>
      </c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</row>
    <row r="86" spans="1:93" ht="12.75" customHeight="1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</row>
    <row r="87" spans="1:93" ht="12.75" customHeight="1" x14ac:dyDescent="0.25">
      <c r="A87" s="30" t="s">
        <v>159</v>
      </c>
      <c r="B87" s="31"/>
      <c r="C87" s="31"/>
      <c r="D87" s="31"/>
      <c r="E87" s="31"/>
      <c r="F87" s="31"/>
      <c r="G87" s="31"/>
      <c r="H87" s="31"/>
      <c r="I87" s="32">
        <f t="shared" ref="I87:K87" si="100">MAX(I2:I85)</f>
        <v>468.3</v>
      </c>
      <c r="J87" s="32">
        <f t="shared" si="100"/>
        <v>566</v>
      </c>
      <c r="K87" s="32">
        <f t="shared" si="100"/>
        <v>2512</v>
      </c>
      <c r="L87" s="32"/>
      <c r="M87" s="32">
        <f>MAX(M2:M85)</f>
        <v>100</v>
      </c>
      <c r="N87" s="32"/>
      <c r="O87" s="32"/>
      <c r="P87" s="32">
        <f t="shared" ref="P87:BP87" si="101">MAX(P2:P85)</f>
        <v>39</v>
      </c>
      <c r="Q87" s="32">
        <f t="shared" si="101"/>
        <v>47</v>
      </c>
      <c r="R87" s="32">
        <f t="shared" si="101"/>
        <v>36</v>
      </c>
      <c r="S87" s="32">
        <f t="shared" si="101"/>
        <v>15</v>
      </c>
      <c r="T87" s="32">
        <f t="shared" si="101"/>
        <v>19</v>
      </c>
      <c r="U87" s="32">
        <f t="shared" si="101"/>
        <v>13</v>
      </c>
      <c r="V87" s="32">
        <f t="shared" si="101"/>
        <v>18</v>
      </c>
      <c r="W87" s="32">
        <f t="shared" si="101"/>
        <v>19</v>
      </c>
      <c r="X87" s="32">
        <f t="shared" si="101"/>
        <v>10</v>
      </c>
      <c r="Y87" s="32">
        <f t="shared" si="101"/>
        <v>17</v>
      </c>
      <c r="Z87" s="32">
        <f t="shared" si="101"/>
        <v>18</v>
      </c>
      <c r="AA87" s="32">
        <f t="shared" si="101"/>
        <v>7</v>
      </c>
      <c r="AB87" s="32">
        <f t="shared" si="101"/>
        <v>27</v>
      </c>
      <c r="AC87" s="33">
        <f t="shared" si="101"/>
        <v>46.16</v>
      </c>
      <c r="AD87" s="33">
        <f t="shared" si="101"/>
        <v>10.951885565669702</v>
      </c>
      <c r="AE87" s="33">
        <f t="shared" si="101"/>
        <v>46.13</v>
      </c>
      <c r="AF87" s="33">
        <f t="shared" si="101"/>
        <v>11.076676462730429</v>
      </c>
      <c r="AG87" s="33">
        <f t="shared" si="101"/>
        <v>107.26</v>
      </c>
      <c r="AH87" s="33">
        <f t="shared" si="101"/>
        <v>25.047489823609226</v>
      </c>
      <c r="AI87" s="33">
        <f t="shared" si="101"/>
        <v>60.03</v>
      </c>
      <c r="AJ87" s="33">
        <f t="shared" si="101"/>
        <v>14.438128552689115</v>
      </c>
      <c r="AK87" s="33">
        <f t="shared" si="101"/>
        <v>48.52</v>
      </c>
      <c r="AL87" s="33">
        <f t="shared" si="101"/>
        <v>14.542307692307693</v>
      </c>
      <c r="AM87" s="33">
        <f t="shared" si="101"/>
        <v>128.58000000000001</v>
      </c>
      <c r="AN87" s="33">
        <f t="shared" si="101"/>
        <v>30.915924276169264</v>
      </c>
      <c r="AO87" s="33">
        <f t="shared" si="101"/>
        <v>82</v>
      </c>
      <c r="AP87" s="33">
        <f t="shared" si="101"/>
        <v>19.483146067415731</v>
      </c>
      <c r="AQ87" s="33">
        <f t="shared" si="101"/>
        <v>91.03</v>
      </c>
      <c r="AR87" s="33">
        <f t="shared" si="101"/>
        <v>21.059793814432989</v>
      </c>
      <c r="AS87" s="33">
        <f t="shared" si="101"/>
        <v>79.59</v>
      </c>
      <c r="AT87" s="33">
        <f t="shared" si="101"/>
        <v>18.200888450148074</v>
      </c>
      <c r="AU87" s="33">
        <f t="shared" si="101"/>
        <v>18.61</v>
      </c>
      <c r="AV87" s="33">
        <f t="shared" si="101"/>
        <v>6.0093627591477974</v>
      </c>
      <c r="AW87" s="33">
        <f t="shared" si="101"/>
        <v>46.55</v>
      </c>
      <c r="AX87" s="33">
        <f t="shared" si="101"/>
        <v>10.663869693978283</v>
      </c>
      <c r="AY87" s="33">
        <f t="shared" si="101"/>
        <v>28.58</v>
      </c>
      <c r="AZ87" s="33">
        <f t="shared" si="101"/>
        <v>6.8725868725868722</v>
      </c>
      <c r="BA87" s="33">
        <f t="shared" si="101"/>
        <v>12.5</v>
      </c>
      <c r="BB87" s="33">
        <f t="shared" si="101"/>
        <v>3.3128506545551697</v>
      </c>
      <c r="BC87" s="33">
        <f t="shared" si="101"/>
        <v>78.98</v>
      </c>
      <c r="BD87" s="33">
        <f t="shared" si="101"/>
        <v>25.053633056617851</v>
      </c>
      <c r="BE87" s="33">
        <f t="shared" si="101"/>
        <v>110</v>
      </c>
      <c r="BF87" s="33">
        <f t="shared" si="101"/>
        <v>30.855345911949687</v>
      </c>
      <c r="BG87" s="33">
        <f t="shared" si="101"/>
        <v>98.52</v>
      </c>
      <c r="BH87" s="33">
        <f t="shared" si="101"/>
        <v>25.438155136268342</v>
      </c>
      <c r="BI87" s="33">
        <f t="shared" si="101"/>
        <v>72.16</v>
      </c>
      <c r="BJ87" s="33">
        <f t="shared" si="101"/>
        <v>22.786516853932586</v>
      </c>
      <c r="BK87" s="33">
        <f t="shared" si="101"/>
        <v>114.79</v>
      </c>
      <c r="BL87" s="33">
        <f t="shared" si="101"/>
        <v>28.276729559748425</v>
      </c>
      <c r="BM87" s="32">
        <f t="shared" si="101"/>
        <v>140</v>
      </c>
      <c r="BN87" s="32">
        <f t="shared" si="101"/>
        <v>38</v>
      </c>
      <c r="BO87" s="32">
        <f t="shared" si="101"/>
        <v>24</v>
      </c>
      <c r="BP87" s="32">
        <f t="shared" si="101"/>
        <v>29</v>
      </c>
      <c r="BQ87" s="32"/>
      <c r="BR87" s="32">
        <f t="shared" ref="BR87:BU87" si="102">MAX(BR2:BR85)</f>
        <v>11</v>
      </c>
      <c r="BS87" s="32">
        <f t="shared" si="102"/>
        <v>43</v>
      </c>
      <c r="BT87" s="32">
        <f t="shared" si="102"/>
        <v>27</v>
      </c>
      <c r="BU87" s="32">
        <f t="shared" si="102"/>
        <v>28</v>
      </c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</row>
    <row r="88" spans="1:93" ht="12.75" customHeight="1" x14ac:dyDescent="0.25">
      <c r="A88" s="30" t="s">
        <v>160</v>
      </c>
      <c r="B88" s="31"/>
      <c r="C88" s="31"/>
      <c r="D88" s="31"/>
      <c r="E88" s="31"/>
      <c r="F88" s="31"/>
      <c r="G88" s="31"/>
      <c r="H88" s="31"/>
      <c r="I88" s="32">
        <f t="shared" ref="I88:K88" si="103">MIN(I2:I85)</f>
        <v>104.67</v>
      </c>
      <c r="J88" s="32">
        <f t="shared" si="103"/>
        <v>137.5</v>
      </c>
      <c r="K88" s="32">
        <f t="shared" si="103"/>
        <v>25.2</v>
      </c>
      <c r="L88" s="32"/>
      <c r="M88" s="32">
        <f>MIN(M2:M85)</f>
        <v>70</v>
      </c>
      <c r="N88" s="32"/>
      <c r="O88" s="32"/>
      <c r="P88" s="32">
        <f t="shared" ref="P88:BP88" si="104">MIN(P2:P85)</f>
        <v>38</v>
      </c>
      <c r="Q88" s="32">
        <f t="shared" si="104"/>
        <v>43</v>
      </c>
      <c r="R88" s="32">
        <f t="shared" si="104"/>
        <v>32</v>
      </c>
      <c r="S88" s="32">
        <f t="shared" si="104"/>
        <v>13</v>
      </c>
      <c r="T88" s="32">
        <f t="shared" si="104"/>
        <v>16</v>
      </c>
      <c r="U88" s="32">
        <f t="shared" si="104"/>
        <v>11</v>
      </c>
      <c r="V88" s="32">
        <f t="shared" si="104"/>
        <v>13</v>
      </c>
      <c r="W88" s="32">
        <f t="shared" si="104"/>
        <v>16</v>
      </c>
      <c r="X88" s="32">
        <f t="shared" si="104"/>
        <v>9</v>
      </c>
      <c r="Y88" s="32">
        <f t="shared" si="104"/>
        <v>13</v>
      </c>
      <c r="Z88" s="32">
        <f t="shared" si="104"/>
        <v>18</v>
      </c>
      <c r="AA88" s="32">
        <f t="shared" si="104"/>
        <v>7</v>
      </c>
      <c r="AB88" s="32">
        <f t="shared" si="104"/>
        <v>22</v>
      </c>
      <c r="AC88" s="33">
        <f t="shared" si="104"/>
        <v>9.5299999999999994</v>
      </c>
      <c r="AD88" s="33">
        <f t="shared" si="104"/>
        <v>8.8890961664023891</v>
      </c>
      <c r="AE88" s="33">
        <f t="shared" si="104"/>
        <v>9.5299999999999994</v>
      </c>
      <c r="AF88" s="33">
        <f t="shared" si="104"/>
        <v>8.6098360655737718</v>
      </c>
      <c r="AG88" s="33">
        <f t="shared" si="104"/>
        <v>25.25</v>
      </c>
      <c r="AH88" s="33">
        <f t="shared" si="104"/>
        <v>22.084358523725832</v>
      </c>
      <c r="AI88" s="33">
        <f t="shared" si="104"/>
        <v>13.47</v>
      </c>
      <c r="AJ88" s="33">
        <f t="shared" si="104"/>
        <v>11.621413934426229</v>
      </c>
      <c r="AK88" s="33">
        <f t="shared" si="104"/>
        <v>12.08</v>
      </c>
      <c r="AL88" s="33">
        <f t="shared" si="104"/>
        <v>9.2200772200772203</v>
      </c>
      <c r="AM88" s="33">
        <f t="shared" si="104"/>
        <v>30.78</v>
      </c>
      <c r="AN88" s="33">
        <f t="shared" si="104"/>
        <v>25.235294117647062</v>
      </c>
      <c r="AO88" s="33">
        <f t="shared" si="104"/>
        <v>19.260000000000002</v>
      </c>
      <c r="AP88" s="33">
        <f t="shared" si="104"/>
        <v>16.841367713004484</v>
      </c>
      <c r="AQ88" s="33">
        <f t="shared" si="104"/>
        <v>17.16</v>
      </c>
      <c r="AR88" s="33">
        <f t="shared" si="104"/>
        <v>16.005969592388773</v>
      </c>
      <c r="AS88" s="33">
        <f t="shared" si="104"/>
        <v>16.77</v>
      </c>
      <c r="AT88" s="33">
        <f t="shared" si="104"/>
        <v>15.557543231961837</v>
      </c>
      <c r="AU88" s="33">
        <f t="shared" si="104"/>
        <v>6.04</v>
      </c>
      <c r="AV88" s="33">
        <f t="shared" si="104"/>
        <v>3.4699453551912569</v>
      </c>
      <c r="AW88" s="33">
        <f t="shared" si="104"/>
        <v>9.33</v>
      </c>
      <c r="AX88" s="33">
        <f t="shared" si="104"/>
        <v>8.4459016393442621</v>
      </c>
      <c r="AY88" s="33">
        <f t="shared" si="104"/>
        <v>5.85</v>
      </c>
      <c r="AZ88" s="33">
        <f t="shared" si="104"/>
        <v>5.0229508196721309</v>
      </c>
      <c r="BA88" s="33">
        <f t="shared" si="104"/>
        <v>2.62</v>
      </c>
      <c r="BB88" s="33">
        <f t="shared" si="104"/>
        <v>1.987421383647799</v>
      </c>
      <c r="BC88" s="33">
        <f t="shared" si="104"/>
        <v>26.86</v>
      </c>
      <c r="BD88" s="33">
        <f t="shared" si="104"/>
        <v>16.401879137305148</v>
      </c>
      <c r="BE88" s="33">
        <f t="shared" si="104"/>
        <v>30.5</v>
      </c>
      <c r="BF88" s="33">
        <f t="shared" si="104"/>
        <v>22.983130471919708</v>
      </c>
      <c r="BG88" s="33">
        <f t="shared" si="104"/>
        <v>22.99</v>
      </c>
      <c r="BH88" s="33">
        <f t="shared" si="104"/>
        <v>17.95081967213115</v>
      </c>
      <c r="BI88" s="33">
        <f t="shared" si="104"/>
        <v>19.3</v>
      </c>
      <c r="BJ88" s="33">
        <f t="shared" si="104"/>
        <v>14.821695494341233</v>
      </c>
      <c r="BK88" s="33">
        <f t="shared" si="104"/>
        <v>23.55</v>
      </c>
      <c r="BL88" s="33">
        <f t="shared" si="104"/>
        <v>21.082289803220036</v>
      </c>
      <c r="BM88" s="32">
        <f t="shared" si="104"/>
        <v>98</v>
      </c>
      <c r="BN88" s="32">
        <f t="shared" si="104"/>
        <v>19</v>
      </c>
      <c r="BO88" s="32">
        <f t="shared" si="104"/>
        <v>14</v>
      </c>
      <c r="BP88" s="32">
        <f t="shared" si="104"/>
        <v>4</v>
      </c>
      <c r="BQ88" s="32"/>
      <c r="BR88" s="32">
        <f t="shared" ref="BR88:BU88" si="105">MIN(BR2:BR85)</f>
        <v>5</v>
      </c>
      <c r="BS88" s="32">
        <f t="shared" si="105"/>
        <v>21</v>
      </c>
      <c r="BT88" s="32">
        <f t="shared" si="105"/>
        <v>13</v>
      </c>
      <c r="BU88" s="32">
        <f t="shared" si="105"/>
        <v>14</v>
      </c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</row>
    <row r="89" spans="1:93" ht="12.75" customHeight="1" x14ac:dyDescent="0.25">
      <c r="A89" s="34" t="s">
        <v>161</v>
      </c>
      <c r="B89" s="35"/>
      <c r="C89" s="35"/>
      <c r="D89" s="35"/>
      <c r="E89" s="35"/>
      <c r="F89" s="35"/>
      <c r="G89" s="35"/>
      <c r="H89" s="35"/>
      <c r="I89" s="35">
        <f t="shared" ref="I89:K89" si="106">COUNTA(I2:I85)</f>
        <v>84</v>
      </c>
      <c r="J89" s="35">
        <f t="shared" si="106"/>
        <v>80</v>
      </c>
      <c r="K89" s="35">
        <f t="shared" si="106"/>
        <v>81</v>
      </c>
      <c r="L89" s="35"/>
      <c r="M89" s="35">
        <f t="shared" ref="M89:BU89" si="107">COUNTA(M2:M85)</f>
        <v>83</v>
      </c>
      <c r="N89" s="35">
        <f t="shared" si="107"/>
        <v>30</v>
      </c>
      <c r="O89" s="35">
        <f t="shared" si="107"/>
        <v>30</v>
      </c>
      <c r="P89" s="35">
        <f t="shared" si="107"/>
        <v>8</v>
      </c>
      <c r="Q89" s="35">
        <f t="shared" si="107"/>
        <v>82</v>
      </c>
      <c r="R89" s="35">
        <f t="shared" si="107"/>
        <v>80</v>
      </c>
      <c r="S89" s="35">
        <f t="shared" si="107"/>
        <v>80</v>
      </c>
      <c r="T89" s="35">
        <f t="shared" si="107"/>
        <v>80</v>
      </c>
      <c r="U89" s="35">
        <f t="shared" si="107"/>
        <v>82</v>
      </c>
      <c r="V89" s="35">
        <f t="shared" si="107"/>
        <v>77</v>
      </c>
      <c r="W89" s="35">
        <f t="shared" si="107"/>
        <v>83</v>
      </c>
      <c r="X89" s="35">
        <f t="shared" si="107"/>
        <v>80</v>
      </c>
      <c r="Y89" s="35">
        <f t="shared" si="107"/>
        <v>82</v>
      </c>
      <c r="Z89" s="35">
        <f t="shared" si="107"/>
        <v>76</v>
      </c>
      <c r="AA89" s="35">
        <f t="shared" si="107"/>
        <v>76</v>
      </c>
      <c r="AB89" s="35">
        <f t="shared" si="107"/>
        <v>75</v>
      </c>
      <c r="AC89" s="35">
        <f t="shared" si="107"/>
        <v>74</v>
      </c>
      <c r="AD89" s="35">
        <f t="shared" si="107"/>
        <v>74</v>
      </c>
      <c r="AE89" s="35">
        <f t="shared" si="107"/>
        <v>74</v>
      </c>
      <c r="AF89" s="35">
        <f t="shared" si="107"/>
        <v>74</v>
      </c>
      <c r="AG89" s="35">
        <f t="shared" si="107"/>
        <v>74</v>
      </c>
      <c r="AH89" s="35">
        <f t="shared" si="107"/>
        <v>74</v>
      </c>
      <c r="AI89" s="35">
        <f t="shared" si="107"/>
        <v>74</v>
      </c>
      <c r="AJ89" s="35">
        <f t="shared" si="107"/>
        <v>74</v>
      </c>
      <c r="AK89" s="35">
        <f t="shared" si="107"/>
        <v>74</v>
      </c>
      <c r="AL89" s="35">
        <f t="shared" si="107"/>
        <v>74</v>
      </c>
      <c r="AM89" s="35">
        <f t="shared" si="107"/>
        <v>74</v>
      </c>
      <c r="AN89" s="35">
        <f t="shared" si="107"/>
        <v>74</v>
      </c>
      <c r="AO89" s="35">
        <f t="shared" si="107"/>
        <v>74</v>
      </c>
      <c r="AP89" s="35">
        <f t="shared" si="107"/>
        <v>74</v>
      </c>
      <c r="AQ89" s="35">
        <f t="shared" si="107"/>
        <v>74</v>
      </c>
      <c r="AR89" s="35">
        <f t="shared" si="107"/>
        <v>74</v>
      </c>
      <c r="AS89" s="35">
        <f t="shared" si="107"/>
        <v>74</v>
      </c>
      <c r="AT89" s="35">
        <f t="shared" si="107"/>
        <v>74</v>
      </c>
      <c r="AU89" s="35">
        <f t="shared" si="107"/>
        <v>74</v>
      </c>
      <c r="AV89" s="35">
        <f t="shared" si="107"/>
        <v>74</v>
      </c>
      <c r="AW89" s="35">
        <f t="shared" si="107"/>
        <v>74</v>
      </c>
      <c r="AX89" s="35">
        <f t="shared" si="107"/>
        <v>74</v>
      </c>
      <c r="AY89" s="35">
        <f t="shared" si="107"/>
        <v>71</v>
      </c>
      <c r="AZ89" s="35">
        <f t="shared" si="107"/>
        <v>71</v>
      </c>
      <c r="BA89" s="35">
        <f t="shared" si="107"/>
        <v>71</v>
      </c>
      <c r="BB89" s="35">
        <f t="shared" si="107"/>
        <v>71</v>
      </c>
      <c r="BC89" s="35">
        <f t="shared" si="107"/>
        <v>69</v>
      </c>
      <c r="BD89" s="35">
        <f t="shared" si="107"/>
        <v>69</v>
      </c>
      <c r="BE89" s="35">
        <f t="shared" si="107"/>
        <v>67</v>
      </c>
      <c r="BF89" s="35">
        <f t="shared" si="107"/>
        <v>67</v>
      </c>
      <c r="BG89" s="35">
        <f t="shared" si="107"/>
        <v>74</v>
      </c>
      <c r="BH89" s="35">
        <f t="shared" si="107"/>
        <v>74</v>
      </c>
      <c r="BI89" s="35">
        <f t="shared" si="107"/>
        <v>72</v>
      </c>
      <c r="BJ89" s="35">
        <f t="shared" si="107"/>
        <v>72</v>
      </c>
      <c r="BK89" s="35">
        <f t="shared" si="107"/>
        <v>74</v>
      </c>
      <c r="BL89" s="35">
        <f t="shared" si="107"/>
        <v>74</v>
      </c>
      <c r="BM89" s="35">
        <f t="shared" si="107"/>
        <v>67</v>
      </c>
      <c r="BN89" s="35">
        <f t="shared" si="107"/>
        <v>72</v>
      </c>
      <c r="BO89" s="35">
        <f t="shared" si="107"/>
        <v>72</v>
      </c>
      <c r="BP89" s="35">
        <f t="shared" si="107"/>
        <v>77</v>
      </c>
      <c r="BQ89" s="35">
        <f t="shared" si="107"/>
        <v>80</v>
      </c>
      <c r="BR89" s="35">
        <f t="shared" si="107"/>
        <v>77</v>
      </c>
      <c r="BS89" s="35">
        <f t="shared" si="107"/>
        <v>77</v>
      </c>
      <c r="BT89" s="35">
        <f t="shared" si="107"/>
        <v>77</v>
      </c>
      <c r="BU89" s="35">
        <f t="shared" si="107"/>
        <v>77</v>
      </c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</row>
    <row r="90" spans="1:93" ht="12.75" customHeight="1" x14ac:dyDescent="0.25">
      <c r="A90" s="30" t="s">
        <v>162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>
        <f>_xlfn.MODE.SNGL(M2:M85)</f>
        <v>90</v>
      </c>
      <c r="N90" s="31"/>
      <c r="O90" s="31"/>
      <c r="P90" s="31">
        <f t="shared" ref="P90:AB90" si="108">_xlfn.MODE.SNGL(P2:P85)</f>
        <v>39</v>
      </c>
      <c r="Q90" s="31">
        <f t="shared" si="108"/>
        <v>45</v>
      </c>
      <c r="R90" s="31">
        <f t="shared" si="108"/>
        <v>34</v>
      </c>
      <c r="S90" s="31">
        <f t="shared" si="108"/>
        <v>15</v>
      </c>
      <c r="T90" s="31">
        <f t="shared" si="108"/>
        <v>17</v>
      </c>
      <c r="U90" s="31">
        <f t="shared" si="108"/>
        <v>12</v>
      </c>
      <c r="V90" s="31">
        <f t="shared" si="108"/>
        <v>15</v>
      </c>
      <c r="W90" s="31">
        <f t="shared" si="108"/>
        <v>17</v>
      </c>
      <c r="X90" s="31">
        <f t="shared" si="108"/>
        <v>10</v>
      </c>
      <c r="Y90" s="31">
        <f t="shared" si="108"/>
        <v>14</v>
      </c>
      <c r="Z90" s="31">
        <f t="shared" si="108"/>
        <v>18</v>
      </c>
      <c r="AA90" s="31">
        <f t="shared" si="108"/>
        <v>7</v>
      </c>
      <c r="AB90" s="31">
        <f t="shared" si="108"/>
        <v>24</v>
      </c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1">
        <f t="shared" ref="BM90:BP90" si="109">_xlfn.MODE.SNGL(BM2:BM85)</f>
        <v>117</v>
      </c>
      <c r="BN90" s="31">
        <f t="shared" si="109"/>
        <v>33</v>
      </c>
      <c r="BO90" s="31">
        <f t="shared" si="109"/>
        <v>18</v>
      </c>
      <c r="BP90" s="31">
        <f t="shared" si="109"/>
        <v>16</v>
      </c>
      <c r="BQ90" s="31"/>
      <c r="BR90" s="31">
        <f t="shared" ref="BR90:BU90" si="110">_xlfn.MODE.SNGL(BR2:BR85)</f>
        <v>7</v>
      </c>
      <c r="BS90" s="31">
        <f t="shared" si="110"/>
        <v>29</v>
      </c>
      <c r="BT90" s="31">
        <f t="shared" si="110"/>
        <v>20</v>
      </c>
      <c r="BU90" s="31">
        <f t="shared" si="110"/>
        <v>17</v>
      </c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</row>
    <row r="91" spans="1:93" ht="12.75" customHeight="1" x14ac:dyDescent="0.25">
      <c r="A91" s="36" t="s">
        <v>163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3">
        <f t="shared" ref="AC91:BL91" si="111">AVERAGE(AC2:AC85)</f>
        <v>31.016486486486485</v>
      </c>
      <c r="AD91" s="33">
        <f t="shared" si="111"/>
        <v>10.033266267979831</v>
      </c>
      <c r="AE91" s="33">
        <f t="shared" si="111"/>
        <v>30.276351351351344</v>
      </c>
      <c r="AF91" s="33">
        <f t="shared" si="111"/>
        <v>9.7935434372599754</v>
      </c>
      <c r="AG91" s="33">
        <f t="shared" si="111"/>
        <v>72.476891891891896</v>
      </c>
      <c r="AH91" s="33">
        <f t="shared" si="111"/>
        <v>23.594324441113056</v>
      </c>
      <c r="AI91" s="33">
        <f t="shared" si="111"/>
        <v>39.824594594594586</v>
      </c>
      <c r="AJ91" s="33">
        <f t="shared" si="111"/>
        <v>13.015464830064058</v>
      </c>
      <c r="AK91" s="33">
        <f t="shared" si="111"/>
        <v>32.749729729729722</v>
      </c>
      <c r="AL91" s="33">
        <f t="shared" si="111"/>
        <v>10.802757747178651</v>
      </c>
      <c r="AM91" s="33">
        <f t="shared" si="111"/>
        <v>84.034189189189206</v>
      </c>
      <c r="AN91" s="33">
        <f t="shared" si="111"/>
        <v>27.503822026104242</v>
      </c>
      <c r="AO91" s="33">
        <f t="shared" si="111"/>
        <v>55.540135135135166</v>
      </c>
      <c r="AP91" s="33">
        <f t="shared" si="111"/>
        <v>18.106251947147495</v>
      </c>
      <c r="AQ91" s="33">
        <f t="shared" si="111"/>
        <v>55.916216216216206</v>
      </c>
      <c r="AR91" s="33">
        <f t="shared" si="111"/>
        <v>18.111931259757455</v>
      </c>
      <c r="AS91" s="33">
        <f t="shared" si="111"/>
        <v>51.557702702702713</v>
      </c>
      <c r="AT91" s="33">
        <f t="shared" si="111"/>
        <v>16.760040396396249</v>
      </c>
      <c r="AU91" s="33">
        <f t="shared" si="111"/>
        <v>12.509864864864859</v>
      </c>
      <c r="AV91" s="33">
        <f t="shared" si="111"/>
        <v>4.1989110758833759</v>
      </c>
      <c r="AW91" s="33">
        <f t="shared" si="111"/>
        <v>30.173378378378377</v>
      </c>
      <c r="AX91" s="33">
        <f t="shared" si="111"/>
        <v>9.7537840387916166</v>
      </c>
      <c r="AY91" s="33">
        <f t="shared" si="111"/>
        <v>18.358873239436619</v>
      </c>
      <c r="AZ91" s="33">
        <f t="shared" si="111"/>
        <v>5.9030952062385023</v>
      </c>
      <c r="BA91" s="33">
        <f t="shared" si="111"/>
        <v>8.3250704225352141</v>
      </c>
      <c r="BB91" s="33">
        <f t="shared" si="111"/>
        <v>2.6743235177462044</v>
      </c>
      <c r="BC91" s="33">
        <f t="shared" si="111"/>
        <v>60.435362318840589</v>
      </c>
      <c r="BD91" s="33">
        <f t="shared" si="111"/>
        <v>20.017391987176843</v>
      </c>
      <c r="BE91" s="33">
        <f t="shared" si="111"/>
        <v>78.114626865671653</v>
      </c>
      <c r="BF91" s="33">
        <f t="shared" si="111"/>
        <v>25.74393367765866</v>
      </c>
      <c r="BG91" s="33">
        <f t="shared" si="111"/>
        <v>66.762837837837822</v>
      </c>
      <c r="BH91" s="33">
        <f t="shared" si="111"/>
        <v>21.836786649179928</v>
      </c>
      <c r="BI91" s="33">
        <f t="shared" si="111"/>
        <v>50.380416666666662</v>
      </c>
      <c r="BJ91" s="33">
        <f t="shared" si="111"/>
        <v>16.721118142547642</v>
      </c>
      <c r="BK91" s="33">
        <f t="shared" si="111"/>
        <v>72.661756756756716</v>
      </c>
      <c r="BL91" s="33">
        <f t="shared" si="111"/>
        <v>23.664878762479571</v>
      </c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</row>
    <row r="92" spans="1:93" ht="12.75" customHeight="1" x14ac:dyDescent="0.25">
      <c r="A92" s="36" t="s">
        <v>164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3">
        <f t="shared" ref="AC92:BL92" si="112">_xlfn.STDEV.S(AC2:AC85)</f>
        <v>9.3618111513777915</v>
      </c>
      <c r="AD92" s="33">
        <f t="shared" si="112"/>
        <v>0.45733315171181665</v>
      </c>
      <c r="AE92" s="33">
        <f t="shared" si="112"/>
        <v>9.2422353303872846</v>
      </c>
      <c r="AF92" s="33">
        <f t="shared" si="112"/>
        <v>0.48721566892218054</v>
      </c>
      <c r="AG92" s="33">
        <f t="shared" si="112"/>
        <v>20.714432591905389</v>
      </c>
      <c r="AH92" s="33">
        <f t="shared" si="112"/>
        <v>0.64807476616694337</v>
      </c>
      <c r="AI92" s="33">
        <f t="shared" si="112"/>
        <v>10.895012329915561</v>
      </c>
      <c r="AJ92" s="33">
        <f t="shared" si="112"/>
        <v>0.60035445594279624</v>
      </c>
      <c r="AK92" s="33">
        <f t="shared" si="112"/>
        <v>8.1803216892523363</v>
      </c>
      <c r="AL92" s="33">
        <f t="shared" si="112"/>
        <v>0.73636458669777805</v>
      </c>
      <c r="AM92" s="33">
        <f t="shared" si="112"/>
        <v>22.907021356251651</v>
      </c>
      <c r="AN92" s="33">
        <f t="shared" si="112"/>
        <v>1.1879703763373926</v>
      </c>
      <c r="AO92" s="33">
        <f t="shared" si="112"/>
        <v>15.563550629617414</v>
      </c>
      <c r="AP92" s="33">
        <f t="shared" si="112"/>
        <v>0.53770961985549937</v>
      </c>
      <c r="AQ92" s="33">
        <f t="shared" si="112"/>
        <v>16.817238359338432</v>
      </c>
      <c r="AR92" s="33">
        <f t="shared" si="112"/>
        <v>1.100071350776874</v>
      </c>
      <c r="AS92" s="33">
        <f t="shared" si="112"/>
        <v>14.815948325608961</v>
      </c>
      <c r="AT92" s="33">
        <f t="shared" si="112"/>
        <v>0.54900670452326672</v>
      </c>
      <c r="AU92" s="33">
        <f t="shared" si="112"/>
        <v>2.6770073729145984</v>
      </c>
      <c r="AV92" s="33">
        <f t="shared" si="112"/>
        <v>0.51564459069278767</v>
      </c>
      <c r="AW92" s="33">
        <f t="shared" si="112"/>
        <v>9.1501903980530379</v>
      </c>
      <c r="AX92" s="33">
        <f t="shared" si="112"/>
        <v>0.44796976291561258</v>
      </c>
      <c r="AY92" s="33">
        <f t="shared" si="112"/>
        <v>5.7244225034485448</v>
      </c>
      <c r="AZ92" s="33">
        <f t="shared" si="112"/>
        <v>0.42772171676198151</v>
      </c>
      <c r="BA92" s="33">
        <f t="shared" si="112"/>
        <v>2.6395036726299392</v>
      </c>
      <c r="BB92" s="33">
        <f t="shared" si="112"/>
        <v>0.25766217259600721</v>
      </c>
      <c r="BC92" s="33">
        <f t="shared" si="112"/>
        <v>10.756807226358083</v>
      </c>
      <c r="BD92" s="33">
        <f t="shared" si="112"/>
        <v>2.2567064921571087</v>
      </c>
      <c r="BE92" s="33">
        <f t="shared" si="112"/>
        <v>18.413378151073193</v>
      </c>
      <c r="BF92" s="33">
        <f t="shared" si="112"/>
        <v>1.9944797756315438</v>
      </c>
      <c r="BG92" s="33">
        <f t="shared" si="112"/>
        <v>18.393477441318833</v>
      </c>
      <c r="BH92" s="33">
        <f t="shared" si="112"/>
        <v>1.229033933500614</v>
      </c>
      <c r="BI92" s="33">
        <f t="shared" si="112"/>
        <v>12.255592047863789</v>
      </c>
      <c r="BJ92" s="33">
        <f t="shared" si="112"/>
        <v>1.2704555325319644</v>
      </c>
      <c r="BK92" s="33">
        <f t="shared" si="112"/>
        <v>20.962333300934826</v>
      </c>
      <c r="BL92" s="33">
        <f t="shared" si="112"/>
        <v>1.4855029975549567</v>
      </c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</row>
    <row r="93" spans="1:93" ht="12.7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</row>
    <row r="94" spans="1:93" ht="12.75" customHeight="1" x14ac:dyDescent="0.25">
      <c r="A94" s="38" t="s">
        <v>165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</row>
    <row r="95" spans="1:93" ht="12.7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</row>
    <row r="96" spans="1:93" ht="12.7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</row>
    <row r="97" spans="1:93" ht="12.7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</row>
    <row r="98" spans="1:93" ht="12.7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</row>
    <row r="99" spans="1:93" ht="12.7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</row>
    <row r="100" spans="1:93" ht="12.7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</row>
    <row r="101" spans="1:93" ht="12.7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</row>
    <row r="102" spans="1:93" ht="12.7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</row>
    <row r="103" spans="1:93" ht="12.7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</row>
    <row r="104" spans="1:93" ht="12.75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</row>
    <row r="105" spans="1:93" ht="12.75" customHeight="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</row>
    <row r="106" spans="1:93" ht="12.75" customHeight="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</row>
    <row r="107" spans="1:93" ht="12.75" customHeight="1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</row>
    <row r="108" spans="1:93" ht="12.75" customHeight="1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</row>
    <row r="109" spans="1:93" ht="12.75" customHeigh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</row>
    <row r="110" spans="1:93" ht="12.75" customHeight="1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</row>
    <row r="111" spans="1:93" ht="12.75" customHeight="1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</row>
    <row r="112" spans="1:93" ht="12.75" customHeight="1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</row>
    <row r="113" spans="1:93" ht="12.75" customHeight="1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</row>
    <row r="114" spans="1:93" ht="12.75" customHeight="1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</row>
    <row r="115" spans="1:93" ht="12.75" customHeight="1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</row>
    <row r="116" spans="1:93" ht="12.75" customHeight="1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</row>
    <row r="117" spans="1:93" ht="12.75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</row>
    <row r="118" spans="1:93" ht="12.75" customHeigh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</row>
    <row r="119" spans="1:93" ht="12.75" customHeight="1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</row>
    <row r="120" spans="1:93" ht="12.75" customHeight="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</row>
    <row r="121" spans="1:93" ht="12.75" customHeigh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</row>
    <row r="122" spans="1:93" ht="12.75" customHeigh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</row>
    <row r="123" spans="1:93" ht="12.75" customHeight="1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</row>
    <row r="124" spans="1:93" ht="12.75" customHeigh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</row>
    <row r="125" spans="1:93" ht="12.75" customHeight="1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</row>
    <row r="126" spans="1:93" ht="12.75" customHeight="1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</row>
    <row r="127" spans="1:93" ht="12.75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</row>
    <row r="128" spans="1:93" ht="12.75" customHeight="1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</row>
    <row r="129" spans="1:93" ht="12.7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</row>
    <row r="130" spans="1:93" ht="12.75" customHeight="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</row>
    <row r="131" spans="1:93" ht="12.75" customHeight="1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</row>
    <row r="132" spans="1:93" ht="12.75" customHeight="1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</row>
    <row r="133" spans="1:93" ht="12.75" customHeight="1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</row>
    <row r="134" spans="1:93" ht="12.75" customHeight="1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</row>
    <row r="135" spans="1:93" ht="12.75" customHeight="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</row>
    <row r="136" spans="1:93" ht="12.75" customHeight="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</row>
    <row r="137" spans="1:93" ht="12.75" customHeight="1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</row>
    <row r="138" spans="1:93" ht="12.75" customHeight="1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</row>
    <row r="139" spans="1:93" ht="12.75" customHeight="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</row>
    <row r="140" spans="1:93" ht="12.75" customHeight="1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</row>
    <row r="141" spans="1:93" ht="12.75" customHeight="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</row>
    <row r="142" spans="1:93" ht="12.75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</row>
    <row r="143" spans="1:93" ht="12.75" customHeight="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</row>
    <row r="144" spans="1:93" ht="12.75" customHeight="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</row>
    <row r="145" spans="1:93" ht="12.75" customHeight="1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</row>
    <row r="146" spans="1:93" ht="12.75" customHeight="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</row>
    <row r="147" spans="1:93" ht="12.75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</row>
    <row r="148" spans="1:93" ht="12.75" customHeight="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</row>
    <row r="149" spans="1:93" ht="12.75" customHeight="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</row>
    <row r="150" spans="1:93" ht="12.75" customHeight="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</row>
    <row r="151" spans="1:93" ht="12.75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</row>
    <row r="152" spans="1:93" ht="12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</row>
    <row r="153" spans="1:93" ht="12.75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</row>
    <row r="154" spans="1:93" ht="12.75" customHeight="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</row>
    <row r="155" spans="1:93" ht="12.7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</row>
    <row r="156" spans="1:93" ht="12.75" customHeight="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</row>
    <row r="157" spans="1:93" ht="12.75" customHeight="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</row>
    <row r="158" spans="1:93" ht="12.75" customHeight="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</row>
    <row r="159" spans="1:93" ht="12.75" customHeight="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</row>
    <row r="160" spans="1:93" ht="12.75" customHeight="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</row>
    <row r="161" spans="1:93" ht="12.75" customHeight="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</row>
    <row r="162" spans="1:93" ht="12.75" customHeight="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</row>
    <row r="163" spans="1:93" ht="12.75" customHeight="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</row>
    <row r="164" spans="1:93" ht="12.75" customHeight="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</row>
    <row r="165" spans="1:93" ht="12.75" customHeight="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</row>
    <row r="166" spans="1:93" ht="12.75" customHeight="1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</row>
    <row r="167" spans="1:93" ht="12.7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</row>
    <row r="168" spans="1:93" ht="12.7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</row>
    <row r="169" spans="1:93" ht="12.7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</row>
    <row r="170" spans="1:93" ht="12.7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</row>
    <row r="171" spans="1:93" ht="12.7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</row>
    <row r="172" spans="1:93" ht="12.7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</row>
    <row r="173" spans="1:93" ht="12.7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</row>
    <row r="174" spans="1:93" ht="12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</row>
    <row r="175" spans="1:93" ht="12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</row>
    <row r="176" spans="1:93" ht="12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</row>
    <row r="177" spans="1:93" ht="12.75" customHeight="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</row>
    <row r="178" spans="1:93" ht="12.75" customHeight="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</row>
    <row r="179" spans="1:93" ht="12.75" customHeight="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</row>
    <row r="180" spans="1:93" ht="12.75" customHeight="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</row>
    <row r="181" spans="1:93" ht="12.75" customHeight="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</row>
    <row r="182" spans="1:93" ht="12.75" customHeight="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</row>
    <row r="183" spans="1:93" ht="12.75" customHeight="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</row>
    <row r="184" spans="1:93" ht="12.75" customHeight="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</row>
    <row r="185" spans="1:93" ht="12.75" customHeight="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</row>
    <row r="186" spans="1:93" ht="12.75" customHeight="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</row>
    <row r="187" spans="1:93" ht="12.75" customHeight="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</row>
    <row r="188" spans="1:93" ht="12.75" customHeight="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</row>
    <row r="189" spans="1:93" ht="12.75" customHeight="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</row>
    <row r="190" spans="1:93" ht="12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</row>
    <row r="191" spans="1:93" ht="12.75" customHeight="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</row>
    <row r="192" spans="1:93" ht="12.75" customHeight="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</row>
    <row r="193" spans="1:93" ht="12.75" customHeight="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</row>
    <row r="194" spans="1:93" ht="12.75" customHeight="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</row>
    <row r="195" spans="1:93" ht="12.75" customHeight="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</row>
    <row r="196" spans="1:93" ht="12.75" customHeight="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</row>
    <row r="197" spans="1:93" ht="12.75" customHeight="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</row>
    <row r="198" spans="1:93" ht="12.75" customHeight="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</row>
    <row r="199" spans="1:93" ht="12.75" customHeight="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</row>
    <row r="200" spans="1:93" ht="12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</row>
    <row r="201" spans="1:93" ht="12.75" customHeight="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</row>
    <row r="202" spans="1:93" ht="12.75" customHeight="1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</row>
    <row r="203" spans="1:93" ht="12.75" customHeight="1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</row>
    <row r="204" spans="1:93" ht="12.75" customHeight="1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</row>
    <row r="205" spans="1:93" ht="12.75" customHeight="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</row>
    <row r="206" spans="1:93" ht="12.75" customHeight="1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</row>
    <row r="207" spans="1:93" ht="12.75" customHeight="1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</row>
    <row r="208" spans="1:93" ht="12.75" customHeight="1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</row>
    <row r="209" spans="1:93" ht="12.75" customHeight="1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</row>
    <row r="210" spans="1:93" ht="12.75" customHeight="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</row>
    <row r="211" spans="1:93" ht="12.75" customHeight="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</row>
    <row r="212" spans="1:93" ht="12.75" customHeight="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</row>
    <row r="213" spans="1:93" ht="12.75" customHeight="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</row>
    <row r="214" spans="1:93" ht="12.75" customHeight="1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</row>
    <row r="215" spans="1:93" ht="12.75" customHeight="1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</row>
    <row r="216" spans="1:93" ht="12.75" customHeight="1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</row>
    <row r="217" spans="1:93" ht="12.75" customHeight="1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</row>
    <row r="218" spans="1:93" ht="12.75" customHeight="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</row>
    <row r="219" spans="1:93" ht="12.75" customHeight="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</row>
    <row r="220" spans="1:93" ht="12.75" customHeight="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</row>
    <row r="221" spans="1:93" ht="12.75" customHeight="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</row>
    <row r="222" spans="1:93" ht="12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</row>
    <row r="223" spans="1:93" ht="12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</row>
    <row r="224" spans="1:93" ht="12.75" customHeight="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</row>
    <row r="225" spans="1:93" ht="12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</row>
    <row r="226" spans="1:93" ht="12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</row>
    <row r="227" spans="1:93" ht="12.75" customHeight="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</row>
    <row r="228" spans="1:93" ht="12.75" customHeight="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</row>
    <row r="229" spans="1:93" ht="12.75" customHeight="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</row>
    <row r="230" spans="1:93" ht="12.75" customHeight="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</row>
    <row r="231" spans="1:93" ht="12.75" customHeight="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</row>
    <row r="232" spans="1:93" ht="12.75" customHeight="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</row>
    <row r="233" spans="1:93" ht="12.75" customHeight="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</row>
    <row r="234" spans="1:93" ht="12.75" customHeight="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</row>
    <row r="235" spans="1:93" ht="12.75" customHeight="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</row>
    <row r="236" spans="1:93" ht="12.75" customHeight="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</row>
    <row r="237" spans="1:93" ht="12.75" customHeight="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</row>
    <row r="238" spans="1:93" ht="12.75" customHeight="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</row>
    <row r="239" spans="1:93" ht="12.75" customHeight="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</row>
    <row r="240" spans="1:93" ht="12.75" customHeight="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</row>
    <row r="241" spans="1:93" ht="12.75" customHeight="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</row>
    <row r="242" spans="1:93" ht="12.75" customHeight="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</row>
    <row r="243" spans="1:93" ht="12.75" customHeight="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</row>
    <row r="244" spans="1:93" ht="12.75" customHeight="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</row>
    <row r="245" spans="1:93" ht="12.75" customHeight="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</row>
    <row r="246" spans="1:93" ht="12.75" customHeight="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</row>
    <row r="247" spans="1:93" ht="12.75" customHeight="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</row>
    <row r="248" spans="1:93" ht="12.75" customHeight="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</row>
    <row r="249" spans="1:93" ht="12.75" customHeight="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</row>
    <row r="250" spans="1:93" ht="12.75" customHeight="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</row>
    <row r="251" spans="1:93" ht="12.75" customHeight="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</row>
    <row r="252" spans="1:93" ht="12.75" customHeight="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</row>
    <row r="253" spans="1:93" ht="12.75" customHeight="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</row>
    <row r="254" spans="1:93" ht="12.75" customHeight="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</row>
    <row r="255" spans="1:93" ht="12.75" customHeight="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</row>
    <row r="256" spans="1:93" ht="12.75" customHeight="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</row>
    <row r="257" spans="1:93" ht="12.75" customHeight="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</row>
    <row r="258" spans="1:93" ht="12.75" customHeight="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</row>
    <row r="259" spans="1:93" ht="12.7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</row>
    <row r="260" spans="1:93" ht="12.75" customHeight="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</row>
    <row r="261" spans="1:93" ht="12.7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</row>
    <row r="262" spans="1:93" ht="12.75" customHeight="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</row>
    <row r="263" spans="1:93" ht="12.7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</row>
    <row r="264" spans="1:93" ht="12.7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</row>
    <row r="265" spans="1:93" ht="12.7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</row>
    <row r="266" spans="1:93" ht="12.7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</row>
    <row r="267" spans="1:93" ht="12.7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</row>
    <row r="268" spans="1:93" ht="12.7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</row>
    <row r="269" spans="1:93" ht="12.7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</row>
    <row r="270" spans="1:93" ht="12.7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</row>
    <row r="271" spans="1:93" ht="12.7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</row>
    <row r="272" spans="1:93" ht="12.7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</row>
    <row r="273" spans="1:93" ht="12.7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</row>
    <row r="274" spans="1:93" ht="12.7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</row>
    <row r="275" spans="1:93" ht="12.7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</row>
    <row r="276" spans="1:93" ht="12.7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</row>
    <row r="277" spans="1:93" ht="12.7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</row>
    <row r="278" spans="1:93" ht="12.7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</row>
    <row r="279" spans="1:93" ht="12.7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</row>
    <row r="280" spans="1:93" ht="12.7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</row>
    <row r="281" spans="1:93" ht="12.7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</row>
    <row r="282" spans="1:93" ht="12.7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</row>
    <row r="283" spans="1:93" ht="12.7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</row>
    <row r="284" spans="1:93" ht="12.7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</row>
    <row r="285" spans="1:93" ht="12.7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</row>
    <row r="286" spans="1:93" ht="12.7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</row>
    <row r="287" spans="1:93" ht="12.7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</row>
    <row r="288" spans="1:93" ht="12.7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</row>
    <row r="289" spans="1:93" ht="12.7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</row>
    <row r="290" spans="1:93" ht="12.7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</row>
    <row r="291" spans="1:93" ht="12.7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</row>
    <row r="292" spans="1:93" ht="12.7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</row>
    <row r="293" spans="1:93" ht="12.7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</row>
    <row r="294" spans="1:93" ht="12.7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</row>
  </sheetData>
  <autoFilter ref="A1:BU85" xr:uid="{00000000-0009-0000-0000-000000000000}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1"/>
  <sheetViews>
    <sheetView workbookViewId="0">
      <selection activeCell="E40" sqref="A1:XFD1048576"/>
    </sheetView>
  </sheetViews>
  <sheetFormatPr defaultColWidth="14.42578125" defaultRowHeight="15" customHeight="1" x14ac:dyDescent="0.25"/>
  <cols>
    <col min="1" max="1" width="21.42578125" customWidth="1"/>
    <col min="2" max="2" width="18.42578125" customWidth="1"/>
    <col min="3" max="3" width="9.140625" customWidth="1"/>
    <col min="4" max="4" width="17" customWidth="1"/>
    <col min="5" max="5" width="20.85546875" customWidth="1"/>
    <col min="6" max="6" width="40.42578125" customWidth="1"/>
    <col min="7" max="7" width="57.28515625" customWidth="1"/>
    <col min="8" max="9" width="15.140625" customWidth="1"/>
    <col min="11" max="27" width="12" customWidth="1"/>
  </cols>
  <sheetData>
    <row r="1" spans="1:27" x14ac:dyDescent="0.25">
      <c r="A1" s="39" t="s">
        <v>166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x14ac:dyDescent="0.25">
      <c r="A2" s="42" t="s">
        <v>167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27" x14ac:dyDescent="0.25">
      <c r="A3" s="44" t="s">
        <v>168</v>
      </c>
      <c r="B3" s="44" t="s">
        <v>1</v>
      </c>
      <c r="C3" s="44" t="s">
        <v>11</v>
      </c>
      <c r="D3" s="44" t="s">
        <v>169</v>
      </c>
      <c r="E3" s="44" t="s">
        <v>170</v>
      </c>
      <c r="F3" s="44" t="s">
        <v>171</v>
      </c>
      <c r="G3" s="44" t="s">
        <v>172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45" t="s">
        <v>173</v>
      </c>
      <c r="B4" s="46">
        <v>1</v>
      </c>
      <c r="C4" s="47" t="s">
        <v>81</v>
      </c>
      <c r="D4" s="46">
        <v>437</v>
      </c>
      <c r="E4" s="46">
        <v>358</v>
      </c>
      <c r="F4" s="47" t="s">
        <v>174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ht="26.25" x14ac:dyDescent="0.25">
      <c r="A5" s="45" t="s">
        <v>113</v>
      </c>
      <c r="B5" s="48">
        <v>2</v>
      </c>
      <c r="C5" s="45" t="s">
        <v>78</v>
      </c>
      <c r="D5" s="48">
        <v>447</v>
      </c>
      <c r="E5" s="48">
        <v>362</v>
      </c>
      <c r="F5" s="47" t="s">
        <v>175</v>
      </c>
      <c r="G5" s="47" t="s">
        <v>176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x14ac:dyDescent="0.25">
      <c r="A6" s="47" t="s">
        <v>113</v>
      </c>
      <c r="B6" s="45">
        <v>1</v>
      </c>
      <c r="C6" s="45"/>
      <c r="D6" s="48">
        <v>352</v>
      </c>
      <c r="E6" s="48">
        <v>287</v>
      </c>
      <c r="F6" s="45"/>
      <c r="G6" s="45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x14ac:dyDescent="0.25">
      <c r="A7" s="45" t="s">
        <v>113</v>
      </c>
      <c r="B7" s="45">
        <v>3</v>
      </c>
      <c r="C7" s="45"/>
      <c r="D7" s="48">
        <v>410</v>
      </c>
      <c r="E7" s="48">
        <v>337</v>
      </c>
      <c r="F7" s="45"/>
      <c r="G7" s="45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x14ac:dyDescent="0.25">
      <c r="A8" s="45" t="s">
        <v>113</v>
      </c>
      <c r="B8" s="45">
        <v>4</v>
      </c>
      <c r="C8" s="45"/>
      <c r="D8" s="48">
        <v>406</v>
      </c>
      <c r="E8" s="48">
        <v>330</v>
      </c>
      <c r="F8" s="45"/>
      <c r="G8" s="45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:27" x14ac:dyDescent="0.25">
      <c r="A9" s="45" t="s">
        <v>113</v>
      </c>
      <c r="B9" s="45">
        <v>5</v>
      </c>
      <c r="C9" s="45"/>
      <c r="D9" s="48">
        <v>384</v>
      </c>
      <c r="E9" s="48">
        <v>306</v>
      </c>
      <c r="F9" s="45"/>
      <c r="G9" s="45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 x14ac:dyDescent="0.25">
      <c r="A10" s="45" t="s">
        <v>113</v>
      </c>
      <c r="B10" s="45">
        <v>6</v>
      </c>
      <c r="C10" s="45"/>
      <c r="D10" s="48">
        <v>350</v>
      </c>
      <c r="E10" s="48">
        <v>276</v>
      </c>
      <c r="F10" s="45"/>
      <c r="G10" s="45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:27" x14ac:dyDescent="0.25">
      <c r="A11" s="45" t="s">
        <v>113</v>
      </c>
      <c r="B11" s="45">
        <v>7</v>
      </c>
      <c r="C11" s="45"/>
      <c r="D11" s="48">
        <v>335</v>
      </c>
      <c r="E11" s="48">
        <v>270</v>
      </c>
      <c r="F11" s="45"/>
      <c r="G11" s="45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:27" x14ac:dyDescent="0.25">
      <c r="A12" s="45" t="s">
        <v>113</v>
      </c>
      <c r="B12" s="45">
        <v>8</v>
      </c>
      <c r="C12" s="45"/>
      <c r="D12" s="48">
        <v>330</v>
      </c>
      <c r="E12" s="48">
        <v>261</v>
      </c>
      <c r="F12" s="45"/>
      <c r="G12" s="45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x14ac:dyDescent="0.25">
      <c r="A13" s="45" t="s">
        <v>113</v>
      </c>
      <c r="B13" s="45">
        <v>9</v>
      </c>
      <c r="C13" s="45"/>
      <c r="D13" s="48">
        <v>324</v>
      </c>
      <c r="E13" s="48">
        <v>254</v>
      </c>
      <c r="F13" s="45"/>
      <c r="G13" s="45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x14ac:dyDescent="0.25">
      <c r="A14" s="45" t="s">
        <v>113</v>
      </c>
      <c r="B14" s="45">
        <v>10</v>
      </c>
      <c r="C14" s="45"/>
      <c r="D14" s="48">
        <v>327</v>
      </c>
      <c r="E14" s="48">
        <v>260</v>
      </c>
      <c r="F14" s="45"/>
      <c r="G14" s="45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x14ac:dyDescent="0.25">
      <c r="A15" s="45" t="s">
        <v>113</v>
      </c>
      <c r="B15" s="45">
        <v>11</v>
      </c>
      <c r="C15" s="45"/>
      <c r="D15" s="48">
        <v>335</v>
      </c>
      <c r="E15" s="48">
        <v>264</v>
      </c>
      <c r="F15" s="45"/>
      <c r="G15" s="45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x14ac:dyDescent="0.25">
      <c r="A16" s="45" t="s">
        <v>113</v>
      </c>
      <c r="B16" s="45">
        <v>12</v>
      </c>
      <c r="C16" s="45"/>
      <c r="D16" s="48">
        <v>324</v>
      </c>
      <c r="E16" s="48">
        <v>254</v>
      </c>
      <c r="F16" s="45"/>
      <c r="G16" s="45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x14ac:dyDescent="0.25">
      <c r="A17" s="45" t="s">
        <v>113</v>
      </c>
      <c r="B17" s="45">
        <v>13</v>
      </c>
      <c r="C17" s="45"/>
      <c r="D17" s="48">
        <v>289</v>
      </c>
      <c r="E17" s="48">
        <v>232</v>
      </c>
      <c r="F17" s="45"/>
      <c r="G17" s="45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x14ac:dyDescent="0.25">
      <c r="A18" s="45" t="s">
        <v>113</v>
      </c>
      <c r="B18" s="45">
        <v>14</v>
      </c>
      <c r="C18" s="45"/>
      <c r="D18" s="48">
        <v>245</v>
      </c>
      <c r="E18" s="48">
        <v>191</v>
      </c>
      <c r="F18" s="45"/>
      <c r="G18" s="45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x14ac:dyDescent="0.25">
      <c r="A19" s="45" t="s">
        <v>113</v>
      </c>
      <c r="B19" s="45">
        <v>16</v>
      </c>
      <c r="C19" s="45"/>
      <c r="D19" s="48">
        <v>326</v>
      </c>
      <c r="E19" s="48">
        <v>261</v>
      </c>
      <c r="F19" s="45"/>
      <c r="G19" s="45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x14ac:dyDescent="0.25">
      <c r="A20" s="45" t="s">
        <v>113</v>
      </c>
      <c r="B20" s="45">
        <v>17</v>
      </c>
      <c r="C20" s="45"/>
      <c r="D20" s="48">
        <v>322</v>
      </c>
      <c r="E20" s="48">
        <v>258</v>
      </c>
      <c r="F20" s="45"/>
      <c r="G20" s="45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x14ac:dyDescent="0.25">
      <c r="A21" s="45" t="s">
        <v>113</v>
      </c>
      <c r="B21" s="45">
        <v>18</v>
      </c>
      <c r="C21" s="45"/>
      <c r="D21" s="48">
        <v>292</v>
      </c>
      <c r="E21" s="48">
        <v>230</v>
      </c>
      <c r="F21" s="45"/>
      <c r="G21" s="45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 ht="15.75" customHeight="1" x14ac:dyDescent="0.25">
      <c r="A22" s="45" t="s">
        <v>113</v>
      </c>
      <c r="B22" s="45">
        <v>19</v>
      </c>
      <c r="C22" s="45"/>
      <c r="D22" s="48">
        <v>353</v>
      </c>
      <c r="E22" s="48">
        <v>286</v>
      </c>
      <c r="F22" s="45"/>
      <c r="G22" s="45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5.75" customHeight="1" x14ac:dyDescent="0.25">
      <c r="A23" s="45" t="s">
        <v>118</v>
      </c>
      <c r="B23" s="46">
        <v>1</v>
      </c>
      <c r="C23" s="47" t="s">
        <v>78</v>
      </c>
      <c r="D23" s="46">
        <v>459</v>
      </c>
      <c r="E23" s="46">
        <v>362</v>
      </c>
      <c r="F23" s="47" t="s">
        <v>174</v>
      </c>
      <c r="G23" s="47" t="s">
        <v>176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</row>
    <row r="24" spans="1:27" ht="15.75" customHeight="1" x14ac:dyDescent="0.25">
      <c r="A24" s="45" t="s">
        <v>124</v>
      </c>
      <c r="B24" s="48">
        <v>2</v>
      </c>
      <c r="C24" s="45" t="s">
        <v>78</v>
      </c>
      <c r="D24" s="48">
        <v>464</v>
      </c>
      <c r="E24" s="48">
        <v>378</v>
      </c>
      <c r="F24" s="47" t="s">
        <v>175</v>
      </c>
      <c r="G24" s="47" t="s">
        <v>176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</row>
    <row r="25" spans="1:27" ht="15.75" customHeight="1" x14ac:dyDescent="0.25">
      <c r="A25" s="45" t="s">
        <v>124</v>
      </c>
      <c r="B25" s="48">
        <v>3</v>
      </c>
      <c r="C25" s="45" t="s">
        <v>78</v>
      </c>
      <c r="D25" s="48">
        <v>471</v>
      </c>
      <c r="E25" s="48">
        <v>387</v>
      </c>
      <c r="F25" s="47" t="s">
        <v>175</v>
      </c>
      <c r="G25" s="47" t="s">
        <v>176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ht="15.75" customHeight="1" x14ac:dyDescent="0.25">
      <c r="A26" s="45" t="s">
        <v>124</v>
      </c>
      <c r="B26" s="48">
        <v>5</v>
      </c>
      <c r="C26" s="45" t="s">
        <v>78</v>
      </c>
      <c r="D26" s="48">
        <v>431</v>
      </c>
      <c r="E26" s="48">
        <v>347</v>
      </c>
      <c r="F26" s="47" t="s">
        <v>175</v>
      </c>
      <c r="G26" s="47" t="s">
        <v>176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ht="15.75" customHeight="1" x14ac:dyDescent="0.25">
      <c r="A27" s="45" t="s">
        <v>177</v>
      </c>
      <c r="B27" s="48">
        <v>1</v>
      </c>
      <c r="C27" s="45" t="s">
        <v>81</v>
      </c>
      <c r="D27" s="48">
        <v>497</v>
      </c>
      <c r="E27" s="48">
        <v>407</v>
      </c>
      <c r="F27" s="47" t="s">
        <v>174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ht="15.75" customHeight="1" x14ac:dyDescent="0.25">
      <c r="A28" s="45" t="s">
        <v>177</v>
      </c>
      <c r="B28" s="48">
        <v>2</v>
      </c>
      <c r="C28" s="45" t="s">
        <v>81</v>
      </c>
      <c r="D28" s="48">
        <v>434</v>
      </c>
      <c r="E28" s="48">
        <v>344</v>
      </c>
      <c r="F28" s="47" t="s">
        <v>174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15.75" customHeight="1" x14ac:dyDescent="0.25">
      <c r="A29" s="45" t="s">
        <v>127</v>
      </c>
      <c r="B29" s="48">
        <v>1</v>
      </c>
      <c r="C29" s="45" t="s">
        <v>81</v>
      </c>
      <c r="D29" s="48">
        <v>531</v>
      </c>
      <c r="E29" s="48">
        <v>434</v>
      </c>
      <c r="F29" s="47" t="s">
        <v>174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customHeight="1" x14ac:dyDescent="0.25">
      <c r="A30" s="45" t="s">
        <v>127</v>
      </c>
      <c r="B30" s="48">
        <v>2</v>
      </c>
      <c r="C30" s="45" t="s">
        <v>81</v>
      </c>
      <c r="D30" s="48">
        <v>488</v>
      </c>
      <c r="E30" s="48">
        <v>394</v>
      </c>
      <c r="F30" s="47" t="s">
        <v>174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5.75" customHeight="1" x14ac:dyDescent="0.25">
      <c r="A31" s="45" t="s">
        <v>127</v>
      </c>
      <c r="B31" s="48">
        <v>4</v>
      </c>
      <c r="C31" s="45" t="s">
        <v>81</v>
      </c>
      <c r="D31" s="48">
        <v>481</v>
      </c>
      <c r="E31" s="48">
        <v>389</v>
      </c>
      <c r="F31" s="47" t="s">
        <v>174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15.75" customHeight="1" x14ac:dyDescent="0.25">
      <c r="A32" s="45" t="s">
        <v>127</v>
      </c>
      <c r="B32" s="48">
        <v>3</v>
      </c>
      <c r="C32" s="45" t="s">
        <v>78</v>
      </c>
      <c r="D32" s="48">
        <v>562</v>
      </c>
      <c r="E32" s="48">
        <v>463</v>
      </c>
      <c r="F32" s="47" t="s">
        <v>174</v>
      </c>
      <c r="G32" s="47" t="s">
        <v>176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15.75" customHeight="1" x14ac:dyDescent="0.25">
      <c r="A33" s="45" t="s">
        <v>138</v>
      </c>
      <c r="B33" s="48">
        <v>2</v>
      </c>
      <c r="C33" s="45" t="s">
        <v>78</v>
      </c>
      <c r="D33" s="48">
        <v>479</v>
      </c>
      <c r="E33" s="48">
        <v>385</v>
      </c>
      <c r="F33" s="47" t="s">
        <v>178</v>
      </c>
      <c r="G33" s="47" t="s">
        <v>176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customHeight="1" x14ac:dyDescent="0.25">
      <c r="A34" s="49"/>
      <c r="B34" s="49"/>
      <c r="C34" s="49"/>
      <c r="D34" s="49"/>
      <c r="E34" s="49"/>
      <c r="F34" s="49"/>
      <c r="G34" s="49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ht="15.75" customHeight="1" x14ac:dyDescent="0.25">
      <c r="A35" s="31" t="s">
        <v>179</v>
      </c>
      <c r="B35" s="31"/>
      <c r="C35" s="31"/>
      <c r="D35" s="31">
        <f t="shared" ref="D35:E35" si="0">MAX(D4:D33)</f>
        <v>562</v>
      </c>
      <c r="E35" s="31">
        <f t="shared" si="0"/>
        <v>463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spans="1:27" ht="15.75" customHeight="1" x14ac:dyDescent="0.25">
      <c r="A36" s="31" t="s">
        <v>180</v>
      </c>
      <c r="B36" s="31"/>
      <c r="C36" s="31"/>
      <c r="D36" s="31">
        <f t="shared" ref="D36:E36" si="1">MIN(D4:D33)</f>
        <v>245</v>
      </c>
      <c r="E36" s="31">
        <f t="shared" si="1"/>
        <v>191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</row>
    <row r="37" spans="1:27" ht="15.75" customHeight="1" x14ac:dyDescent="0.25">
      <c r="A37" s="31" t="s">
        <v>162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</row>
    <row r="38" spans="1:27" ht="15.75" customHeight="1" x14ac:dyDescent="0.25">
      <c r="A38" s="31" t="s">
        <v>161</v>
      </c>
      <c r="B38" s="31"/>
      <c r="C38" s="31"/>
      <c r="D38" s="31">
        <f t="shared" ref="D38:E38" si="2">COUNT(D4:D33)</f>
        <v>30</v>
      </c>
      <c r="E38" s="31">
        <f t="shared" si="2"/>
        <v>30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customHeight="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</row>
    <row r="40" spans="1:27" ht="15.75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15.75" customHeight="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</row>
    <row r="42" spans="1:27" ht="15.75" customHeight="1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15.75" customHeight="1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</row>
    <row r="44" spans="1:27" ht="15.75" customHeight="1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15.75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7" ht="15.7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7" ht="15.75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15.75" customHeight="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spans="1:27" ht="15.7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customHeight="1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spans="1:27" ht="15.75" customHeight="1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15.75" customHeight="1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customHeight="1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customHeight="1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customHeight="1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spans="1:27" ht="15.75" customHeight="1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</row>
    <row r="59" spans="1:27" ht="15.75" customHeight="1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</row>
    <row r="60" spans="1:27" ht="15.75" customHeight="1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</row>
    <row r="61" spans="1:27" ht="15.75" customHeight="1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</row>
    <row r="62" spans="1:27" ht="15.75" customHeight="1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</row>
    <row r="63" spans="1:27" ht="15.75" customHeight="1" x14ac:dyDescent="0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</row>
    <row r="64" spans="1:27" ht="15.75" customHeight="1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15.75" customHeight="1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15.75" customHeight="1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customHeight="1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  <row r="68" spans="1:27" ht="15.75" customHeight="1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</row>
    <row r="69" spans="1:27" ht="15.75" customHeight="1" x14ac:dyDescent="0.2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</row>
    <row r="70" spans="1:27" ht="15.75" customHeight="1" x14ac:dyDescent="0.2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</row>
    <row r="71" spans="1:27" ht="15.75" customHeight="1" x14ac:dyDescent="0.2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</row>
    <row r="72" spans="1:27" ht="15.75" customHeight="1" x14ac:dyDescent="0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</row>
    <row r="73" spans="1:27" ht="15.75" customHeight="1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</row>
    <row r="74" spans="1:27" ht="15.75" customHeight="1" x14ac:dyDescent="0.2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</row>
    <row r="75" spans="1:27" ht="15.75" customHeight="1" x14ac:dyDescent="0.2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</row>
    <row r="76" spans="1:27" ht="15.75" customHeight="1" x14ac:dyDescent="0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</row>
    <row r="77" spans="1:27" ht="15.75" customHeight="1" x14ac:dyDescent="0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</row>
    <row r="78" spans="1:27" ht="15.75" customHeight="1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</row>
    <row r="79" spans="1:27" ht="15.75" customHeight="1" x14ac:dyDescent="0.2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</row>
    <row r="80" spans="1:27" ht="15.75" customHeight="1" x14ac:dyDescent="0.2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</row>
    <row r="81" spans="1:27" ht="15.75" customHeight="1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</row>
    <row r="82" spans="1:27" ht="15.75" customHeight="1" x14ac:dyDescent="0.2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</row>
    <row r="83" spans="1:27" ht="15.75" customHeight="1" x14ac:dyDescent="0.2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</row>
    <row r="84" spans="1:27" ht="15.75" customHeight="1" x14ac:dyDescent="0.2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</row>
    <row r="85" spans="1:27" ht="15.75" customHeight="1" x14ac:dyDescent="0.2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</row>
    <row r="86" spans="1:27" ht="15.75" customHeight="1" x14ac:dyDescent="0.25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</row>
    <row r="87" spans="1:27" ht="15.75" customHeight="1" x14ac:dyDescent="0.2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</row>
    <row r="88" spans="1:27" ht="15.75" customHeight="1" x14ac:dyDescent="0.25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</row>
    <row r="89" spans="1:27" ht="15.75" customHeight="1" x14ac:dyDescent="0.25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</row>
    <row r="90" spans="1:27" ht="15.75" customHeight="1" x14ac:dyDescent="0.25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</row>
    <row r="91" spans="1:27" ht="15.75" customHeight="1" x14ac:dyDescent="0.25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</row>
    <row r="92" spans="1:27" ht="15.75" customHeight="1" x14ac:dyDescent="0.25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</row>
    <row r="93" spans="1:27" ht="15.75" customHeight="1" x14ac:dyDescent="0.25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</row>
    <row r="94" spans="1:27" ht="15.75" customHeight="1" x14ac:dyDescent="0.25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</row>
    <row r="95" spans="1:27" ht="15.75" customHeight="1" x14ac:dyDescent="0.25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</row>
    <row r="96" spans="1:27" ht="15.75" customHeight="1" x14ac:dyDescent="0.25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</row>
    <row r="97" spans="1:27" ht="15.75" customHeight="1" x14ac:dyDescent="0.2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</row>
    <row r="98" spans="1:27" ht="15.75" customHeight="1" x14ac:dyDescent="0.25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</row>
    <row r="99" spans="1:27" ht="15.75" customHeight="1" x14ac:dyDescent="0.25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</row>
    <row r="100" spans="1:27" ht="15.75" customHeight="1" x14ac:dyDescent="0.25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</row>
    <row r="101" spans="1:27" ht="15.75" customHeight="1" x14ac:dyDescent="0.25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</row>
    <row r="102" spans="1:27" ht="15.75" customHeight="1" x14ac:dyDescent="0.25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</row>
    <row r="103" spans="1:27" ht="15.75" customHeight="1" x14ac:dyDescent="0.25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</row>
    <row r="104" spans="1:27" ht="15.75" customHeight="1" x14ac:dyDescent="0.25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</row>
    <row r="105" spans="1:27" ht="15.75" customHeight="1" x14ac:dyDescent="0.2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</row>
    <row r="106" spans="1:27" ht="15.75" customHeight="1" x14ac:dyDescent="0.25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</row>
    <row r="107" spans="1:27" ht="15.75" customHeight="1" x14ac:dyDescent="0.25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</row>
    <row r="108" spans="1:27" ht="15.75" customHeight="1" x14ac:dyDescent="0.25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</row>
    <row r="109" spans="1:27" ht="15.75" customHeight="1" x14ac:dyDescent="0.25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</row>
    <row r="110" spans="1:27" ht="15.75" customHeight="1" x14ac:dyDescent="0.25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</row>
    <row r="111" spans="1:27" ht="15.75" customHeight="1" x14ac:dyDescent="0.25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</row>
    <row r="112" spans="1:27" ht="15.75" customHeight="1" x14ac:dyDescent="0.25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</row>
    <row r="113" spans="1:27" ht="15.7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</row>
    <row r="114" spans="1:27" ht="15.75" customHeight="1" x14ac:dyDescent="0.25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</row>
    <row r="115" spans="1:27" ht="15.75" customHeight="1" x14ac:dyDescent="0.2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</row>
    <row r="116" spans="1:27" ht="15.75" customHeight="1" x14ac:dyDescent="0.25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</row>
    <row r="117" spans="1:27" ht="15.75" customHeight="1" x14ac:dyDescent="0.25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</row>
    <row r="118" spans="1:27" ht="15.75" customHeight="1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</row>
    <row r="119" spans="1:27" ht="15.75" customHeight="1" x14ac:dyDescent="0.25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</row>
    <row r="120" spans="1:27" ht="15.75" customHeight="1" x14ac:dyDescent="0.25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</row>
    <row r="121" spans="1:27" ht="15.75" customHeight="1" x14ac:dyDescent="0.25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</row>
    <row r="122" spans="1:27" ht="15.75" customHeight="1" x14ac:dyDescent="0.25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</row>
    <row r="123" spans="1:27" ht="15.75" customHeight="1" x14ac:dyDescent="0.25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</row>
    <row r="124" spans="1:27" ht="15.75" customHeight="1" x14ac:dyDescent="0.25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</row>
    <row r="125" spans="1:27" ht="15.75" customHeight="1" x14ac:dyDescent="0.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</row>
    <row r="126" spans="1:27" ht="15.75" customHeight="1" x14ac:dyDescent="0.25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</row>
    <row r="127" spans="1:27" ht="15.75" customHeight="1" x14ac:dyDescent="0.25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</row>
    <row r="128" spans="1:27" ht="15.75" customHeight="1" x14ac:dyDescent="0.25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</row>
    <row r="129" spans="1:27" ht="15.75" customHeight="1" x14ac:dyDescent="0.25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</row>
    <row r="130" spans="1:27" ht="15.75" customHeight="1" x14ac:dyDescent="0.25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</row>
    <row r="131" spans="1:27" ht="15.75" customHeight="1" x14ac:dyDescent="0.25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</row>
    <row r="132" spans="1:27" ht="15.75" customHeight="1" x14ac:dyDescent="0.25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</row>
    <row r="133" spans="1:27" ht="15.75" customHeight="1" x14ac:dyDescent="0.25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</row>
    <row r="134" spans="1:27" ht="15.75" customHeight="1" x14ac:dyDescent="0.25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</row>
    <row r="135" spans="1:27" ht="15.75" customHeight="1" x14ac:dyDescent="0.2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</row>
    <row r="136" spans="1:27" ht="15.75" customHeight="1" x14ac:dyDescent="0.25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</row>
    <row r="137" spans="1:27" ht="15.75" customHeight="1" x14ac:dyDescent="0.25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</row>
    <row r="138" spans="1:27" ht="15.75" customHeight="1" x14ac:dyDescent="0.25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</row>
    <row r="139" spans="1:27" ht="15.75" customHeight="1" x14ac:dyDescent="0.25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</row>
    <row r="140" spans="1:27" ht="15.75" customHeight="1" x14ac:dyDescent="0.25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</row>
    <row r="141" spans="1:27" ht="15.75" customHeight="1" x14ac:dyDescent="0.25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</row>
    <row r="142" spans="1:27" ht="15.75" customHeight="1" x14ac:dyDescent="0.25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</row>
    <row r="143" spans="1:27" ht="15.75" customHeight="1" x14ac:dyDescent="0.25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</row>
    <row r="144" spans="1:27" ht="15.75" customHeight="1" x14ac:dyDescent="0.25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</row>
    <row r="145" spans="1:27" ht="15.75" customHeight="1" x14ac:dyDescent="0.2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</row>
    <row r="146" spans="1:27" ht="15.75" customHeight="1" x14ac:dyDescent="0.25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</row>
    <row r="147" spans="1:27" ht="15.75" customHeight="1" x14ac:dyDescent="0.25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</row>
    <row r="148" spans="1:27" ht="15.75" customHeight="1" x14ac:dyDescent="0.25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</row>
    <row r="149" spans="1:27" ht="15.75" customHeight="1" x14ac:dyDescent="0.25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</row>
    <row r="150" spans="1:27" ht="15.75" customHeight="1" x14ac:dyDescent="0.25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</row>
    <row r="151" spans="1:27" ht="15.75" customHeight="1" x14ac:dyDescent="0.25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</row>
    <row r="152" spans="1:27" ht="15.75" customHeight="1" x14ac:dyDescent="0.25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</row>
    <row r="153" spans="1:27" ht="15.75" customHeight="1" x14ac:dyDescent="0.25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</row>
    <row r="154" spans="1:27" ht="15.75" customHeight="1" x14ac:dyDescent="0.25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</row>
    <row r="155" spans="1:27" ht="15.75" customHeight="1" x14ac:dyDescent="0.2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</row>
    <row r="156" spans="1:27" ht="15.75" customHeight="1" x14ac:dyDescent="0.25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</row>
    <row r="157" spans="1:27" ht="15.75" customHeight="1" x14ac:dyDescent="0.25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</row>
    <row r="158" spans="1:27" ht="15.75" customHeight="1" x14ac:dyDescent="0.25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</row>
    <row r="159" spans="1:27" ht="15.75" customHeight="1" x14ac:dyDescent="0.25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</row>
    <row r="160" spans="1:27" ht="15.75" customHeight="1" x14ac:dyDescent="0.25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</row>
    <row r="161" spans="1:27" ht="15.75" customHeight="1" x14ac:dyDescent="0.25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</row>
    <row r="162" spans="1:27" ht="15.75" customHeight="1" x14ac:dyDescent="0.25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</row>
    <row r="163" spans="1:27" ht="15.75" customHeight="1" x14ac:dyDescent="0.25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</row>
    <row r="164" spans="1:27" ht="15.75" customHeight="1" x14ac:dyDescent="0.25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</row>
    <row r="165" spans="1:27" ht="15.75" customHeight="1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</row>
    <row r="166" spans="1:27" ht="15.75" customHeight="1" x14ac:dyDescent="0.25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</row>
    <row r="167" spans="1:27" ht="15.75" customHeight="1" x14ac:dyDescent="0.25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</row>
    <row r="168" spans="1:27" ht="15.75" customHeight="1" x14ac:dyDescent="0.25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</row>
    <row r="169" spans="1:27" ht="15.75" customHeight="1" x14ac:dyDescent="0.25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</row>
    <row r="170" spans="1:27" ht="15.75" customHeight="1" x14ac:dyDescent="0.25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</row>
    <row r="171" spans="1:27" ht="15.75" customHeight="1" x14ac:dyDescent="0.25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</row>
    <row r="172" spans="1:27" ht="15.75" customHeight="1" x14ac:dyDescent="0.25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</row>
    <row r="173" spans="1:27" ht="15.75" customHeight="1" x14ac:dyDescent="0.25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</row>
    <row r="174" spans="1:27" ht="15.75" customHeight="1" x14ac:dyDescent="0.25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</row>
    <row r="175" spans="1:27" ht="15.75" customHeight="1" x14ac:dyDescent="0.2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</row>
    <row r="176" spans="1:27" ht="15.75" customHeight="1" x14ac:dyDescent="0.25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</row>
    <row r="177" spans="1:27" ht="15.75" customHeight="1" x14ac:dyDescent="0.25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</row>
    <row r="178" spans="1:27" ht="15.75" customHeight="1" x14ac:dyDescent="0.25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</row>
    <row r="179" spans="1:27" ht="15.75" customHeight="1" x14ac:dyDescent="0.25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</row>
    <row r="180" spans="1:27" ht="15.75" customHeight="1" x14ac:dyDescent="0.25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</row>
    <row r="181" spans="1:27" ht="15.75" customHeight="1" x14ac:dyDescent="0.25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</row>
    <row r="182" spans="1:27" ht="15.75" customHeight="1" x14ac:dyDescent="0.25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</row>
    <row r="183" spans="1:27" ht="15.75" customHeight="1" x14ac:dyDescent="0.25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</row>
    <row r="184" spans="1:27" ht="15.75" customHeight="1" x14ac:dyDescent="0.25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</row>
    <row r="185" spans="1:27" ht="15.75" customHeight="1" x14ac:dyDescent="0.2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</row>
    <row r="186" spans="1:27" ht="15.75" customHeight="1" x14ac:dyDescent="0.25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</row>
    <row r="187" spans="1:27" ht="15.75" customHeight="1" x14ac:dyDescent="0.25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</row>
    <row r="188" spans="1:27" ht="15.75" customHeight="1" x14ac:dyDescent="0.25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</row>
    <row r="189" spans="1:27" ht="15.75" customHeight="1" x14ac:dyDescent="0.25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</row>
    <row r="190" spans="1:27" ht="15.75" customHeight="1" x14ac:dyDescent="0.25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</row>
    <row r="191" spans="1:27" ht="15.75" customHeight="1" x14ac:dyDescent="0.25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</row>
    <row r="192" spans="1:27" ht="15.75" customHeight="1" x14ac:dyDescent="0.25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</row>
    <row r="193" spans="1:27" ht="15.75" customHeight="1" x14ac:dyDescent="0.25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</row>
    <row r="194" spans="1:27" ht="15.75" customHeight="1" x14ac:dyDescent="0.25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</row>
    <row r="195" spans="1:27" ht="15.75" customHeight="1" x14ac:dyDescent="0.2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</row>
    <row r="196" spans="1:27" ht="15.75" customHeight="1" x14ac:dyDescent="0.25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</row>
    <row r="197" spans="1:27" ht="15.75" customHeight="1" x14ac:dyDescent="0.25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</row>
    <row r="198" spans="1:27" ht="15.75" customHeight="1" x14ac:dyDescent="0.25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</row>
    <row r="199" spans="1:27" ht="15.75" customHeight="1" x14ac:dyDescent="0.25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</row>
    <row r="200" spans="1:27" ht="15.75" customHeight="1" x14ac:dyDescent="0.25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</row>
    <row r="201" spans="1:27" ht="15.75" customHeight="1" x14ac:dyDescent="0.25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</row>
    <row r="202" spans="1:27" ht="15.75" customHeight="1" x14ac:dyDescent="0.25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</row>
    <row r="203" spans="1:27" ht="15.75" customHeight="1" x14ac:dyDescent="0.25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</row>
    <row r="204" spans="1:27" ht="15.75" customHeight="1" x14ac:dyDescent="0.25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</row>
    <row r="205" spans="1:27" ht="15.75" customHeight="1" x14ac:dyDescent="0.2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</row>
    <row r="206" spans="1:27" ht="15.75" customHeight="1" x14ac:dyDescent="0.25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</row>
    <row r="207" spans="1:27" ht="15.75" customHeight="1" x14ac:dyDescent="0.25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</row>
    <row r="208" spans="1:27" ht="15.75" customHeight="1" x14ac:dyDescent="0.25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</row>
    <row r="209" spans="1:27" ht="15.75" customHeight="1" x14ac:dyDescent="0.25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</row>
    <row r="210" spans="1:27" ht="15.75" customHeight="1" x14ac:dyDescent="0.25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</row>
    <row r="211" spans="1:27" ht="15.75" customHeight="1" x14ac:dyDescent="0.25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</row>
    <row r="212" spans="1:27" ht="15.75" customHeight="1" x14ac:dyDescent="0.25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</row>
    <row r="213" spans="1:27" ht="15.75" customHeight="1" x14ac:dyDescent="0.25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</row>
    <row r="214" spans="1:27" ht="15.75" customHeight="1" x14ac:dyDescent="0.25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</row>
    <row r="215" spans="1:27" ht="15.75" customHeight="1" x14ac:dyDescent="0.2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</row>
    <row r="216" spans="1:27" ht="15.75" customHeight="1" x14ac:dyDescent="0.25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</row>
    <row r="217" spans="1:27" ht="15.75" customHeight="1" x14ac:dyDescent="0.25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</row>
    <row r="218" spans="1:27" ht="15.75" customHeight="1" x14ac:dyDescent="0.25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</row>
    <row r="219" spans="1:27" ht="15.75" customHeight="1" x14ac:dyDescent="0.25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</row>
    <row r="220" spans="1:27" ht="15.75" customHeight="1" x14ac:dyDescent="0.25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</row>
    <row r="221" spans="1:27" ht="15.75" customHeight="1" x14ac:dyDescent="0.25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</row>
    <row r="222" spans="1:27" ht="15.75" customHeight="1" x14ac:dyDescent="0.25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</row>
    <row r="223" spans="1:27" ht="15.75" customHeight="1" x14ac:dyDescent="0.25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</row>
    <row r="224" spans="1:27" ht="15.75" customHeight="1" x14ac:dyDescent="0.25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</row>
    <row r="225" spans="1:27" ht="15.75" customHeight="1" x14ac:dyDescent="0.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</row>
    <row r="226" spans="1:27" ht="15.75" customHeight="1" x14ac:dyDescent="0.25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</row>
    <row r="227" spans="1:27" ht="15.75" customHeight="1" x14ac:dyDescent="0.25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</row>
    <row r="228" spans="1:27" ht="15.75" customHeight="1" x14ac:dyDescent="0.25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</row>
    <row r="229" spans="1:27" ht="15.75" customHeight="1" x14ac:dyDescent="0.25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</row>
    <row r="230" spans="1:27" ht="15.75" customHeight="1" x14ac:dyDescent="0.25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</row>
    <row r="231" spans="1:27" ht="15.75" customHeight="1" x14ac:dyDescent="0.25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</row>
    <row r="232" spans="1:27" ht="15.75" customHeight="1" x14ac:dyDescent="0.25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</row>
    <row r="233" spans="1:27" ht="15.75" customHeight="1" x14ac:dyDescent="0.25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</row>
    <row r="234" spans="1:27" ht="15.75" customHeight="1" x14ac:dyDescent="0.25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</row>
    <row r="235" spans="1:27" ht="15.75" customHeight="1" x14ac:dyDescent="0.2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</row>
    <row r="236" spans="1:27" ht="15.75" customHeight="1" x14ac:dyDescent="0.25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</row>
    <row r="237" spans="1:27" ht="15.75" customHeight="1" x14ac:dyDescent="0.25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</row>
    <row r="238" spans="1:27" ht="15.75" customHeight="1" x14ac:dyDescent="0.25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</row>
    <row r="239" spans="1:27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</row>
    <row r="240" spans="1:27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</row>
    <row r="241" spans="1:27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</row>
    <row r="242" spans="1:27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</row>
    <row r="243" spans="1:27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</row>
    <row r="244" spans="1:27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</row>
    <row r="245" spans="1:27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</row>
    <row r="246" spans="1:27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</row>
    <row r="247" spans="1:27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</row>
    <row r="248" spans="1:27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</row>
    <row r="249" spans="1:27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</row>
    <row r="250" spans="1:27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</row>
    <row r="251" spans="1:27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</row>
    <row r="253" spans="1:27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spans="1:27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</row>
    <row r="255" spans="1:27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</row>
    <row r="256" spans="1:27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</row>
    <row r="257" spans="1:27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</row>
    <row r="258" spans="1:27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</row>
    <row r="259" spans="1:27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</row>
    <row r="260" spans="1:27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spans="1:27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spans="1:27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spans="1:27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spans="1:27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spans="1:27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spans="1:27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spans="1:27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spans="1:27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spans="1:27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spans="1:27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spans="1:27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spans="1:27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spans="1:27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spans="1:27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spans="1:27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spans="1:27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spans="1:27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spans="1:27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spans="1:27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spans="1:27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spans="1:27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spans="1:27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spans="1:27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spans="1:27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spans="1:27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spans="1:27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spans="1:27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spans="1:27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spans="1:27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spans="1:27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spans="1:27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spans="1:27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spans="1:27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spans="1:27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spans="1:27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spans="1:27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spans="1:27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spans="1:27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spans="1:27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spans="1:27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spans="1:27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spans="1:27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spans="1:27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spans="1:27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spans="1:27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spans="1:27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spans="1:27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spans="1:27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spans="1:27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spans="1:27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spans="1:27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spans="1:27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spans="1:27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spans="1:27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spans="1:27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spans="1:27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spans="1:27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spans="1:27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spans="1:27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spans="1:27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spans="1:27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spans="1:27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spans="1:27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spans="1:27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spans="1:27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spans="1:27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spans="1:27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spans="1:27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spans="1:27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spans="1:27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spans="1:27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spans="1:27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spans="1:27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spans="1:27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spans="1:27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spans="1:27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spans="1:27" ht="15.7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spans="1:27" ht="15.7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spans="1:27" ht="15.7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spans="1:27" ht="15.7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spans="1:27" ht="15.7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spans="1:27" ht="15.7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spans="1:27" ht="15.7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spans="1:27" ht="15.7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spans="1:27" ht="15.7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spans="1:27" ht="15.7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spans="1:27" ht="15.7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pans="1:27" ht="15.7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spans="1:27" ht="15.7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spans="1:27" ht="15.7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1:27" ht="15.7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spans="1:27" ht="15.7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spans="1:27" ht="15.7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spans="1:27" ht="15.7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spans="1:27" ht="15.7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spans="1:27" ht="15.7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spans="1:27" ht="15.7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spans="1:27" ht="15.7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spans="1:27" ht="15.7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spans="1:27" ht="15.7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spans="1:27" ht="15.7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spans="1:27" ht="15.7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spans="1:27" ht="15.7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spans="1:27" ht="15.7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spans="1:27" ht="15.7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spans="1:27" ht="15.75" customHeight="1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pans="1:27" ht="15.75" customHeigh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spans="1:27" ht="15.75" customHeight="1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spans="1:27" ht="15.75" customHeight="1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spans="1:27" ht="15.75" customHeight="1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spans="1:27" ht="15.75" customHeight="1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spans="1:27" ht="15.75" customHeight="1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spans="1:27" ht="15.75" customHeight="1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spans="1:27" ht="15.75" customHeight="1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spans="1:27" ht="15.75" customHeight="1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spans="1:27" ht="15.75" customHeight="1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spans="1:27" ht="15.75" customHeight="1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spans="1:27" ht="15.75" customHeight="1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spans="1:27" ht="15.75" customHeight="1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spans="1:27" ht="15.75" customHeight="1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spans="1:27" ht="15.75" customHeight="1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spans="1:27" ht="15.75" customHeight="1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spans="1:27" ht="15.75" customHeight="1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spans="1:27" ht="15.75" customHeight="1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spans="1:27" ht="15.75" customHeight="1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spans="1:27" ht="15.75" customHeight="1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5.75" customHeight="1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5.75" customHeight="1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5.75" customHeight="1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5.75" customHeight="1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5.75" customHeight="1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5.75" customHeight="1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5.75" customHeight="1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5.75" customHeight="1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5.75" customHeight="1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5.75" customHeight="1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5.75" customHeight="1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5.75" customHeight="1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5.75" customHeight="1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5.75" customHeight="1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5.75" customHeight="1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5.75" customHeight="1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5.75" customHeight="1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5.75" customHeight="1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5.75" customHeight="1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5.75" customHeight="1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5.75" customHeight="1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5.75" customHeight="1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5.75" customHeight="1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5.75" customHeight="1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5.75" customHeight="1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5.75" customHeight="1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5.75" customHeight="1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5.75" customHeight="1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5.75" customHeight="1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5.75" customHeight="1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5.75" customHeight="1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5.75" customHeight="1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5.75" customHeight="1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5.75" customHeight="1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5.75" customHeight="1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5.75" customHeight="1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5.75" customHeight="1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5.75" customHeight="1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5.75" customHeight="1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5.75" customHeight="1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5.75" customHeight="1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5.75" customHeight="1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5.75" customHeight="1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5.75" customHeight="1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5.75" customHeight="1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5.75" customHeight="1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5.75" customHeight="1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5.75" customHeight="1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5.75" customHeight="1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5.75" customHeight="1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5.75" customHeight="1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5.75" customHeight="1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5.75" customHeight="1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5.75" customHeight="1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5.75" customHeight="1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5.75" customHeight="1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5.75" customHeight="1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5.75" customHeight="1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5.75" customHeight="1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5.75" customHeight="1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5.75" customHeight="1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5.75" customHeight="1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5.75" customHeight="1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5.75" customHeight="1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5.75" customHeight="1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5.75" customHeight="1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5.75" customHeight="1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5.75" customHeight="1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5.75" customHeight="1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5.75" customHeight="1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5.75" customHeight="1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5.75" customHeight="1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5.75" customHeight="1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5.75" customHeight="1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spans="1:27" ht="15.75" customHeight="1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spans="1:27" ht="15.75" customHeight="1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spans="1:27" ht="15.75" customHeight="1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spans="1:27" ht="15.75" customHeight="1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spans="1:27" ht="15.75" customHeight="1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spans="1:27" ht="15.75" customHeight="1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spans="1:27" ht="15.75" customHeight="1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spans="1:27" ht="15.75" customHeight="1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spans="1:27" ht="15.75" customHeight="1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spans="1:27" ht="15.75" customHeight="1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spans="1:27" ht="15.75" customHeight="1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spans="1:27" ht="15.75" customHeight="1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spans="1:27" ht="15.75" customHeight="1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spans="1:27" ht="15.75" customHeight="1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spans="1:27" ht="15.75" customHeight="1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spans="1:27" ht="15.75" customHeight="1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spans="1:27" ht="15.75" customHeight="1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spans="1:27" ht="15.75" customHeight="1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spans="1:27" ht="15.75" customHeight="1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spans="1:27" ht="15.75" customHeight="1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spans="1:27" ht="15.75" customHeight="1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spans="1:27" ht="15.75" customHeight="1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spans="1:27" ht="15.75" customHeight="1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spans="1:27" ht="15.75" customHeight="1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spans="1:27" ht="15.75" customHeight="1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spans="1:27" ht="15.75" customHeight="1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spans="1:27" ht="15.75" customHeight="1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spans="1:27" ht="15.75" customHeight="1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</row>
    <row r="490" spans="1:27" ht="15.75" customHeight="1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</row>
    <row r="491" spans="1:27" ht="15.75" customHeight="1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</row>
    <row r="492" spans="1:27" ht="15.75" customHeight="1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</row>
    <row r="493" spans="1:27" ht="15.75" customHeight="1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</row>
    <row r="494" spans="1:27" ht="15.75" customHeight="1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</row>
    <row r="495" spans="1:27" ht="15.75" customHeight="1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</row>
    <row r="496" spans="1:27" ht="15.75" customHeight="1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</row>
    <row r="497" spans="1:27" ht="15.75" customHeight="1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</row>
    <row r="498" spans="1:27" ht="15.75" customHeight="1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</row>
    <row r="499" spans="1:27" ht="15.75" customHeight="1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</row>
    <row r="500" spans="1:27" ht="15.75" customHeight="1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</row>
    <row r="501" spans="1:27" ht="15.75" customHeight="1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</row>
    <row r="502" spans="1:27" ht="15.75" customHeight="1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</row>
    <row r="503" spans="1:27" ht="15.75" customHeight="1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</row>
    <row r="504" spans="1:27" ht="15.75" customHeight="1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</row>
    <row r="505" spans="1:27" ht="15.75" customHeight="1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</row>
    <row r="506" spans="1:27" ht="15.75" customHeight="1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</row>
    <row r="507" spans="1:27" ht="15.75" customHeight="1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</row>
    <row r="508" spans="1:27" ht="15.75" customHeight="1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</row>
    <row r="509" spans="1:27" ht="15.75" customHeight="1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</row>
    <row r="510" spans="1:27" ht="15.75" customHeight="1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</row>
    <row r="511" spans="1:27" ht="15.75" customHeight="1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</row>
    <row r="512" spans="1:27" ht="15.75" customHeight="1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</row>
    <row r="513" spans="1:27" ht="15.75" customHeight="1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</row>
    <row r="514" spans="1:27" ht="15.75" customHeight="1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</row>
    <row r="515" spans="1:27" ht="15.75" customHeight="1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</row>
    <row r="516" spans="1:27" ht="15.75" customHeight="1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</row>
    <row r="517" spans="1:27" ht="15.75" customHeight="1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</row>
    <row r="518" spans="1:27" ht="15.75" customHeight="1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</row>
    <row r="519" spans="1:27" ht="15.75" customHeight="1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</row>
    <row r="520" spans="1:27" ht="15.75" customHeight="1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</row>
    <row r="521" spans="1:27" ht="15.75" customHeight="1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</row>
    <row r="522" spans="1:27" ht="15.75" customHeight="1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</row>
    <row r="523" spans="1:27" ht="15.75" customHeight="1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</row>
    <row r="524" spans="1:27" ht="15.75" customHeight="1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</row>
    <row r="525" spans="1:27" ht="15.75" customHeight="1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</row>
    <row r="526" spans="1:27" ht="15.75" customHeight="1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</row>
    <row r="527" spans="1:27" ht="15.75" customHeight="1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</row>
    <row r="528" spans="1:27" ht="15.75" customHeight="1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</row>
    <row r="529" spans="1:27" ht="15.75" customHeight="1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</row>
    <row r="530" spans="1:27" ht="15.75" customHeight="1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</row>
    <row r="531" spans="1:27" ht="15.75" customHeight="1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</row>
    <row r="532" spans="1:27" ht="15.75" customHeight="1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</row>
    <row r="533" spans="1:27" ht="15.75" customHeight="1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</row>
    <row r="534" spans="1:27" ht="15.75" customHeight="1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</row>
    <row r="535" spans="1:27" ht="15.75" customHeight="1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</row>
    <row r="536" spans="1:27" ht="15.75" customHeight="1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</row>
    <row r="537" spans="1:27" ht="15.75" customHeight="1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</row>
    <row r="538" spans="1:27" ht="15.75" customHeight="1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</row>
    <row r="539" spans="1:27" ht="15.75" customHeight="1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</row>
    <row r="540" spans="1:27" ht="15.75" customHeight="1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</row>
    <row r="541" spans="1:27" ht="15.75" customHeight="1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</row>
    <row r="542" spans="1:27" ht="15.75" customHeight="1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</row>
    <row r="543" spans="1:27" ht="15.75" customHeight="1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</row>
    <row r="544" spans="1:27" ht="15.75" customHeight="1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</row>
    <row r="545" spans="1:27" ht="15.75" customHeight="1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</row>
    <row r="546" spans="1:27" ht="15.75" customHeight="1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</row>
    <row r="547" spans="1:27" ht="15.75" customHeight="1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</row>
    <row r="548" spans="1:27" ht="15.75" customHeight="1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</row>
    <row r="549" spans="1:27" ht="15.75" customHeight="1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</row>
    <row r="550" spans="1:27" ht="15.75" customHeight="1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</row>
    <row r="551" spans="1:27" ht="15.75" customHeight="1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</row>
    <row r="552" spans="1:27" ht="15.75" customHeigh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</row>
    <row r="553" spans="1:27" ht="15.75" customHeight="1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</row>
    <row r="554" spans="1:27" ht="15.75" customHeight="1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</row>
    <row r="555" spans="1:27" ht="15.75" customHeight="1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</row>
    <row r="556" spans="1:27" ht="15.75" customHeight="1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</row>
    <row r="557" spans="1:27" ht="15.75" customHeight="1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</row>
    <row r="558" spans="1:27" ht="15.75" customHeight="1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</row>
    <row r="559" spans="1:27" ht="15.75" customHeight="1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</row>
    <row r="560" spans="1:27" ht="15.75" customHeight="1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</row>
    <row r="561" spans="1:27" ht="15.75" customHeight="1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</row>
    <row r="562" spans="1:27" ht="15.75" customHeight="1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</row>
    <row r="563" spans="1:27" ht="15.75" customHeight="1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</row>
    <row r="564" spans="1:27" ht="15.75" customHeight="1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</row>
    <row r="565" spans="1:27" ht="15.75" customHeight="1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</row>
    <row r="566" spans="1:27" ht="15.75" customHeight="1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</row>
    <row r="567" spans="1:27" ht="15.75" customHeight="1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</row>
    <row r="568" spans="1:27" ht="15.75" customHeight="1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</row>
    <row r="569" spans="1:27" ht="15.75" customHeight="1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</row>
    <row r="570" spans="1:27" ht="15.75" customHeight="1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</row>
    <row r="571" spans="1:27" ht="15.75" customHeight="1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</row>
    <row r="572" spans="1:27" ht="15.75" customHeight="1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</row>
    <row r="573" spans="1:27" ht="15.75" customHeight="1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</row>
    <row r="574" spans="1:27" ht="15.75" customHeight="1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</row>
    <row r="575" spans="1:27" ht="15.75" customHeight="1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</row>
    <row r="576" spans="1:27" ht="15.75" customHeight="1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</row>
    <row r="577" spans="1:27" ht="15.75" customHeight="1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</row>
    <row r="578" spans="1:27" ht="15.75" customHeight="1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</row>
    <row r="579" spans="1:27" ht="15.75" customHeight="1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</row>
    <row r="580" spans="1:27" ht="15.75" customHeight="1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</row>
    <row r="581" spans="1:27" ht="15.75" customHeight="1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</row>
    <row r="582" spans="1:27" ht="15.75" customHeight="1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</row>
    <row r="583" spans="1:27" ht="15.75" customHeight="1" x14ac:dyDescent="0.2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</row>
    <row r="584" spans="1:27" ht="15.75" customHeight="1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</row>
    <row r="585" spans="1:27" ht="15.75" customHeight="1" x14ac:dyDescent="0.2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</row>
    <row r="586" spans="1:27" ht="15.75" customHeight="1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</row>
    <row r="587" spans="1:27" ht="15.75" customHeight="1" x14ac:dyDescent="0.2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</row>
    <row r="588" spans="1:27" ht="15.75" customHeight="1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</row>
    <row r="589" spans="1:27" ht="15.75" customHeight="1" x14ac:dyDescent="0.2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</row>
    <row r="590" spans="1:27" ht="15.75" customHeight="1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</row>
    <row r="591" spans="1:27" ht="15.75" customHeight="1" x14ac:dyDescent="0.2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</row>
    <row r="592" spans="1:27" ht="15.75" customHeight="1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</row>
    <row r="593" spans="1:27" ht="15.75" customHeight="1" x14ac:dyDescent="0.2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</row>
    <row r="594" spans="1:27" ht="15.75" customHeight="1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</row>
    <row r="595" spans="1:27" ht="15.75" customHeight="1" x14ac:dyDescent="0.2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</row>
    <row r="596" spans="1:27" ht="15.75" customHeight="1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</row>
    <row r="597" spans="1:27" ht="15.75" customHeight="1" x14ac:dyDescent="0.2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</row>
    <row r="598" spans="1:27" ht="15.75" customHeight="1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</row>
    <row r="599" spans="1:27" ht="15.75" customHeight="1" x14ac:dyDescent="0.2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</row>
    <row r="600" spans="1:27" ht="15.75" customHeight="1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</row>
    <row r="601" spans="1:27" ht="15.75" customHeight="1" x14ac:dyDescent="0.2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</row>
    <row r="602" spans="1:27" ht="15.75" customHeight="1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</row>
    <row r="603" spans="1:27" ht="15.75" customHeight="1" x14ac:dyDescent="0.2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</row>
    <row r="604" spans="1:27" ht="15.75" customHeight="1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</row>
    <row r="605" spans="1:27" ht="15.75" customHeight="1" x14ac:dyDescent="0.2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</row>
    <row r="606" spans="1:27" ht="15.75" customHeight="1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</row>
    <row r="607" spans="1:27" ht="15.75" customHeight="1" x14ac:dyDescent="0.2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</row>
    <row r="608" spans="1:27" ht="15.75" customHeight="1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</row>
    <row r="609" spans="1:27" ht="15.75" customHeight="1" x14ac:dyDescent="0.2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</row>
    <row r="610" spans="1:27" ht="15.75" customHeight="1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</row>
    <row r="611" spans="1:27" ht="15.75" customHeight="1" x14ac:dyDescent="0.2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</row>
    <row r="612" spans="1:27" ht="15.75" customHeight="1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</row>
    <row r="613" spans="1:27" ht="15.75" customHeight="1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</row>
    <row r="614" spans="1:27" ht="15.75" customHeight="1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</row>
    <row r="615" spans="1:27" ht="15.75" customHeight="1" x14ac:dyDescent="0.2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</row>
    <row r="616" spans="1:27" ht="15.75" customHeight="1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</row>
    <row r="617" spans="1:27" ht="15.75" customHeight="1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</row>
    <row r="618" spans="1:27" ht="15.75" customHeight="1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</row>
    <row r="619" spans="1:27" ht="15.75" customHeight="1" x14ac:dyDescent="0.2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</row>
    <row r="620" spans="1:27" ht="15.75" customHeight="1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</row>
    <row r="621" spans="1:27" ht="15.75" customHeight="1" x14ac:dyDescent="0.2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</row>
    <row r="622" spans="1:27" ht="15.75" customHeight="1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</row>
    <row r="623" spans="1:27" ht="15.75" customHeight="1" x14ac:dyDescent="0.2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</row>
    <row r="624" spans="1:27" ht="15.75" customHeight="1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</row>
    <row r="625" spans="1:27" ht="15.75" customHeight="1" x14ac:dyDescent="0.2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</row>
    <row r="626" spans="1:27" ht="15.75" customHeight="1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</row>
    <row r="627" spans="1:27" ht="15.75" customHeight="1" x14ac:dyDescent="0.2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</row>
    <row r="628" spans="1:27" ht="15.75" customHeight="1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</row>
    <row r="629" spans="1:27" ht="15.75" customHeight="1" x14ac:dyDescent="0.2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</row>
    <row r="630" spans="1:27" ht="15.75" customHeight="1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</row>
    <row r="631" spans="1:27" ht="15.75" customHeight="1" x14ac:dyDescent="0.2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</row>
    <row r="632" spans="1:27" ht="15.75" customHeight="1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</row>
    <row r="633" spans="1:27" ht="15.75" customHeight="1" x14ac:dyDescent="0.2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</row>
    <row r="634" spans="1:27" ht="15.75" customHeight="1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</row>
    <row r="635" spans="1:27" ht="15.75" customHeight="1" x14ac:dyDescent="0.2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</row>
    <row r="636" spans="1:27" ht="15.75" customHeight="1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</row>
    <row r="637" spans="1:27" ht="15.75" customHeight="1" x14ac:dyDescent="0.2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</row>
    <row r="638" spans="1:27" ht="15.75" customHeight="1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</row>
    <row r="639" spans="1:27" ht="15.75" customHeight="1" x14ac:dyDescent="0.2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</row>
    <row r="640" spans="1:27" ht="15.75" customHeight="1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</row>
    <row r="641" spans="1:27" ht="15.75" customHeight="1" x14ac:dyDescent="0.2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</row>
    <row r="642" spans="1:27" ht="15.75" customHeight="1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</row>
    <row r="643" spans="1:27" ht="15.75" customHeight="1" x14ac:dyDescent="0.2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</row>
    <row r="644" spans="1:27" ht="15.75" customHeight="1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</row>
    <row r="645" spans="1:27" ht="15.75" customHeight="1" x14ac:dyDescent="0.2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</row>
    <row r="646" spans="1:27" ht="15.75" customHeight="1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</row>
    <row r="647" spans="1:27" ht="15.75" customHeight="1" x14ac:dyDescent="0.2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</row>
    <row r="648" spans="1:27" ht="15.75" customHeight="1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</row>
    <row r="649" spans="1:27" ht="15.75" customHeight="1" x14ac:dyDescent="0.2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</row>
    <row r="650" spans="1:27" ht="15.75" customHeight="1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</row>
    <row r="651" spans="1:27" ht="15.75" customHeight="1" x14ac:dyDescent="0.2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</row>
    <row r="652" spans="1:27" ht="15.75" customHeight="1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</row>
    <row r="653" spans="1:27" ht="15.75" customHeight="1" x14ac:dyDescent="0.2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</row>
    <row r="654" spans="1:27" ht="15.75" customHeight="1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</row>
    <row r="655" spans="1:27" ht="15.75" customHeight="1" x14ac:dyDescent="0.2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</row>
    <row r="656" spans="1:27" ht="15.75" customHeight="1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</row>
    <row r="657" spans="1:27" ht="15.75" customHeight="1" x14ac:dyDescent="0.2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</row>
    <row r="658" spans="1:27" ht="15.75" customHeight="1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</row>
    <row r="659" spans="1:27" ht="15.75" customHeight="1" x14ac:dyDescent="0.2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</row>
    <row r="660" spans="1:27" ht="15.75" customHeight="1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</row>
    <row r="661" spans="1:27" ht="15.75" customHeight="1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</row>
    <row r="662" spans="1:27" ht="15.75" customHeight="1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</row>
    <row r="663" spans="1:27" ht="15.75" customHeight="1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</row>
    <row r="664" spans="1:27" ht="15.75" customHeight="1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</row>
    <row r="665" spans="1:27" ht="15.75" customHeight="1" x14ac:dyDescent="0.2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</row>
    <row r="666" spans="1:27" ht="15.75" customHeight="1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</row>
    <row r="667" spans="1:27" ht="15.75" customHeight="1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</row>
    <row r="668" spans="1:27" ht="15.75" customHeight="1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</row>
    <row r="669" spans="1:27" ht="15.75" customHeight="1" x14ac:dyDescent="0.2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</row>
    <row r="670" spans="1:27" ht="15.75" customHeight="1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</row>
    <row r="671" spans="1:27" ht="15.75" customHeight="1" x14ac:dyDescent="0.2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</row>
    <row r="672" spans="1:27" ht="15.75" customHeight="1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</row>
    <row r="673" spans="1:27" ht="15.75" customHeight="1" x14ac:dyDescent="0.2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</row>
    <row r="674" spans="1:27" ht="15.75" customHeight="1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</row>
    <row r="675" spans="1:27" ht="15.75" customHeight="1" x14ac:dyDescent="0.2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</row>
    <row r="676" spans="1:27" ht="15.75" customHeight="1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</row>
    <row r="677" spans="1:27" ht="15.75" customHeight="1" x14ac:dyDescent="0.2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</row>
    <row r="678" spans="1:27" ht="15.75" customHeight="1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</row>
    <row r="679" spans="1:27" ht="15.75" customHeight="1" x14ac:dyDescent="0.2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</row>
    <row r="680" spans="1:27" ht="15.75" customHeight="1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</row>
    <row r="681" spans="1:27" ht="15.75" customHeight="1" x14ac:dyDescent="0.2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</row>
    <row r="682" spans="1:27" ht="15.75" customHeight="1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</row>
    <row r="683" spans="1:27" ht="15.75" customHeight="1" x14ac:dyDescent="0.2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</row>
    <row r="684" spans="1:27" ht="15.75" customHeight="1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</row>
    <row r="685" spans="1:27" ht="15.75" customHeight="1" x14ac:dyDescent="0.2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</row>
    <row r="686" spans="1:27" ht="15.75" customHeight="1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</row>
    <row r="687" spans="1:27" ht="15.75" customHeight="1" x14ac:dyDescent="0.2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</row>
    <row r="688" spans="1:27" ht="15.75" customHeight="1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</row>
    <row r="689" spans="1:27" ht="15.75" customHeight="1" x14ac:dyDescent="0.2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</row>
    <row r="690" spans="1:27" ht="15.75" customHeight="1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</row>
    <row r="691" spans="1:27" ht="15.75" customHeight="1" x14ac:dyDescent="0.2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</row>
    <row r="692" spans="1:27" ht="15.75" customHeight="1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</row>
    <row r="693" spans="1:27" ht="15.75" customHeight="1" x14ac:dyDescent="0.2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</row>
    <row r="694" spans="1:27" ht="15.75" customHeight="1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</row>
    <row r="695" spans="1:27" ht="15.75" customHeight="1" x14ac:dyDescent="0.2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</row>
    <row r="696" spans="1:27" ht="15.75" customHeight="1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</row>
    <row r="697" spans="1:27" ht="15.75" customHeight="1" x14ac:dyDescent="0.2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</row>
    <row r="698" spans="1:27" ht="15.75" customHeight="1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</row>
    <row r="699" spans="1:27" ht="15.75" customHeight="1" x14ac:dyDescent="0.2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</row>
    <row r="700" spans="1:27" ht="15.75" customHeight="1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</row>
    <row r="701" spans="1:27" ht="15.75" customHeight="1" x14ac:dyDescent="0.2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</row>
    <row r="702" spans="1:27" ht="15.75" customHeight="1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</row>
    <row r="703" spans="1:27" ht="15.75" customHeight="1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</row>
    <row r="704" spans="1:27" ht="15.75" customHeight="1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</row>
    <row r="705" spans="1:27" ht="15.75" customHeight="1" x14ac:dyDescent="0.2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</row>
    <row r="706" spans="1:27" ht="15.75" customHeight="1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</row>
    <row r="707" spans="1:27" ht="15.75" customHeight="1" x14ac:dyDescent="0.2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</row>
    <row r="708" spans="1:27" ht="15.75" customHeight="1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</row>
    <row r="709" spans="1:27" ht="15.75" customHeight="1" x14ac:dyDescent="0.2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</row>
    <row r="710" spans="1:27" ht="15.75" customHeight="1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</row>
    <row r="711" spans="1:27" ht="15.75" customHeight="1" x14ac:dyDescent="0.2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</row>
    <row r="712" spans="1:27" ht="15.75" customHeight="1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</row>
    <row r="713" spans="1:27" ht="15.75" customHeight="1" x14ac:dyDescent="0.2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</row>
    <row r="714" spans="1:27" ht="15.75" customHeight="1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</row>
    <row r="715" spans="1:27" ht="15.75" customHeight="1" x14ac:dyDescent="0.2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</row>
    <row r="716" spans="1:27" ht="15.75" customHeight="1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</row>
    <row r="717" spans="1:27" ht="15.75" customHeight="1" x14ac:dyDescent="0.2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</row>
    <row r="718" spans="1:27" ht="15.75" customHeight="1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</row>
    <row r="719" spans="1:27" ht="15.75" customHeight="1" x14ac:dyDescent="0.2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</row>
    <row r="720" spans="1:27" ht="15.75" customHeight="1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</row>
    <row r="721" spans="1:27" ht="15.75" customHeight="1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</row>
    <row r="722" spans="1:27" ht="15.75" customHeight="1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</row>
    <row r="723" spans="1:27" ht="15.75" customHeight="1" x14ac:dyDescent="0.2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</row>
    <row r="724" spans="1:27" ht="15.75" customHeight="1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</row>
    <row r="725" spans="1:27" ht="15.75" customHeight="1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</row>
    <row r="726" spans="1:27" ht="15.75" customHeight="1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</row>
    <row r="727" spans="1:27" ht="15.75" customHeight="1" x14ac:dyDescent="0.2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</row>
    <row r="728" spans="1:27" ht="15.75" customHeight="1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</row>
    <row r="729" spans="1:27" ht="15.75" customHeight="1" x14ac:dyDescent="0.2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</row>
    <row r="730" spans="1:27" ht="15.75" customHeight="1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</row>
    <row r="731" spans="1:27" ht="15.75" customHeight="1" x14ac:dyDescent="0.2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</row>
    <row r="732" spans="1:27" ht="15.75" customHeight="1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</row>
    <row r="733" spans="1:27" ht="15.75" customHeight="1" x14ac:dyDescent="0.2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</row>
    <row r="734" spans="1:27" ht="15.75" customHeight="1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</row>
    <row r="735" spans="1:27" ht="15.75" customHeight="1" x14ac:dyDescent="0.2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</row>
    <row r="736" spans="1:27" ht="15.75" customHeight="1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</row>
    <row r="737" spans="1:27" ht="15.75" customHeight="1" x14ac:dyDescent="0.2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</row>
    <row r="738" spans="1:27" ht="15.75" customHeight="1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</row>
    <row r="739" spans="1:27" ht="15.75" customHeight="1" x14ac:dyDescent="0.2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</row>
    <row r="740" spans="1:27" ht="15.75" customHeight="1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</row>
    <row r="741" spans="1:27" ht="15.75" customHeight="1" x14ac:dyDescent="0.2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</row>
    <row r="742" spans="1:27" ht="15.75" customHeight="1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</row>
    <row r="743" spans="1:27" ht="15.75" customHeight="1" x14ac:dyDescent="0.2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</row>
    <row r="744" spans="1:27" ht="15.75" customHeight="1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</row>
    <row r="745" spans="1:27" ht="15.75" customHeight="1" x14ac:dyDescent="0.2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</row>
    <row r="746" spans="1:27" ht="15.75" customHeight="1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</row>
    <row r="747" spans="1:27" ht="15.75" customHeight="1" x14ac:dyDescent="0.2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</row>
    <row r="748" spans="1:27" ht="15.75" customHeight="1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</row>
    <row r="749" spans="1:27" ht="15.75" customHeight="1" x14ac:dyDescent="0.2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</row>
    <row r="750" spans="1:27" ht="15.75" customHeight="1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</row>
    <row r="751" spans="1:27" ht="15.75" customHeight="1" x14ac:dyDescent="0.2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</row>
    <row r="752" spans="1:27" ht="15.75" customHeight="1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</row>
    <row r="753" spans="1:27" ht="15.75" customHeight="1" x14ac:dyDescent="0.2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</row>
    <row r="754" spans="1:27" ht="15.75" customHeight="1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</row>
    <row r="755" spans="1:27" ht="15.75" customHeight="1" x14ac:dyDescent="0.2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</row>
    <row r="756" spans="1:27" ht="15.75" customHeight="1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</row>
    <row r="757" spans="1:27" ht="15.75" customHeight="1" x14ac:dyDescent="0.2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</row>
    <row r="758" spans="1:27" ht="15.75" customHeight="1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</row>
    <row r="759" spans="1:27" ht="15.75" customHeight="1" x14ac:dyDescent="0.2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</row>
    <row r="760" spans="1:27" ht="15.75" customHeight="1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</row>
    <row r="761" spans="1:27" ht="15.75" customHeight="1" x14ac:dyDescent="0.2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</row>
    <row r="762" spans="1:27" ht="15.75" customHeight="1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</row>
    <row r="763" spans="1:27" ht="15.75" customHeight="1" x14ac:dyDescent="0.2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</row>
    <row r="764" spans="1:27" ht="15.75" customHeight="1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</row>
    <row r="765" spans="1:27" ht="15.75" customHeight="1" x14ac:dyDescent="0.2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</row>
    <row r="766" spans="1:27" ht="15.75" customHeight="1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</row>
    <row r="767" spans="1:27" ht="15.75" customHeight="1" x14ac:dyDescent="0.2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</row>
    <row r="768" spans="1:27" ht="15.75" customHeight="1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</row>
    <row r="769" spans="1:27" ht="15.75" customHeight="1" x14ac:dyDescent="0.2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</row>
    <row r="770" spans="1:27" ht="15.75" customHeight="1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</row>
    <row r="771" spans="1:27" ht="15.75" customHeight="1" x14ac:dyDescent="0.2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</row>
    <row r="772" spans="1:27" ht="15.75" customHeight="1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</row>
    <row r="773" spans="1:27" ht="15.75" customHeight="1" x14ac:dyDescent="0.2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</row>
    <row r="774" spans="1:27" ht="15.75" customHeight="1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</row>
    <row r="775" spans="1:27" ht="15.75" customHeight="1" x14ac:dyDescent="0.2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</row>
    <row r="776" spans="1:27" ht="15.75" customHeight="1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</row>
    <row r="777" spans="1:27" ht="15.75" customHeight="1" x14ac:dyDescent="0.2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</row>
    <row r="778" spans="1:27" ht="15.75" customHeight="1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</row>
    <row r="779" spans="1:27" ht="15.75" customHeight="1" x14ac:dyDescent="0.2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</row>
    <row r="780" spans="1:27" ht="15.75" customHeight="1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</row>
    <row r="781" spans="1:27" ht="15.75" customHeight="1" x14ac:dyDescent="0.2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</row>
    <row r="782" spans="1:27" ht="15.75" customHeight="1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</row>
    <row r="783" spans="1:27" ht="15.75" customHeight="1" x14ac:dyDescent="0.2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</row>
    <row r="784" spans="1:27" ht="15.75" customHeight="1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</row>
    <row r="785" spans="1:27" ht="15.75" customHeight="1" x14ac:dyDescent="0.2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</row>
    <row r="786" spans="1:27" ht="15.75" customHeight="1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</row>
    <row r="787" spans="1:27" ht="15.75" customHeight="1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</row>
    <row r="788" spans="1:27" ht="15.75" customHeight="1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</row>
    <row r="789" spans="1:27" ht="15.75" customHeight="1" x14ac:dyDescent="0.2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</row>
    <row r="790" spans="1:27" ht="15.75" customHeight="1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</row>
    <row r="791" spans="1:27" ht="15.75" customHeight="1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</row>
    <row r="792" spans="1:27" ht="15.75" customHeight="1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</row>
    <row r="793" spans="1:27" ht="15.75" customHeight="1" x14ac:dyDescent="0.2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</row>
    <row r="794" spans="1:27" ht="15.75" customHeight="1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</row>
    <row r="795" spans="1:27" ht="15.75" customHeight="1" x14ac:dyDescent="0.2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</row>
    <row r="796" spans="1:27" ht="15.75" customHeight="1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</row>
    <row r="797" spans="1:27" ht="15.75" customHeight="1" x14ac:dyDescent="0.2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</row>
    <row r="798" spans="1:27" ht="15.75" customHeight="1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</row>
    <row r="799" spans="1:27" ht="15.75" customHeight="1" x14ac:dyDescent="0.2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</row>
    <row r="800" spans="1:27" ht="15.75" customHeight="1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</row>
    <row r="801" spans="1:27" ht="15.75" customHeight="1" x14ac:dyDescent="0.2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</row>
    <row r="802" spans="1:27" ht="15.75" customHeight="1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</row>
    <row r="803" spans="1:27" ht="15.75" customHeight="1" x14ac:dyDescent="0.2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</row>
    <row r="804" spans="1:27" ht="15.75" customHeight="1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</row>
    <row r="805" spans="1:27" ht="15.75" customHeight="1" x14ac:dyDescent="0.2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</row>
    <row r="806" spans="1:27" ht="15.75" customHeight="1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</row>
    <row r="807" spans="1:27" ht="15.75" customHeight="1" x14ac:dyDescent="0.2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</row>
    <row r="808" spans="1:27" ht="15.75" customHeight="1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</row>
    <row r="809" spans="1:27" ht="15.75" customHeight="1" x14ac:dyDescent="0.2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</row>
    <row r="810" spans="1:27" ht="15.75" customHeight="1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</row>
    <row r="811" spans="1:27" ht="15.75" customHeight="1" x14ac:dyDescent="0.2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</row>
    <row r="812" spans="1:27" ht="15.75" customHeight="1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</row>
    <row r="813" spans="1:27" ht="15.75" customHeight="1" x14ac:dyDescent="0.2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</row>
    <row r="814" spans="1:27" ht="15.75" customHeight="1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</row>
    <row r="815" spans="1:27" ht="15.75" customHeight="1" x14ac:dyDescent="0.2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</row>
    <row r="816" spans="1:27" ht="15.75" customHeight="1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</row>
    <row r="817" spans="1:27" ht="15.75" customHeight="1" x14ac:dyDescent="0.2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spans="1:27" ht="15.75" customHeight="1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</row>
    <row r="819" spans="1:27" ht="15.75" customHeight="1" x14ac:dyDescent="0.2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</row>
    <row r="820" spans="1:27" ht="15.75" customHeight="1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</row>
    <row r="821" spans="1:27" ht="15.75" customHeight="1" x14ac:dyDescent="0.2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</row>
    <row r="822" spans="1:27" ht="15.75" customHeight="1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</row>
    <row r="823" spans="1:27" ht="15.75" customHeight="1" x14ac:dyDescent="0.2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</row>
    <row r="824" spans="1:27" ht="15.75" customHeight="1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</row>
    <row r="825" spans="1:27" ht="15.75" customHeight="1" x14ac:dyDescent="0.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</row>
    <row r="826" spans="1:27" ht="15.75" customHeight="1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</row>
    <row r="827" spans="1:27" ht="15.75" customHeight="1" x14ac:dyDescent="0.2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</row>
    <row r="828" spans="1:27" ht="15.75" customHeight="1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</row>
    <row r="829" spans="1:27" ht="15.75" customHeight="1" x14ac:dyDescent="0.2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</row>
    <row r="830" spans="1:27" ht="15.75" customHeight="1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</row>
    <row r="831" spans="1:27" ht="15.75" customHeight="1" x14ac:dyDescent="0.2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</row>
    <row r="832" spans="1:27" ht="15.75" customHeight="1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</row>
    <row r="833" spans="1:27" ht="15.75" customHeight="1" x14ac:dyDescent="0.2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</row>
    <row r="834" spans="1:27" ht="15.75" customHeight="1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</row>
    <row r="835" spans="1:27" ht="15.75" customHeight="1" x14ac:dyDescent="0.2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</row>
    <row r="836" spans="1:27" ht="15.75" customHeight="1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</row>
    <row r="837" spans="1:27" ht="15.75" customHeight="1" x14ac:dyDescent="0.2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</row>
    <row r="838" spans="1:27" ht="15.75" customHeight="1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</row>
    <row r="839" spans="1:27" ht="15.75" customHeight="1" x14ac:dyDescent="0.2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</row>
    <row r="840" spans="1:27" ht="15.75" customHeight="1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</row>
    <row r="841" spans="1:27" ht="15.75" customHeight="1" x14ac:dyDescent="0.2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</row>
    <row r="842" spans="1:27" ht="15.75" customHeight="1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</row>
    <row r="843" spans="1:27" ht="15.75" customHeight="1" x14ac:dyDescent="0.2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</row>
    <row r="844" spans="1:27" ht="15.75" customHeight="1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</row>
    <row r="845" spans="1:27" ht="15.75" customHeight="1" x14ac:dyDescent="0.2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</row>
    <row r="846" spans="1:27" ht="15.75" customHeight="1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</row>
    <row r="847" spans="1:27" ht="15.75" customHeight="1" x14ac:dyDescent="0.2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</row>
    <row r="848" spans="1:27" ht="15.75" customHeight="1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</row>
    <row r="849" spans="1:27" ht="15.75" customHeight="1" x14ac:dyDescent="0.2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</row>
    <row r="850" spans="1:27" ht="15.75" customHeight="1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</row>
    <row r="851" spans="1:27" ht="15.75" customHeight="1" x14ac:dyDescent="0.2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</row>
    <row r="852" spans="1:27" ht="15.75" customHeight="1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</row>
    <row r="853" spans="1:27" ht="15.75" customHeight="1" x14ac:dyDescent="0.2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</row>
    <row r="854" spans="1:27" ht="15.75" customHeight="1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</row>
    <row r="855" spans="1:27" ht="15.75" customHeight="1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</row>
    <row r="856" spans="1:27" ht="15.75" customHeight="1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</row>
    <row r="857" spans="1:27" ht="15.75" customHeight="1" x14ac:dyDescent="0.2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</row>
    <row r="858" spans="1:27" ht="15.75" customHeight="1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</row>
    <row r="859" spans="1:27" ht="15.75" customHeight="1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</row>
    <row r="860" spans="1:27" ht="15.75" customHeight="1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</row>
    <row r="861" spans="1:27" ht="15.75" customHeight="1" x14ac:dyDescent="0.2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</row>
    <row r="862" spans="1:27" ht="15.75" customHeight="1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</row>
    <row r="863" spans="1:27" ht="15.75" customHeight="1" x14ac:dyDescent="0.2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</row>
    <row r="864" spans="1:27" ht="15.75" customHeight="1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</row>
    <row r="865" spans="1:27" ht="15.75" customHeight="1" x14ac:dyDescent="0.2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</row>
    <row r="866" spans="1:27" ht="15.75" customHeight="1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</row>
    <row r="867" spans="1:27" ht="15.75" customHeight="1" x14ac:dyDescent="0.2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</row>
    <row r="868" spans="1:27" ht="15.75" customHeight="1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</row>
    <row r="869" spans="1:27" ht="15.75" customHeight="1" x14ac:dyDescent="0.2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</row>
    <row r="870" spans="1:27" ht="15.75" customHeight="1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</row>
    <row r="871" spans="1:27" ht="15.75" customHeight="1" x14ac:dyDescent="0.2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</row>
    <row r="872" spans="1:27" ht="15.75" customHeight="1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</row>
    <row r="873" spans="1:27" ht="15.75" customHeight="1" x14ac:dyDescent="0.2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</row>
    <row r="874" spans="1:27" ht="15.75" customHeight="1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</row>
    <row r="875" spans="1:27" ht="15.75" customHeight="1" x14ac:dyDescent="0.2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</row>
    <row r="876" spans="1:27" ht="15.75" customHeight="1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</row>
    <row r="877" spans="1:27" ht="15.75" customHeight="1" x14ac:dyDescent="0.2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</row>
    <row r="878" spans="1:27" ht="15.75" customHeight="1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</row>
    <row r="879" spans="1:27" ht="15.75" customHeight="1" x14ac:dyDescent="0.2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</row>
    <row r="880" spans="1:27" ht="15.75" customHeight="1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</row>
    <row r="881" spans="1:27" ht="15.75" customHeight="1" x14ac:dyDescent="0.2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</row>
    <row r="882" spans="1:27" ht="15.75" customHeight="1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</row>
    <row r="883" spans="1:27" ht="15.75" customHeight="1" x14ac:dyDescent="0.2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</row>
    <row r="884" spans="1:27" ht="15.75" customHeight="1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</row>
    <row r="885" spans="1:27" ht="15.75" customHeight="1" x14ac:dyDescent="0.2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</row>
    <row r="886" spans="1:27" ht="15.75" customHeight="1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</row>
    <row r="887" spans="1:27" ht="15.75" customHeight="1" x14ac:dyDescent="0.2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</row>
    <row r="888" spans="1:27" ht="15.75" customHeight="1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</row>
    <row r="889" spans="1:27" ht="15.75" customHeight="1" x14ac:dyDescent="0.2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</row>
    <row r="890" spans="1:27" ht="15.75" customHeight="1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</row>
    <row r="891" spans="1:27" ht="15.75" customHeight="1" x14ac:dyDescent="0.2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</row>
    <row r="892" spans="1:27" ht="15.75" customHeight="1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</row>
    <row r="893" spans="1:27" ht="15.75" customHeight="1" x14ac:dyDescent="0.2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</row>
    <row r="894" spans="1:27" ht="15.75" customHeight="1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</row>
    <row r="895" spans="1:27" ht="15.75" customHeight="1" x14ac:dyDescent="0.2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</row>
    <row r="896" spans="1:27" ht="15.75" customHeight="1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</row>
    <row r="897" spans="1:27" ht="15.75" customHeight="1" x14ac:dyDescent="0.2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</row>
    <row r="898" spans="1:27" ht="15.75" customHeight="1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</row>
    <row r="899" spans="1:27" ht="15.75" customHeight="1" x14ac:dyDescent="0.2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</row>
    <row r="900" spans="1:27" ht="15.75" customHeight="1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</row>
    <row r="901" spans="1:27" ht="15.75" customHeight="1" x14ac:dyDescent="0.2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</row>
    <row r="902" spans="1:27" ht="15.75" customHeight="1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</row>
    <row r="903" spans="1:27" ht="15.75" customHeight="1" x14ac:dyDescent="0.2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</row>
    <row r="904" spans="1:27" ht="15.75" customHeight="1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</row>
    <row r="905" spans="1:27" ht="15.75" customHeight="1" x14ac:dyDescent="0.2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</row>
    <row r="906" spans="1:27" ht="15.75" customHeight="1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</row>
    <row r="907" spans="1:27" ht="15.75" customHeight="1" x14ac:dyDescent="0.2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</row>
    <row r="908" spans="1:27" ht="15.75" customHeight="1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</row>
    <row r="909" spans="1:27" ht="15.75" customHeight="1" x14ac:dyDescent="0.2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</row>
    <row r="910" spans="1:27" ht="15.75" customHeight="1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</row>
    <row r="911" spans="1:27" ht="15.75" customHeight="1" x14ac:dyDescent="0.2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</row>
    <row r="912" spans="1:27" ht="15.75" customHeight="1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</row>
    <row r="913" spans="1:27" ht="15.75" customHeight="1" x14ac:dyDescent="0.2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</row>
    <row r="914" spans="1:27" ht="15.75" customHeight="1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</row>
    <row r="915" spans="1:27" ht="15.75" customHeight="1" x14ac:dyDescent="0.2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</row>
    <row r="916" spans="1:27" ht="15.75" customHeight="1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spans="1:27" ht="15.75" customHeight="1" x14ac:dyDescent="0.2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</row>
    <row r="918" spans="1:27" ht="15.75" customHeight="1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</row>
    <row r="919" spans="1:27" ht="15.75" customHeight="1" x14ac:dyDescent="0.2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</row>
    <row r="920" spans="1:27" ht="15.75" customHeight="1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</row>
    <row r="921" spans="1:27" ht="15.75" customHeight="1" x14ac:dyDescent="0.2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</row>
    <row r="922" spans="1:27" ht="15.75" customHeight="1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</row>
    <row r="923" spans="1:27" ht="15.75" customHeight="1" x14ac:dyDescent="0.2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</row>
    <row r="924" spans="1:27" ht="15.75" customHeight="1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</row>
    <row r="925" spans="1:27" ht="15.75" customHeight="1" x14ac:dyDescent="0.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</row>
    <row r="926" spans="1:27" ht="15.75" customHeight="1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</row>
    <row r="927" spans="1:27" ht="15.75" customHeight="1" x14ac:dyDescent="0.2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</row>
    <row r="928" spans="1:27" ht="15.75" customHeight="1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</row>
    <row r="929" spans="1:27" ht="15.75" customHeight="1" x14ac:dyDescent="0.2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</row>
    <row r="930" spans="1:27" ht="15.75" customHeight="1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</row>
    <row r="931" spans="1:27" ht="15.75" customHeight="1" x14ac:dyDescent="0.2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</row>
    <row r="932" spans="1:27" ht="15.75" customHeight="1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</row>
    <row r="933" spans="1:27" ht="15.75" customHeight="1" x14ac:dyDescent="0.2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</row>
    <row r="934" spans="1:27" ht="15.75" customHeight="1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</row>
    <row r="935" spans="1:27" ht="15.75" customHeight="1" x14ac:dyDescent="0.2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</row>
    <row r="936" spans="1:27" ht="15.75" customHeight="1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</row>
    <row r="937" spans="1:27" ht="15.75" customHeight="1" x14ac:dyDescent="0.2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</row>
    <row r="938" spans="1:27" ht="15.75" customHeight="1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</row>
    <row r="939" spans="1:27" ht="15.75" customHeight="1" x14ac:dyDescent="0.2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</row>
    <row r="940" spans="1:27" ht="15.75" customHeight="1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</row>
    <row r="941" spans="1:27" ht="15.75" customHeight="1" x14ac:dyDescent="0.2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</row>
    <row r="942" spans="1:27" ht="15.75" customHeight="1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</row>
    <row r="943" spans="1:27" ht="15.75" customHeight="1" x14ac:dyDescent="0.2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</row>
    <row r="944" spans="1:27" ht="15.75" customHeight="1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</row>
    <row r="945" spans="1:27" ht="15.75" customHeight="1" x14ac:dyDescent="0.2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</row>
    <row r="946" spans="1:27" ht="15.75" customHeight="1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</row>
    <row r="947" spans="1:27" ht="15.75" customHeight="1" x14ac:dyDescent="0.2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</row>
    <row r="948" spans="1:27" ht="15.75" customHeight="1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</row>
    <row r="949" spans="1:27" ht="15.75" customHeight="1" x14ac:dyDescent="0.2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</row>
    <row r="950" spans="1:27" ht="15.75" customHeight="1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</row>
    <row r="951" spans="1:27" ht="15.75" customHeight="1" x14ac:dyDescent="0.2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</row>
    <row r="952" spans="1:27" ht="15.75" customHeight="1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</row>
    <row r="953" spans="1:27" ht="15.75" customHeight="1" x14ac:dyDescent="0.2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</row>
    <row r="954" spans="1:27" ht="15.75" customHeight="1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</row>
    <row r="955" spans="1:27" ht="15.75" customHeight="1" x14ac:dyDescent="0.2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</row>
    <row r="956" spans="1:27" ht="15.75" customHeight="1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</row>
    <row r="957" spans="1:27" ht="15.75" customHeight="1" x14ac:dyDescent="0.2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</row>
    <row r="958" spans="1:27" ht="15.75" customHeight="1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</row>
    <row r="959" spans="1:27" ht="15.75" customHeight="1" x14ac:dyDescent="0.2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</row>
    <row r="960" spans="1:27" ht="15.75" customHeight="1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</row>
    <row r="961" spans="1:27" ht="15.75" customHeight="1" x14ac:dyDescent="0.2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</row>
    <row r="962" spans="1:27" ht="15.75" customHeight="1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</row>
    <row r="963" spans="1:27" ht="15.75" customHeight="1" x14ac:dyDescent="0.2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</row>
    <row r="964" spans="1:27" ht="15.75" customHeight="1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</row>
    <row r="965" spans="1:27" ht="15.75" customHeight="1" x14ac:dyDescent="0.2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</row>
    <row r="966" spans="1:27" ht="15.75" customHeight="1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</row>
    <row r="967" spans="1:27" ht="15.75" customHeight="1" x14ac:dyDescent="0.2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</row>
    <row r="968" spans="1:27" ht="15.75" customHeight="1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</row>
    <row r="969" spans="1:27" ht="15.75" customHeight="1" x14ac:dyDescent="0.2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</row>
    <row r="970" spans="1:27" ht="15.75" customHeight="1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</row>
    <row r="971" spans="1:27" ht="15.75" customHeight="1" x14ac:dyDescent="0.2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</row>
    <row r="972" spans="1:27" ht="15.75" customHeight="1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</row>
    <row r="973" spans="1:27" ht="15.75" customHeight="1" x14ac:dyDescent="0.2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</row>
    <row r="974" spans="1:27" ht="15.75" customHeight="1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</row>
    <row r="975" spans="1:27" ht="15.75" customHeight="1" x14ac:dyDescent="0.2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</row>
    <row r="976" spans="1:27" ht="15.75" customHeight="1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</row>
    <row r="977" spans="1:27" ht="15.75" customHeight="1" x14ac:dyDescent="0.2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</row>
    <row r="978" spans="1:27" ht="15.75" customHeight="1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</row>
    <row r="979" spans="1:27" ht="15.75" customHeight="1" x14ac:dyDescent="0.2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</row>
    <row r="980" spans="1:27" ht="15.75" customHeight="1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</row>
    <row r="981" spans="1:27" ht="15.75" customHeight="1" x14ac:dyDescent="0.2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</row>
    <row r="982" spans="1:27" ht="15.75" customHeight="1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</row>
    <row r="983" spans="1:27" ht="15.75" customHeight="1" x14ac:dyDescent="0.2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</row>
    <row r="984" spans="1:27" ht="15.75" customHeight="1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</row>
    <row r="985" spans="1:27" ht="15.75" customHeight="1" x14ac:dyDescent="0.2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</row>
    <row r="986" spans="1:27" ht="15.75" customHeight="1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</row>
    <row r="987" spans="1:27" ht="15.75" customHeight="1" x14ac:dyDescent="0.2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</row>
    <row r="988" spans="1:27" ht="15.75" customHeight="1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</row>
    <row r="989" spans="1:27" ht="15.75" customHeight="1" x14ac:dyDescent="0.2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</row>
    <row r="990" spans="1:27" ht="15.75" customHeight="1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</row>
    <row r="991" spans="1:27" ht="15.75" customHeight="1" x14ac:dyDescent="0.2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</row>
    <row r="992" spans="1:27" ht="15.75" customHeight="1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</row>
    <row r="993" spans="1:27" ht="15.75" customHeight="1" x14ac:dyDescent="0.2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</row>
    <row r="994" spans="1:27" ht="15.75" customHeight="1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</row>
    <row r="995" spans="1:27" ht="15.75" customHeight="1" x14ac:dyDescent="0.2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</row>
    <row r="996" spans="1:27" ht="15.75" customHeight="1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</row>
    <row r="997" spans="1:27" ht="15.75" customHeight="1" x14ac:dyDescent="0.2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</row>
    <row r="998" spans="1:27" ht="15.75" customHeight="1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</row>
    <row r="999" spans="1:27" ht="15.75" customHeight="1" x14ac:dyDescent="0.2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</row>
    <row r="1000" spans="1:27" ht="15.75" customHeight="1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</row>
    <row r="1001" spans="1:27" ht="15.75" customHeight="1" x14ac:dyDescent="0.25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</row>
  </sheetData>
  <autoFilter ref="A3:G33" xr:uid="{00000000-0009-0000-0000-000001000000}">
    <sortState xmlns:xlrd2="http://schemas.microsoft.com/office/spreadsheetml/2017/richdata2" ref="A3:G33">
      <sortCondition ref="A3:A33"/>
    </sortState>
  </autoFilter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T1010"/>
  <sheetViews>
    <sheetView workbookViewId="0">
      <selection activeCell="A2" sqref="A2"/>
    </sheetView>
  </sheetViews>
  <sheetFormatPr defaultColWidth="14.42578125" defaultRowHeight="15" customHeight="1" x14ac:dyDescent="0.25"/>
  <cols>
    <col min="1" max="1" width="35" customWidth="1"/>
    <col min="2" max="2" width="16.42578125" customWidth="1"/>
    <col min="3" max="3" width="9.85546875" customWidth="1"/>
    <col min="4" max="4" width="9.28515625" customWidth="1"/>
    <col min="5" max="5" width="25.7109375" customWidth="1"/>
    <col min="6" max="6" width="21.140625" customWidth="1"/>
    <col min="7" max="7" width="17" customWidth="1"/>
    <col min="8" max="8" width="23.140625" customWidth="1"/>
    <col min="9" max="9" width="19.7109375" customWidth="1"/>
    <col min="10" max="10" width="13.140625" customWidth="1"/>
    <col min="11" max="11" width="9.140625" customWidth="1"/>
    <col min="12" max="12" width="17.42578125" customWidth="1"/>
    <col min="13" max="13" width="30.85546875" customWidth="1"/>
    <col min="14" max="14" width="27.140625" customWidth="1"/>
    <col min="15" max="15" width="16.28515625" customWidth="1"/>
    <col min="16" max="16" width="24.28515625" customWidth="1"/>
    <col min="17" max="17" width="27.28515625" customWidth="1"/>
    <col min="18" max="18" width="35.85546875" customWidth="1"/>
    <col min="19" max="19" width="39.7109375" customWidth="1"/>
    <col min="20" max="20" width="28.7109375" customWidth="1"/>
    <col min="21" max="21" width="22.7109375" customWidth="1"/>
    <col min="22" max="22" width="19.85546875" customWidth="1"/>
    <col min="23" max="23" width="19.7109375" customWidth="1"/>
    <col min="24" max="24" width="21.42578125" customWidth="1"/>
    <col min="25" max="25" width="18.7109375" customWidth="1"/>
    <col min="26" max="26" width="16.7109375" customWidth="1"/>
    <col min="27" max="27" width="17.42578125" customWidth="1"/>
    <col min="28" max="29" width="20.42578125" customWidth="1"/>
    <col min="30" max="31" width="24.7109375" customWidth="1"/>
    <col min="32" max="33" width="19.85546875" customWidth="1"/>
    <col min="34" max="35" width="29.85546875" customWidth="1"/>
    <col min="36" max="37" width="29" customWidth="1"/>
    <col min="38" max="39" width="32.85546875" customWidth="1"/>
    <col min="40" max="41" width="28.140625" customWidth="1"/>
    <col min="42" max="45" width="18.85546875" customWidth="1"/>
    <col min="46" max="46" width="30.42578125" customWidth="1"/>
    <col min="47" max="47" width="32.28515625" customWidth="1"/>
    <col min="48" max="48" width="24.85546875" customWidth="1"/>
    <col min="49" max="49" width="23.7109375" customWidth="1"/>
    <col min="50" max="50" width="13.85546875" customWidth="1"/>
    <col min="51" max="53" width="21.140625" customWidth="1"/>
    <col min="54" max="54" width="38.42578125" customWidth="1"/>
    <col min="55" max="55" width="43.7109375" customWidth="1"/>
    <col min="56" max="57" width="34.85546875" customWidth="1"/>
    <col min="58" max="59" width="25.85546875" customWidth="1"/>
    <col min="60" max="60" width="24" customWidth="1"/>
    <col min="61" max="61" width="26" customWidth="1"/>
    <col min="62" max="63" width="21.42578125" customWidth="1"/>
    <col min="64" max="64" width="60.28515625" customWidth="1"/>
    <col min="65" max="65" width="22" customWidth="1"/>
    <col min="66" max="66" width="24.85546875" customWidth="1"/>
    <col min="67" max="67" width="26" customWidth="1"/>
    <col min="68" max="68" width="37.140625" customWidth="1"/>
    <col min="69" max="70" width="22.7109375" customWidth="1"/>
    <col min="71" max="71" width="23.28515625" customWidth="1"/>
    <col min="72" max="72" width="34.28515625" customWidth="1"/>
  </cols>
  <sheetData>
    <row r="1" spans="1:72" ht="15" customHeight="1" x14ac:dyDescent="0.25">
      <c r="A1" s="50" t="s">
        <v>168</v>
      </c>
      <c r="B1" s="51" t="s">
        <v>1</v>
      </c>
      <c r="C1" s="50" t="s">
        <v>3</v>
      </c>
      <c r="D1" s="50" t="s">
        <v>4</v>
      </c>
      <c r="E1" s="50" t="s">
        <v>5</v>
      </c>
      <c r="F1" s="50" t="s">
        <v>6</v>
      </c>
      <c r="G1" s="50" t="s">
        <v>7</v>
      </c>
      <c r="H1" s="50" t="s">
        <v>8</v>
      </c>
      <c r="I1" s="50" t="s">
        <v>9</v>
      </c>
      <c r="J1" s="50" t="s">
        <v>10</v>
      </c>
      <c r="K1" s="50" t="s">
        <v>11</v>
      </c>
      <c r="L1" s="51" t="s">
        <v>12</v>
      </c>
      <c r="M1" s="50" t="s">
        <v>13</v>
      </c>
      <c r="N1" s="50" t="s">
        <v>14</v>
      </c>
      <c r="O1" s="50" t="s">
        <v>15</v>
      </c>
      <c r="P1" s="50" t="s">
        <v>16</v>
      </c>
      <c r="Q1" s="50" t="s">
        <v>17</v>
      </c>
      <c r="R1" s="50" t="s">
        <v>18</v>
      </c>
      <c r="S1" s="50" t="s">
        <v>19</v>
      </c>
      <c r="T1" s="50" t="s">
        <v>20</v>
      </c>
      <c r="U1" s="50" t="s">
        <v>21</v>
      </c>
      <c r="V1" s="51" t="s">
        <v>22</v>
      </c>
      <c r="W1" s="50" t="s">
        <v>23</v>
      </c>
      <c r="X1" s="50" t="s">
        <v>24</v>
      </c>
      <c r="Y1" s="50" t="s">
        <v>25</v>
      </c>
      <c r="Z1" s="50" t="s">
        <v>26</v>
      </c>
      <c r="AA1" s="50" t="s">
        <v>27</v>
      </c>
      <c r="AB1" s="52" t="s">
        <v>28</v>
      </c>
      <c r="AC1" s="52" t="s">
        <v>29</v>
      </c>
      <c r="AD1" s="52" t="s">
        <v>30</v>
      </c>
      <c r="AE1" s="52" t="s">
        <v>31</v>
      </c>
      <c r="AF1" s="52" t="s">
        <v>32</v>
      </c>
      <c r="AG1" s="52" t="s">
        <v>33</v>
      </c>
      <c r="AH1" s="52" t="s">
        <v>34</v>
      </c>
      <c r="AI1" s="52" t="s">
        <v>35</v>
      </c>
      <c r="AJ1" s="52" t="s">
        <v>36</v>
      </c>
      <c r="AK1" s="52" t="s">
        <v>37</v>
      </c>
      <c r="AL1" s="52" t="s">
        <v>181</v>
      </c>
      <c r="AM1" s="52" t="s">
        <v>182</v>
      </c>
      <c r="AN1" s="52" t="s">
        <v>40</v>
      </c>
      <c r="AO1" s="52" t="s">
        <v>41</v>
      </c>
      <c r="AP1" s="52" t="s">
        <v>42</v>
      </c>
      <c r="AQ1" s="52" t="s">
        <v>43</v>
      </c>
      <c r="AR1" s="52" t="s">
        <v>44</v>
      </c>
      <c r="AS1" s="52" t="s">
        <v>45</v>
      </c>
      <c r="AT1" s="52" t="s">
        <v>46</v>
      </c>
      <c r="AU1" s="52" t="s">
        <v>47</v>
      </c>
      <c r="AV1" s="52" t="s">
        <v>48</v>
      </c>
      <c r="AW1" s="52" t="s">
        <v>49</v>
      </c>
      <c r="AX1" s="52" t="s">
        <v>50</v>
      </c>
      <c r="AY1" s="52" t="s">
        <v>51</v>
      </c>
      <c r="AZ1" s="52" t="s">
        <v>52</v>
      </c>
      <c r="BA1" s="52" t="s">
        <v>53</v>
      </c>
      <c r="BB1" s="52" t="s">
        <v>54</v>
      </c>
      <c r="BC1" s="52" t="s">
        <v>55</v>
      </c>
      <c r="BD1" s="52" t="s">
        <v>56</v>
      </c>
      <c r="BE1" s="52" t="s">
        <v>57</v>
      </c>
      <c r="BF1" s="52" t="s">
        <v>58</v>
      </c>
      <c r="BG1" s="52" t="s">
        <v>59</v>
      </c>
      <c r="BH1" s="52" t="s">
        <v>60</v>
      </c>
      <c r="BI1" s="52" t="s">
        <v>61</v>
      </c>
      <c r="BJ1" s="50" t="s">
        <v>62</v>
      </c>
      <c r="BK1" s="50" t="s">
        <v>63</v>
      </c>
      <c r="BL1" s="50" t="s">
        <v>183</v>
      </c>
      <c r="BM1" s="50" t="s">
        <v>65</v>
      </c>
      <c r="BN1" s="50" t="s">
        <v>66</v>
      </c>
      <c r="BO1" s="50" t="s">
        <v>67</v>
      </c>
      <c r="BP1" s="50" t="s">
        <v>68</v>
      </c>
      <c r="BQ1" s="50" t="s">
        <v>69</v>
      </c>
      <c r="BR1" s="50" t="s">
        <v>70</v>
      </c>
      <c r="BS1" s="50" t="s">
        <v>184</v>
      </c>
      <c r="BT1" s="50" t="s">
        <v>72</v>
      </c>
    </row>
    <row r="2" spans="1:72" ht="15" customHeight="1" x14ac:dyDescent="0.25">
      <c r="A2" s="9" t="s">
        <v>185</v>
      </c>
      <c r="B2" s="9" t="s">
        <v>186</v>
      </c>
      <c r="C2" s="9" t="s">
        <v>187</v>
      </c>
      <c r="D2" s="9" t="s">
        <v>99</v>
      </c>
      <c r="E2" s="9" t="s">
        <v>188</v>
      </c>
      <c r="F2" s="9" t="s">
        <v>189</v>
      </c>
      <c r="G2" s="9" t="s">
        <v>190</v>
      </c>
      <c r="H2" s="11">
        <v>314</v>
      </c>
      <c r="I2" s="11"/>
      <c r="J2" s="11"/>
      <c r="K2" s="9"/>
      <c r="L2" s="9"/>
      <c r="M2" s="9"/>
      <c r="N2" s="9"/>
      <c r="O2" s="53"/>
      <c r="P2" s="53">
        <v>40</v>
      </c>
      <c r="Q2" s="53">
        <v>31</v>
      </c>
      <c r="R2" s="53">
        <v>13</v>
      </c>
      <c r="S2" s="53">
        <v>16</v>
      </c>
      <c r="T2" s="53">
        <v>12</v>
      </c>
      <c r="U2" s="53">
        <v>15</v>
      </c>
      <c r="V2" s="53">
        <v>17</v>
      </c>
      <c r="W2" s="53">
        <v>9</v>
      </c>
      <c r="X2" s="53">
        <v>15</v>
      </c>
      <c r="Y2" s="53">
        <v>18</v>
      </c>
      <c r="Z2" s="53">
        <v>7</v>
      </c>
      <c r="AA2" s="53"/>
      <c r="AB2" s="13">
        <v>40.4</v>
      </c>
      <c r="AC2" s="13">
        <f t="shared" ref="AC2:AC7" si="0">AB2/H2*100</f>
        <v>12.86624203821656</v>
      </c>
      <c r="AD2" s="13">
        <v>31.7</v>
      </c>
      <c r="AE2" s="13">
        <f t="shared" ref="AE2:AE7" si="1">AD2/H2*100</f>
        <v>10.095541401273884</v>
      </c>
      <c r="AF2" s="13">
        <v>81.900000000000006</v>
      </c>
      <c r="AG2" s="13">
        <f t="shared" ref="AG2:AG7" si="2">AF2/H2*100</f>
        <v>26.082802547770701</v>
      </c>
      <c r="AH2" s="13"/>
      <c r="AI2" s="13"/>
      <c r="AJ2" s="13"/>
      <c r="AK2" s="13"/>
      <c r="AL2" s="13">
        <v>75.400000000000006</v>
      </c>
      <c r="AM2" s="13">
        <f t="shared" ref="AM2:AM7" si="3">AL2/H2*100</f>
        <v>24.012738853503187</v>
      </c>
      <c r="AN2" s="13">
        <v>61.9</v>
      </c>
      <c r="AO2" s="13">
        <f t="shared" ref="AO2:AO7" si="4">AN2/H2*100</f>
        <v>19.713375796178344</v>
      </c>
      <c r="AP2" s="13">
        <v>52.7</v>
      </c>
      <c r="AQ2" s="13">
        <f t="shared" ref="AQ2:AQ7" si="5">AP2/H2*100</f>
        <v>16.783439490445861</v>
      </c>
      <c r="AR2" s="13"/>
      <c r="AS2" s="13"/>
      <c r="AT2" s="13">
        <v>13.1</v>
      </c>
      <c r="AU2" s="13">
        <f t="shared" ref="AU2:AU7" si="6">AT2/H2*100</f>
        <v>4.1719745222929934</v>
      </c>
      <c r="AV2" s="13"/>
      <c r="AW2" s="13"/>
      <c r="AX2" s="13">
        <v>16.5</v>
      </c>
      <c r="AY2" s="13">
        <f t="shared" ref="AY2:AY7" si="7">AX2/H2*100</f>
        <v>5.2547770700636942</v>
      </c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53"/>
      <c r="BM2" s="53"/>
      <c r="BN2" s="53"/>
      <c r="BO2" s="53"/>
      <c r="BP2" s="53"/>
      <c r="BQ2" s="53"/>
      <c r="BR2" s="53"/>
      <c r="BS2" s="53"/>
      <c r="BT2" s="53"/>
    </row>
    <row r="3" spans="1:72" ht="15" customHeight="1" x14ac:dyDescent="0.25">
      <c r="A3" s="15" t="s">
        <v>191</v>
      </c>
      <c r="B3" s="15"/>
      <c r="C3" s="15" t="s">
        <v>192</v>
      </c>
      <c r="D3" s="15" t="s">
        <v>193</v>
      </c>
      <c r="E3" s="15" t="s">
        <v>194</v>
      </c>
      <c r="F3" s="15" t="s">
        <v>195</v>
      </c>
      <c r="G3" s="15" t="s">
        <v>196</v>
      </c>
      <c r="H3" s="17">
        <v>125.8</v>
      </c>
      <c r="I3" s="17"/>
      <c r="J3" s="17"/>
      <c r="K3" s="15"/>
      <c r="L3" s="15"/>
      <c r="M3" s="15"/>
      <c r="N3" s="15"/>
      <c r="O3" s="54"/>
      <c r="P3" s="54">
        <v>41</v>
      </c>
      <c r="Q3" s="54">
        <v>32</v>
      </c>
      <c r="R3" s="54">
        <v>13</v>
      </c>
      <c r="S3" s="54">
        <v>17</v>
      </c>
      <c r="T3" s="54">
        <v>12</v>
      </c>
      <c r="U3" s="54">
        <v>14</v>
      </c>
      <c r="V3" s="54">
        <v>18</v>
      </c>
      <c r="W3" s="54">
        <v>9</v>
      </c>
      <c r="X3" s="54">
        <v>14</v>
      </c>
      <c r="Y3" s="54"/>
      <c r="Z3" s="54"/>
      <c r="AA3" s="54"/>
      <c r="AB3" s="19">
        <v>14.45</v>
      </c>
      <c r="AC3" s="13">
        <f t="shared" si="0"/>
        <v>11.486486486486486</v>
      </c>
      <c r="AD3" s="19">
        <v>12.34</v>
      </c>
      <c r="AE3" s="13">
        <f t="shared" si="1"/>
        <v>9.8092209856915744</v>
      </c>
      <c r="AF3" s="19">
        <v>32.49</v>
      </c>
      <c r="AG3" s="13">
        <f t="shared" si="2"/>
        <v>25.826709062003182</v>
      </c>
      <c r="AH3" s="19">
        <v>29.91</v>
      </c>
      <c r="AI3" s="13">
        <f t="shared" ref="AI3:AI7" si="8">AH3/H3*100</f>
        <v>23.775834658187598</v>
      </c>
      <c r="AJ3" s="19">
        <v>4.0199999999999996</v>
      </c>
      <c r="AK3" s="13">
        <f t="shared" ref="AK3:AK7" si="9">AJ3/H3*100</f>
        <v>3.1955484896661361</v>
      </c>
      <c r="AL3" s="19">
        <v>31.5</v>
      </c>
      <c r="AM3" s="13">
        <f t="shared" si="3"/>
        <v>25.039745627980924</v>
      </c>
      <c r="AN3" s="19">
        <v>23.63</v>
      </c>
      <c r="AO3" s="13">
        <f t="shared" si="4"/>
        <v>18.783783783783782</v>
      </c>
      <c r="AP3" s="19">
        <v>21.14</v>
      </c>
      <c r="AQ3" s="13">
        <f t="shared" si="5"/>
        <v>16.804451510333866</v>
      </c>
      <c r="AR3" s="19"/>
      <c r="AS3" s="13"/>
      <c r="AT3" s="19">
        <v>7.28</v>
      </c>
      <c r="AU3" s="13">
        <f t="shared" si="6"/>
        <v>5.7869634340222573</v>
      </c>
      <c r="AV3" s="19"/>
      <c r="AW3" s="13"/>
      <c r="AX3" s="19">
        <v>7.27</v>
      </c>
      <c r="AY3" s="13">
        <f t="shared" si="7"/>
        <v>5.7790143084260732</v>
      </c>
      <c r="AZ3" s="13"/>
      <c r="BA3" s="13"/>
      <c r="BB3" s="19">
        <v>30.48</v>
      </c>
      <c r="BC3" s="13">
        <f t="shared" ref="BC3:BC7" si="10">BB3/H3*100</f>
        <v>24.22893481717011</v>
      </c>
      <c r="BD3" s="19">
        <v>37.25</v>
      </c>
      <c r="BE3" s="13">
        <f t="shared" ref="BE3:BE6" si="11">BD3/H3*100</f>
        <v>29.610492845786961</v>
      </c>
      <c r="BF3" s="19">
        <v>26.16</v>
      </c>
      <c r="BG3" s="13">
        <f t="shared" ref="BG3:BG7" si="12">BF3/H3*100</f>
        <v>20.794912559618442</v>
      </c>
      <c r="BH3" s="19"/>
      <c r="BI3" s="13"/>
      <c r="BJ3" s="19"/>
      <c r="BK3" s="13"/>
      <c r="BL3" s="54"/>
      <c r="BM3" s="54"/>
      <c r="BN3" s="54"/>
      <c r="BO3" s="54"/>
      <c r="BP3" s="54"/>
      <c r="BQ3" s="54"/>
      <c r="BR3" s="54"/>
      <c r="BS3" s="54"/>
      <c r="BT3" s="54"/>
    </row>
    <row r="4" spans="1:72" ht="15" customHeight="1" x14ac:dyDescent="0.25">
      <c r="A4" s="15" t="s">
        <v>197</v>
      </c>
      <c r="B4" s="15"/>
      <c r="C4" s="15" t="s">
        <v>192</v>
      </c>
      <c r="D4" s="15" t="s">
        <v>193</v>
      </c>
      <c r="E4" s="15" t="s">
        <v>198</v>
      </c>
      <c r="F4" s="15" t="s">
        <v>195</v>
      </c>
      <c r="G4" s="15" t="s">
        <v>199</v>
      </c>
      <c r="H4" s="17">
        <v>168.8</v>
      </c>
      <c r="I4" s="17"/>
      <c r="J4" s="17"/>
      <c r="K4" s="15"/>
      <c r="L4" s="15"/>
      <c r="M4" s="15"/>
      <c r="N4" s="15"/>
      <c r="O4" s="54"/>
      <c r="P4" s="54"/>
      <c r="Q4" s="54"/>
      <c r="R4" s="54"/>
      <c r="S4" s="54"/>
      <c r="T4" s="54">
        <v>12</v>
      </c>
      <c r="U4" s="54"/>
      <c r="V4" s="54">
        <v>18</v>
      </c>
      <c r="W4" s="54"/>
      <c r="X4" s="54">
        <v>15</v>
      </c>
      <c r="Y4" s="54"/>
      <c r="Z4" s="54"/>
      <c r="AA4" s="54"/>
      <c r="AB4" s="19">
        <v>18.34</v>
      </c>
      <c r="AC4" s="13">
        <f t="shared" si="0"/>
        <v>10.864928909952607</v>
      </c>
      <c r="AD4" s="19">
        <v>15.67</v>
      </c>
      <c r="AE4" s="13">
        <f t="shared" si="1"/>
        <v>9.2831753554502363</v>
      </c>
      <c r="AF4" s="19">
        <v>42.69</v>
      </c>
      <c r="AG4" s="13">
        <f t="shared" si="2"/>
        <v>25.29028436018957</v>
      </c>
      <c r="AH4" s="19">
        <v>25.73</v>
      </c>
      <c r="AI4" s="13">
        <f t="shared" si="8"/>
        <v>15.242890995260664</v>
      </c>
      <c r="AJ4" s="19">
        <v>19.43</v>
      </c>
      <c r="AK4" s="13">
        <f t="shared" si="9"/>
        <v>11.510663507109003</v>
      </c>
      <c r="AL4" s="19">
        <v>46.98</v>
      </c>
      <c r="AM4" s="13">
        <f t="shared" si="3"/>
        <v>27.831753554502363</v>
      </c>
      <c r="AN4" s="19">
        <v>33.5</v>
      </c>
      <c r="AO4" s="13">
        <f t="shared" si="4"/>
        <v>19.845971563981042</v>
      </c>
      <c r="AP4" s="19">
        <v>30.22</v>
      </c>
      <c r="AQ4" s="13">
        <f t="shared" si="5"/>
        <v>17.902843601895732</v>
      </c>
      <c r="AR4" s="19"/>
      <c r="AS4" s="13"/>
      <c r="AT4" s="19">
        <v>9.27</v>
      </c>
      <c r="AU4" s="13">
        <f t="shared" si="6"/>
        <v>5.49170616113744</v>
      </c>
      <c r="AV4" s="19"/>
      <c r="AW4" s="13"/>
      <c r="AX4" s="19">
        <v>8.77</v>
      </c>
      <c r="AY4" s="13">
        <f t="shared" si="7"/>
        <v>5.1954976303317535</v>
      </c>
      <c r="AZ4" s="13"/>
      <c r="BA4" s="13"/>
      <c r="BB4" s="19">
        <v>40.42</v>
      </c>
      <c r="BC4" s="13">
        <f t="shared" si="10"/>
        <v>23.945497630331751</v>
      </c>
      <c r="BD4" s="19">
        <v>47.98</v>
      </c>
      <c r="BE4" s="13">
        <f t="shared" si="11"/>
        <v>28.424170616113742</v>
      </c>
      <c r="BF4" s="19">
        <v>33.78</v>
      </c>
      <c r="BG4" s="13">
        <f t="shared" si="12"/>
        <v>20.011848341232227</v>
      </c>
      <c r="BH4" s="19"/>
      <c r="BI4" s="13"/>
      <c r="BJ4" s="19"/>
      <c r="BK4" s="13"/>
      <c r="BL4" s="54"/>
      <c r="BM4" s="54"/>
      <c r="BN4" s="54"/>
      <c r="BO4" s="54"/>
      <c r="BP4" s="54"/>
      <c r="BQ4" s="54"/>
      <c r="BR4" s="54"/>
      <c r="BS4" s="54"/>
      <c r="BT4" s="54"/>
    </row>
    <row r="5" spans="1:72" ht="15" customHeight="1" x14ac:dyDescent="0.25">
      <c r="A5" s="15" t="s">
        <v>197</v>
      </c>
      <c r="B5" s="15"/>
      <c r="C5" s="15" t="s">
        <v>192</v>
      </c>
      <c r="D5" s="15" t="s">
        <v>193</v>
      </c>
      <c r="E5" s="15" t="s">
        <v>198</v>
      </c>
      <c r="F5" s="15" t="s">
        <v>195</v>
      </c>
      <c r="G5" s="15" t="s">
        <v>199</v>
      </c>
      <c r="H5" s="17">
        <v>184</v>
      </c>
      <c r="I5" s="17"/>
      <c r="J5" s="17"/>
      <c r="K5" s="15"/>
      <c r="L5" s="15"/>
      <c r="M5" s="15"/>
      <c r="N5" s="15"/>
      <c r="O5" s="54"/>
      <c r="P5" s="54"/>
      <c r="Q5" s="54">
        <v>35</v>
      </c>
      <c r="R5" s="54">
        <v>15</v>
      </c>
      <c r="S5" s="54">
        <v>18</v>
      </c>
      <c r="T5" s="54">
        <v>12</v>
      </c>
      <c r="U5" s="54">
        <v>16</v>
      </c>
      <c r="V5" s="54">
        <v>17</v>
      </c>
      <c r="W5" s="54">
        <v>9</v>
      </c>
      <c r="X5" s="54">
        <v>15</v>
      </c>
      <c r="Y5" s="54"/>
      <c r="Z5" s="54"/>
      <c r="AA5" s="54"/>
      <c r="AB5" s="19">
        <v>20.86</v>
      </c>
      <c r="AC5" s="13">
        <f t="shared" si="0"/>
        <v>11.336956521739131</v>
      </c>
      <c r="AD5" s="19">
        <v>17.25</v>
      </c>
      <c r="AE5" s="13">
        <f t="shared" si="1"/>
        <v>9.375</v>
      </c>
      <c r="AF5" s="19">
        <v>45.08</v>
      </c>
      <c r="AG5" s="13">
        <f t="shared" si="2"/>
        <v>24.5</v>
      </c>
      <c r="AH5" s="19">
        <v>26.06</v>
      </c>
      <c r="AI5" s="13">
        <f t="shared" si="8"/>
        <v>14.163043478260869</v>
      </c>
      <c r="AJ5" s="19">
        <v>20.03</v>
      </c>
      <c r="AK5" s="13">
        <f t="shared" si="9"/>
        <v>10.885869565217392</v>
      </c>
      <c r="AL5" s="19">
        <v>49.67</v>
      </c>
      <c r="AM5" s="13">
        <f t="shared" si="3"/>
        <v>26.994565217391305</v>
      </c>
      <c r="AN5" s="19">
        <v>33.75</v>
      </c>
      <c r="AO5" s="13">
        <f t="shared" si="4"/>
        <v>18.342391304347828</v>
      </c>
      <c r="AP5" s="19">
        <v>27.69</v>
      </c>
      <c r="AQ5" s="13">
        <f t="shared" si="5"/>
        <v>15.048913043478262</v>
      </c>
      <c r="AR5" s="19"/>
      <c r="AS5" s="13"/>
      <c r="AT5" s="19">
        <v>8.5399999999999991</v>
      </c>
      <c r="AU5" s="13">
        <f t="shared" si="6"/>
        <v>4.641304347826086</v>
      </c>
      <c r="AV5" s="19"/>
      <c r="AW5" s="13"/>
      <c r="AX5" s="19">
        <v>7.15</v>
      </c>
      <c r="AY5" s="13">
        <f t="shared" si="7"/>
        <v>3.8858695652173916</v>
      </c>
      <c r="AZ5" s="13"/>
      <c r="BA5" s="13"/>
      <c r="BB5" s="19">
        <v>40.54</v>
      </c>
      <c r="BC5" s="13">
        <f t="shared" si="10"/>
        <v>22.032608695652172</v>
      </c>
      <c r="BD5" s="19">
        <v>47.52</v>
      </c>
      <c r="BE5" s="13">
        <f t="shared" si="11"/>
        <v>25.826086956521742</v>
      </c>
      <c r="BF5" s="19">
        <v>35.76</v>
      </c>
      <c r="BG5" s="13">
        <f t="shared" si="12"/>
        <v>19.434782608695649</v>
      </c>
      <c r="BH5" s="19"/>
      <c r="BI5" s="13"/>
      <c r="BJ5" s="19"/>
      <c r="BK5" s="13"/>
      <c r="BL5" s="54"/>
      <c r="BM5" s="54"/>
      <c r="BN5" s="54"/>
      <c r="BO5" s="54"/>
      <c r="BP5" s="54"/>
      <c r="BQ5" s="54"/>
      <c r="BR5" s="54"/>
      <c r="BS5" s="54"/>
      <c r="BT5" s="54"/>
    </row>
    <row r="6" spans="1:72" ht="15" customHeight="1" x14ac:dyDescent="0.25">
      <c r="A6" s="15" t="s">
        <v>200</v>
      </c>
      <c r="B6" s="15"/>
      <c r="C6" s="15" t="s">
        <v>192</v>
      </c>
      <c r="D6" s="15" t="s">
        <v>193</v>
      </c>
      <c r="E6" s="15" t="s">
        <v>201</v>
      </c>
      <c r="F6" s="15" t="s">
        <v>195</v>
      </c>
      <c r="G6" s="15" t="s">
        <v>202</v>
      </c>
      <c r="H6" s="17">
        <v>186</v>
      </c>
      <c r="I6" s="17"/>
      <c r="J6" s="17"/>
      <c r="K6" s="15"/>
      <c r="L6" s="15"/>
      <c r="M6" s="15"/>
      <c r="N6" s="15"/>
      <c r="O6" s="54"/>
      <c r="P6" s="54">
        <v>41</v>
      </c>
      <c r="Q6" s="54">
        <v>33</v>
      </c>
      <c r="R6" s="54">
        <v>13</v>
      </c>
      <c r="S6" s="54">
        <v>18</v>
      </c>
      <c r="T6" s="54">
        <v>12</v>
      </c>
      <c r="U6" s="54">
        <v>14</v>
      </c>
      <c r="V6" s="54">
        <v>18</v>
      </c>
      <c r="W6" s="54">
        <v>9</v>
      </c>
      <c r="X6" s="54">
        <v>12</v>
      </c>
      <c r="Y6" s="54"/>
      <c r="Z6" s="54"/>
      <c r="AA6" s="54"/>
      <c r="AB6" s="19">
        <v>21.16</v>
      </c>
      <c r="AC6" s="13">
        <f t="shared" si="0"/>
        <v>11.376344086021506</v>
      </c>
      <c r="AD6" s="19">
        <v>17.54</v>
      </c>
      <c r="AE6" s="13">
        <f t="shared" si="1"/>
        <v>9.43010752688172</v>
      </c>
      <c r="AF6" s="19">
        <v>47.65</v>
      </c>
      <c r="AG6" s="13">
        <f t="shared" si="2"/>
        <v>25.618279569892472</v>
      </c>
      <c r="AH6" s="19">
        <v>28.25</v>
      </c>
      <c r="AI6" s="13">
        <f t="shared" si="8"/>
        <v>15.188172043010754</v>
      </c>
      <c r="AJ6" s="19">
        <v>20.02</v>
      </c>
      <c r="AK6" s="13">
        <f t="shared" si="9"/>
        <v>10.763440860215054</v>
      </c>
      <c r="AL6" s="19">
        <v>50.33</v>
      </c>
      <c r="AM6" s="13">
        <f t="shared" si="3"/>
        <v>27.059139784946236</v>
      </c>
      <c r="AN6" s="19">
        <v>34.19</v>
      </c>
      <c r="AO6" s="13">
        <f t="shared" si="4"/>
        <v>18.381720430107524</v>
      </c>
      <c r="AP6" s="19">
        <v>32.31</v>
      </c>
      <c r="AQ6" s="13">
        <f t="shared" si="5"/>
        <v>17.370967741935488</v>
      </c>
      <c r="AR6" s="19"/>
      <c r="AS6" s="13"/>
      <c r="AT6" s="19">
        <v>9.44</v>
      </c>
      <c r="AU6" s="13">
        <f t="shared" si="6"/>
        <v>5.075268817204301</v>
      </c>
      <c r="AV6" s="19"/>
      <c r="AW6" s="13"/>
      <c r="AX6" s="19">
        <v>11.3</v>
      </c>
      <c r="AY6" s="13">
        <f t="shared" si="7"/>
        <v>6.0752688172043019</v>
      </c>
      <c r="AZ6" s="13"/>
      <c r="BA6" s="13"/>
      <c r="BB6" s="19">
        <v>40.94</v>
      </c>
      <c r="BC6" s="13">
        <f t="shared" si="10"/>
        <v>22.01075268817204</v>
      </c>
      <c r="BD6" s="19">
        <v>46.99</v>
      </c>
      <c r="BE6" s="13">
        <f t="shared" si="11"/>
        <v>25.263440860215052</v>
      </c>
      <c r="BF6" s="19">
        <v>32.4</v>
      </c>
      <c r="BG6" s="13">
        <f t="shared" si="12"/>
        <v>17.419354838709676</v>
      </c>
      <c r="BH6" s="19"/>
      <c r="BI6" s="13"/>
      <c r="BJ6" s="19"/>
      <c r="BK6" s="13"/>
      <c r="BL6" s="54"/>
      <c r="BM6" s="54"/>
      <c r="BN6" s="54"/>
      <c r="BO6" s="54"/>
      <c r="BP6" s="54"/>
      <c r="BQ6" s="54"/>
      <c r="BR6" s="54"/>
      <c r="BS6" s="54"/>
      <c r="BT6" s="54"/>
    </row>
    <row r="7" spans="1:72" ht="15" customHeight="1" x14ac:dyDescent="0.25">
      <c r="A7" s="15" t="s">
        <v>203</v>
      </c>
      <c r="B7" s="15"/>
      <c r="C7" s="15" t="s">
        <v>192</v>
      </c>
      <c r="D7" s="15" t="s">
        <v>193</v>
      </c>
      <c r="E7" s="15" t="s">
        <v>201</v>
      </c>
      <c r="F7" s="15" t="s">
        <v>195</v>
      </c>
      <c r="G7" s="15" t="s">
        <v>204</v>
      </c>
      <c r="H7" s="17">
        <v>253.8</v>
      </c>
      <c r="I7" s="17"/>
      <c r="J7" s="17"/>
      <c r="K7" s="15"/>
      <c r="L7" s="15"/>
      <c r="M7" s="15"/>
      <c r="N7" s="15"/>
      <c r="O7" s="54"/>
      <c r="P7" s="54">
        <v>44</v>
      </c>
      <c r="Q7" s="54"/>
      <c r="R7" s="54"/>
      <c r="S7" s="54"/>
      <c r="T7" s="54">
        <v>12</v>
      </c>
      <c r="U7" s="54">
        <v>14</v>
      </c>
      <c r="V7" s="54">
        <v>17</v>
      </c>
      <c r="W7" s="54"/>
      <c r="X7" s="54">
        <v>13</v>
      </c>
      <c r="Y7" s="54"/>
      <c r="Z7" s="54"/>
      <c r="AA7" s="54"/>
      <c r="AB7" s="19">
        <v>29.66</v>
      </c>
      <c r="AC7" s="13">
        <f t="shared" si="0"/>
        <v>11.686367218282111</v>
      </c>
      <c r="AD7" s="19">
        <v>23.64</v>
      </c>
      <c r="AE7" s="13">
        <f t="shared" si="1"/>
        <v>9.3144208037825056</v>
      </c>
      <c r="AF7" s="19">
        <v>63.86</v>
      </c>
      <c r="AG7" s="13">
        <f t="shared" si="2"/>
        <v>25.161544523246647</v>
      </c>
      <c r="AH7" s="19">
        <v>36.020000000000003</v>
      </c>
      <c r="AI7" s="13">
        <f t="shared" si="8"/>
        <v>14.192277383766747</v>
      </c>
      <c r="AJ7" s="19">
        <v>27.94</v>
      </c>
      <c r="AK7" s="13">
        <f t="shared" si="9"/>
        <v>11.008668242710797</v>
      </c>
      <c r="AL7" s="19">
        <v>68.900000000000006</v>
      </c>
      <c r="AM7" s="13">
        <f t="shared" si="3"/>
        <v>27.14736012608353</v>
      </c>
      <c r="AN7" s="19">
        <v>48.53</v>
      </c>
      <c r="AO7" s="13">
        <f t="shared" si="4"/>
        <v>19.121355397951142</v>
      </c>
      <c r="AP7" s="19">
        <v>46.45</v>
      </c>
      <c r="AQ7" s="13">
        <f t="shared" si="5"/>
        <v>18.301812450748621</v>
      </c>
      <c r="AR7" s="19"/>
      <c r="AS7" s="13"/>
      <c r="AT7" s="19">
        <v>11.43</v>
      </c>
      <c r="AU7" s="13">
        <f t="shared" si="6"/>
        <v>4.5035460992907801</v>
      </c>
      <c r="AV7" s="19"/>
      <c r="AW7" s="13"/>
      <c r="AX7" s="19">
        <v>15.38</v>
      </c>
      <c r="AY7" s="13">
        <f t="shared" si="7"/>
        <v>6.0598896769109531</v>
      </c>
      <c r="AZ7" s="13"/>
      <c r="BA7" s="13"/>
      <c r="BB7" s="19">
        <v>54.14</v>
      </c>
      <c r="BC7" s="13">
        <f t="shared" si="10"/>
        <v>21.331757289204099</v>
      </c>
      <c r="BD7" s="19"/>
      <c r="BE7" s="13"/>
      <c r="BF7" s="19">
        <v>46.7</v>
      </c>
      <c r="BG7" s="13">
        <f t="shared" si="12"/>
        <v>18.400315208825848</v>
      </c>
      <c r="BH7" s="19"/>
      <c r="BI7" s="13"/>
      <c r="BJ7" s="19"/>
      <c r="BK7" s="13"/>
      <c r="BL7" s="54"/>
      <c r="BM7" s="54"/>
      <c r="BN7" s="54"/>
      <c r="BO7" s="54"/>
      <c r="BP7" s="54"/>
      <c r="BQ7" s="54"/>
      <c r="BR7" s="54"/>
      <c r="BS7" s="54"/>
      <c r="BT7" s="54"/>
    </row>
    <row r="8" spans="1:72" ht="15" customHeight="1" x14ac:dyDescent="0.25">
      <c r="A8" s="15" t="s">
        <v>203</v>
      </c>
      <c r="B8" s="15"/>
      <c r="C8" s="15" t="s">
        <v>192</v>
      </c>
      <c r="D8" s="15" t="s">
        <v>193</v>
      </c>
      <c r="E8" s="15" t="s">
        <v>201</v>
      </c>
      <c r="F8" s="15" t="s">
        <v>195</v>
      </c>
      <c r="G8" s="15" t="s">
        <v>204</v>
      </c>
      <c r="H8" s="17">
        <v>305</v>
      </c>
      <c r="I8" s="17"/>
      <c r="J8" s="17"/>
      <c r="K8" s="15" t="s">
        <v>81</v>
      </c>
      <c r="L8" s="15"/>
      <c r="M8" s="15"/>
      <c r="N8" s="15"/>
      <c r="O8" s="54"/>
      <c r="P8" s="54"/>
      <c r="Q8" s="54"/>
      <c r="R8" s="54"/>
      <c r="S8" s="54"/>
      <c r="T8" s="54"/>
      <c r="U8" s="54"/>
      <c r="V8" s="54">
        <v>18</v>
      </c>
      <c r="W8" s="54">
        <v>9</v>
      </c>
      <c r="X8" s="54">
        <v>14</v>
      </c>
      <c r="Y8" s="54"/>
      <c r="Z8" s="54"/>
      <c r="AA8" s="54"/>
      <c r="AB8" s="19"/>
      <c r="AC8" s="13"/>
      <c r="AD8" s="19"/>
      <c r="AE8" s="13"/>
      <c r="AF8" s="19"/>
      <c r="AG8" s="13"/>
      <c r="AH8" s="19"/>
      <c r="AI8" s="13"/>
      <c r="AJ8" s="19"/>
      <c r="AK8" s="13"/>
      <c r="AL8" s="19"/>
      <c r="AM8" s="13"/>
      <c r="AN8" s="19"/>
      <c r="AO8" s="13"/>
      <c r="AP8" s="19"/>
      <c r="AQ8" s="13"/>
      <c r="AR8" s="19"/>
      <c r="AS8" s="13"/>
      <c r="AT8" s="19"/>
      <c r="AU8" s="13"/>
      <c r="AV8" s="19"/>
      <c r="AW8" s="13"/>
      <c r="AX8" s="19"/>
      <c r="AY8" s="13"/>
      <c r="AZ8" s="13"/>
      <c r="BA8" s="13"/>
      <c r="BB8" s="19"/>
      <c r="BC8" s="13"/>
      <c r="BD8" s="19"/>
      <c r="BE8" s="13"/>
      <c r="BF8" s="19"/>
      <c r="BG8" s="13"/>
      <c r="BH8" s="19"/>
      <c r="BI8" s="13"/>
      <c r="BJ8" s="19"/>
      <c r="BK8" s="13"/>
      <c r="BL8" s="54"/>
      <c r="BM8" s="54"/>
      <c r="BN8" s="54"/>
      <c r="BO8" s="54"/>
      <c r="BP8" s="54"/>
      <c r="BQ8" s="54"/>
      <c r="BR8" s="54"/>
      <c r="BS8" s="54"/>
      <c r="BT8" s="54"/>
    </row>
    <row r="9" spans="1:72" ht="15" customHeight="1" x14ac:dyDescent="0.25">
      <c r="A9" s="15" t="s">
        <v>205</v>
      </c>
      <c r="B9" s="15"/>
      <c r="C9" s="15" t="s">
        <v>187</v>
      </c>
      <c r="D9" s="15" t="s">
        <v>99</v>
      </c>
      <c r="E9" s="15" t="s">
        <v>188</v>
      </c>
      <c r="F9" s="15" t="s">
        <v>189</v>
      </c>
      <c r="G9" s="15" t="s">
        <v>206</v>
      </c>
      <c r="H9" s="17">
        <v>301</v>
      </c>
      <c r="I9" s="17"/>
      <c r="J9" s="17"/>
      <c r="K9" s="15" t="s">
        <v>81</v>
      </c>
      <c r="L9" s="15"/>
      <c r="M9" s="15"/>
      <c r="N9" s="15"/>
      <c r="O9" s="54"/>
      <c r="P9" s="54">
        <v>41</v>
      </c>
      <c r="Q9" s="54"/>
      <c r="R9" s="54">
        <v>13</v>
      </c>
      <c r="S9" s="54"/>
      <c r="T9" s="54">
        <v>12</v>
      </c>
      <c r="U9" s="54">
        <v>14</v>
      </c>
      <c r="V9" s="54">
        <v>19</v>
      </c>
      <c r="W9" s="54">
        <v>9</v>
      </c>
      <c r="X9" s="54">
        <v>15</v>
      </c>
      <c r="Y9" s="54">
        <v>18</v>
      </c>
      <c r="Z9" s="54">
        <v>7</v>
      </c>
      <c r="AA9" s="54">
        <v>29</v>
      </c>
      <c r="AB9" s="19">
        <v>37.799999999999997</v>
      </c>
      <c r="AC9" s="13">
        <f t="shared" ref="AC9:AC10" si="13">AB9/H9*100</f>
        <v>12.55813953488372</v>
      </c>
      <c r="AD9" s="19">
        <v>27.9</v>
      </c>
      <c r="AE9" s="13">
        <f t="shared" ref="AE9:AE10" si="14">AD9/H9*100</f>
        <v>9.2691029900332218</v>
      </c>
      <c r="AF9" s="19">
        <v>76.7</v>
      </c>
      <c r="AG9" s="13">
        <f t="shared" ref="AG9:AG10" si="15">AF9/H9*100</f>
        <v>25.481727574750835</v>
      </c>
      <c r="AH9" s="19"/>
      <c r="AI9" s="13"/>
      <c r="AJ9" s="19"/>
      <c r="AK9" s="13"/>
      <c r="AL9" s="19">
        <v>78.7</v>
      </c>
      <c r="AM9" s="13">
        <f t="shared" ref="AM9:AM10" si="16">AL9/H9*100</f>
        <v>26.146179401993358</v>
      </c>
      <c r="AN9" s="19">
        <v>59.5</v>
      </c>
      <c r="AO9" s="13">
        <f t="shared" ref="AO9:AO10" si="17">AN9/H9*100</f>
        <v>19.767441860465116</v>
      </c>
      <c r="AP9" s="19">
        <v>49.4</v>
      </c>
      <c r="AQ9" s="13">
        <f t="shared" ref="AQ9:AQ10" si="18">AP9/H9*100</f>
        <v>16.411960132890364</v>
      </c>
      <c r="AR9" s="19"/>
      <c r="AS9" s="13"/>
      <c r="AT9" s="19">
        <v>13.3</v>
      </c>
      <c r="AU9" s="13">
        <f t="shared" ref="AU9:AU10" si="19">AT9/H9*100</f>
        <v>4.4186046511627906</v>
      </c>
      <c r="AV9" s="19"/>
      <c r="AW9" s="13"/>
      <c r="AX9" s="19">
        <v>19.3</v>
      </c>
      <c r="AY9" s="13">
        <f t="shared" ref="AY9:AY10" si="20">AX9/H9*100</f>
        <v>6.411960132890365</v>
      </c>
      <c r="AZ9" s="13"/>
      <c r="BA9" s="13"/>
      <c r="BB9" s="19"/>
      <c r="BC9" s="13"/>
      <c r="BD9" s="19"/>
      <c r="BE9" s="13"/>
      <c r="BF9" s="19"/>
      <c r="BG9" s="13"/>
      <c r="BH9" s="19"/>
      <c r="BI9" s="13"/>
      <c r="BJ9" s="19"/>
      <c r="BK9" s="13"/>
      <c r="BL9" s="54"/>
      <c r="BM9" s="54"/>
      <c r="BN9" s="54"/>
      <c r="BO9" s="54"/>
      <c r="BP9" s="54"/>
      <c r="BQ9" s="54"/>
      <c r="BR9" s="54"/>
      <c r="BS9" s="54"/>
      <c r="BT9" s="54"/>
    </row>
    <row r="10" spans="1:72" ht="15" customHeight="1" x14ac:dyDescent="0.25">
      <c r="A10" s="15" t="s">
        <v>205</v>
      </c>
      <c r="B10" s="15"/>
      <c r="C10" s="15" t="s">
        <v>187</v>
      </c>
      <c r="D10" s="15" t="s">
        <v>99</v>
      </c>
      <c r="E10" s="15" t="s">
        <v>188</v>
      </c>
      <c r="F10" s="15" t="s">
        <v>189</v>
      </c>
      <c r="G10" s="15" t="s">
        <v>206</v>
      </c>
      <c r="H10" s="17">
        <v>310</v>
      </c>
      <c r="I10" s="17"/>
      <c r="J10" s="17"/>
      <c r="K10" s="15"/>
      <c r="L10" s="15"/>
      <c r="M10" s="15"/>
      <c r="N10" s="15"/>
      <c r="O10" s="54"/>
      <c r="P10" s="54">
        <v>40</v>
      </c>
      <c r="Q10" s="54">
        <v>33</v>
      </c>
      <c r="R10" s="54">
        <v>13</v>
      </c>
      <c r="S10" s="54">
        <v>18</v>
      </c>
      <c r="T10" s="54">
        <v>12</v>
      </c>
      <c r="U10" s="54">
        <v>16</v>
      </c>
      <c r="V10" s="54">
        <v>18</v>
      </c>
      <c r="W10" s="54">
        <v>9</v>
      </c>
      <c r="X10" s="54">
        <v>14</v>
      </c>
      <c r="Y10" s="54">
        <v>18</v>
      </c>
      <c r="Z10" s="54">
        <v>7</v>
      </c>
      <c r="AA10" s="54"/>
      <c r="AB10" s="19">
        <v>38.700000000000003</v>
      </c>
      <c r="AC10" s="13">
        <f t="shared" si="13"/>
        <v>12.483870967741936</v>
      </c>
      <c r="AD10" s="19">
        <v>30.8</v>
      </c>
      <c r="AE10" s="13">
        <f t="shared" si="14"/>
        <v>9.935483870967742</v>
      </c>
      <c r="AF10" s="19">
        <v>79.2</v>
      </c>
      <c r="AG10" s="13">
        <f t="shared" si="15"/>
        <v>25.548387096774196</v>
      </c>
      <c r="AH10" s="19"/>
      <c r="AI10" s="13"/>
      <c r="AJ10" s="19"/>
      <c r="AK10" s="13"/>
      <c r="AL10" s="19">
        <v>89.7</v>
      </c>
      <c r="AM10" s="13">
        <f t="shared" si="16"/>
        <v>28.935483870967744</v>
      </c>
      <c r="AN10" s="19">
        <v>64.900000000000006</v>
      </c>
      <c r="AO10" s="13">
        <f t="shared" si="17"/>
        <v>20.935483870967744</v>
      </c>
      <c r="AP10" s="19">
        <v>52.3</v>
      </c>
      <c r="AQ10" s="13">
        <f t="shared" si="18"/>
        <v>16.870967741935484</v>
      </c>
      <c r="AR10" s="19"/>
      <c r="AS10" s="13"/>
      <c r="AT10" s="19">
        <v>13.1</v>
      </c>
      <c r="AU10" s="13">
        <f t="shared" si="19"/>
        <v>4.225806451612903</v>
      </c>
      <c r="AV10" s="19"/>
      <c r="AW10" s="13"/>
      <c r="AX10" s="19">
        <v>19.100000000000001</v>
      </c>
      <c r="AY10" s="13">
        <f t="shared" si="20"/>
        <v>6.161290322580645</v>
      </c>
      <c r="AZ10" s="13"/>
      <c r="BA10" s="13"/>
      <c r="BB10" s="19"/>
      <c r="BC10" s="13"/>
      <c r="BD10" s="19"/>
      <c r="BE10" s="13"/>
      <c r="BF10" s="19"/>
      <c r="BG10" s="13"/>
      <c r="BH10" s="19"/>
      <c r="BI10" s="13"/>
      <c r="BJ10" s="19"/>
      <c r="BK10" s="13"/>
      <c r="BL10" s="54"/>
      <c r="BM10" s="54"/>
      <c r="BN10" s="54"/>
      <c r="BO10" s="54"/>
      <c r="BP10" s="54"/>
      <c r="BQ10" s="54"/>
      <c r="BR10" s="54"/>
      <c r="BS10" s="54"/>
      <c r="BT10" s="54"/>
    </row>
    <row r="11" spans="1:72" ht="15" customHeight="1" x14ac:dyDescent="0.25">
      <c r="A11" s="15" t="s">
        <v>207</v>
      </c>
      <c r="B11" s="15"/>
      <c r="C11" s="15" t="s">
        <v>208</v>
      </c>
      <c r="D11" s="15" t="s">
        <v>209</v>
      </c>
      <c r="E11" s="15" t="s">
        <v>210</v>
      </c>
      <c r="F11" s="15" t="s">
        <v>211</v>
      </c>
      <c r="G11" s="15" t="s">
        <v>212</v>
      </c>
      <c r="H11" s="17">
        <v>211</v>
      </c>
      <c r="I11" s="17"/>
      <c r="J11" s="17"/>
      <c r="K11" s="15"/>
      <c r="L11" s="15"/>
      <c r="M11" s="15"/>
      <c r="N11" s="15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19"/>
      <c r="AC11" s="13"/>
      <c r="AD11" s="19"/>
      <c r="AE11" s="13"/>
      <c r="AF11" s="19"/>
      <c r="AG11" s="13"/>
      <c r="AH11" s="19"/>
      <c r="AI11" s="13"/>
      <c r="AJ11" s="19"/>
      <c r="AK11" s="13"/>
      <c r="AL11" s="19"/>
      <c r="AM11" s="13"/>
      <c r="AN11" s="19"/>
      <c r="AO11" s="13"/>
      <c r="AP11" s="19"/>
      <c r="AQ11" s="13"/>
      <c r="AR11" s="19"/>
      <c r="AS11" s="13"/>
      <c r="AT11" s="19"/>
      <c r="AU11" s="13"/>
      <c r="AV11" s="19"/>
      <c r="AW11" s="13"/>
      <c r="AX11" s="19"/>
      <c r="AY11" s="13"/>
      <c r="AZ11" s="13"/>
      <c r="BA11" s="13"/>
      <c r="BB11" s="19"/>
      <c r="BC11" s="13"/>
      <c r="BD11" s="19"/>
      <c r="BE11" s="13"/>
      <c r="BF11" s="19"/>
      <c r="BG11" s="13"/>
      <c r="BH11" s="19"/>
      <c r="BI11" s="13"/>
      <c r="BJ11" s="19"/>
      <c r="BK11" s="13"/>
      <c r="BL11" s="54"/>
      <c r="BM11" s="54"/>
      <c r="BN11" s="54"/>
      <c r="BO11" s="54"/>
      <c r="BP11" s="54"/>
      <c r="BQ11" s="54"/>
      <c r="BR11" s="54"/>
      <c r="BS11" s="54"/>
      <c r="BT11" s="54"/>
    </row>
    <row r="12" spans="1:72" ht="15" customHeight="1" x14ac:dyDescent="0.25">
      <c r="A12" s="15" t="s">
        <v>213</v>
      </c>
      <c r="B12" s="15" t="s">
        <v>186</v>
      </c>
      <c r="C12" s="15" t="s">
        <v>214</v>
      </c>
      <c r="D12" s="15" t="s">
        <v>75</v>
      </c>
      <c r="E12" s="15" t="s">
        <v>215</v>
      </c>
      <c r="F12" s="15" t="s">
        <v>216</v>
      </c>
      <c r="G12" s="15" t="s">
        <v>217</v>
      </c>
      <c r="H12" s="17">
        <v>317</v>
      </c>
      <c r="I12" s="17"/>
      <c r="J12" s="17"/>
      <c r="K12" s="15" t="s">
        <v>81</v>
      </c>
      <c r="L12" s="15"/>
      <c r="M12" s="15"/>
      <c r="N12" s="15"/>
      <c r="O12" s="54"/>
      <c r="P12" s="54">
        <v>41</v>
      </c>
      <c r="Q12" s="54">
        <v>33</v>
      </c>
      <c r="R12" s="54">
        <v>13</v>
      </c>
      <c r="S12" s="54">
        <v>18</v>
      </c>
      <c r="T12" s="54">
        <v>12</v>
      </c>
      <c r="U12" s="54">
        <v>16</v>
      </c>
      <c r="V12" s="54">
        <v>17</v>
      </c>
      <c r="W12" s="54">
        <v>9</v>
      </c>
      <c r="X12" s="54">
        <v>14</v>
      </c>
      <c r="Y12" s="54">
        <v>18</v>
      </c>
      <c r="Z12" s="54">
        <v>7</v>
      </c>
      <c r="AA12" s="54"/>
      <c r="AB12" s="19">
        <v>35</v>
      </c>
      <c r="AC12" s="13">
        <f t="shared" ref="AC12:AC14" si="21">AB12/H12*100</f>
        <v>11.041009463722396</v>
      </c>
      <c r="AD12" s="19"/>
      <c r="AE12" s="13"/>
      <c r="AF12" s="19">
        <v>76.5</v>
      </c>
      <c r="AG12" s="13">
        <f t="shared" ref="AG12:AG14" si="22">AF12/H12*100</f>
        <v>24.13249211356467</v>
      </c>
      <c r="AH12" s="19"/>
      <c r="AI12" s="13"/>
      <c r="AJ12" s="19"/>
      <c r="AK12" s="13"/>
      <c r="AL12" s="19">
        <v>85</v>
      </c>
      <c r="AM12" s="13">
        <f t="shared" ref="AM12:AM14" si="23">AL12/H12*100</f>
        <v>26.813880126182966</v>
      </c>
      <c r="AN12" s="19">
        <v>60.5</v>
      </c>
      <c r="AO12" s="13">
        <f t="shared" ref="AO12:AO14" si="24">AN12/H12*100</f>
        <v>19.085173501577287</v>
      </c>
      <c r="AP12" s="19">
        <v>51.2</v>
      </c>
      <c r="AQ12" s="13">
        <f t="shared" ref="AQ12:AQ14" si="25">AP12/H12*100</f>
        <v>16.151419558359624</v>
      </c>
      <c r="AR12" s="19"/>
      <c r="AS12" s="13"/>
      <c r="AT12" s="19"/>
      <c r="AU12" s="13"/>
      <c r="AV12" s="19"/>
      <c r="AW12" s="13"/>
      <c r="AX12" s="19">
        <v>16.7</v>
      </c>
      <c r="AY12" s="13">
        <f t="shared" ref="AY12:AY14" si="26">AX12/H12*100</f>
        <v>5.2681388012618289</v>
      </c>
      <c r="AZ12" s="13"/>
      <c r="BA12" s="13"/>
      <c r="BB12" s="19"/>
      <c r="BC12" s="13"/>
      <c r="BD12" s="19"/>
      <c r="BE12" s="13"/>
      <c r="BF12" s="19"/>
      <c r="BG12" s="13"/>
      <c r="BH12" s="19"/>
      <c r="BI12" s="13"/>
      <c r="BJ12" s="19"/>
      <c r="BK12" s="13"/>
      <c r="BL12" s="54"/>
      <c r="BM12" s="54"/>
      <c r="BN12" s="54"/>
      <c r="BO12" s="54">
        <v>19</v>
      </c>
      <c r="BP12" s="54"/>
      <c r="BQ12" s="54">
        <v>7</v>
      </c>
      <c r="BR12" s="54">
        <v>34</v>
      </c>
      <c r="BS12" s="54">
        <v>23</v>
      </c>
      <c r="BT12" s="54">
        <v>20</v>
      </c>
    </row>
    <row r="13" spans="1:72" ht="15" customHeight="1" x14ac:dyDescent="0.25">
      <c r="A13" s="15" t="s">
        <v>218</v>
      </c>
      <c r="B13" s="15" t="s">
        <v>186</v>
      </c>
      <c r="C13" s="15" t="s">
        <v>208</v>
      </c>
      <c r="D13" s="15" t="s">
        <v>209</v>
      </c>
      <c r="E13" s="15" t="s">
        <v>208</v>
      </c>
      <c r="F13" s="15" t="s">
        <v>219</v>
      </c>
      <c r="G13" s="15" t="s">
        <v>220</v>
      </c>
      <c r="H13" s="17">
        <v>219</v>
      </c>
      <c r="I13" s="17"/>
      <c r="J13" s="17"/>
      <c r="K13" s="15" t="s">
        <v>81</v>
      </c>
      <c r="L13" s="15"/>
      <c r="M13" s="15"/>
      <c r="N13" s="15"/>
      <c r="O13" s="54"/>
      <c r="P13" s="54">
        <v>42</v>
      </c>
      <c r="Q13" s="54">
        <v>32</v>
      </c>
      <c r="R13" s="54">
        <v>13</v>
      </c>
      <c r="S13" s="54">
        <v>17</v>
      </c>
      <c r="T13" s="54">
        <v>12</v>
      </c>
      <c r="U13" s="54">
        <v>15</v>
      </c>
      <c r="V13" s="54">
        <v>18</v>
      </c>
      <c r="W13" s="54">
        <v>9</v>
      </c>
      <c r="X13" s="54">
        <v>15</v>
      </c>
      <c r="Y13" s="54">
        <v>18</v>
      </c>
      <c r="Z13" s="54">
        <v>7</v>
      </c>
      <c r="AA13" s="54"/>
      <c r="AB13" s="19">
        <v>26.7</v>
      </c>
      <c r="AC13" s="13">
        <f t="shared" si="21"/>
        <v>12.191780821917808</v>
      </c>
      <c r="AD13" s="19"/>
      <c r="AE13" s="13"/>
      <c r="AF13" s="19">
        <v>55.4</v>
      </c>
      <c r="AG13" s="13">
        <f t="shared" si="22"/>
        <v>25.296803652968038</v>
      </c>
      <c r="AH13" s="19"/>
      <c r="AI13" s="13"/>
      <c r="AJ13" s="19"/>
      <c r="AK13" s="13"/>
      <c r="AL13" s="19">
        <v>60.3</v>
      </c>
      <c r="AM13" s="13">
        <f t="shared" si="23"/>
        <v>27.534246575342465</v>
      </c>
      <c r="AN13" s="19">
        <v>43.5</v>
      </c>
      <c r="AO13" s="13">
        <f t="shared" si="24"/>
        <v>19.863013698630137</v>
      </c>
      <c r="AP13" s="19">
        <v>37.65</v>
      </c>
      <c r="AQ13" s="13">
        <f t="shared" si="25"/>
        <v>17.191780821917806</v>
      </c>
      <c r="AR13" s="19"/>
      <c r="AS13" s="13"/>
      <c r="AT13" s="19"/>
      <c r="AU13" s="13"/>
      <c r="AV13" s="19"/>
      <c r="AW13" s="13"/>
      <c r="AX13" s="19">
        <v>12.1</v>
      </c>
      <c r="AY13" s="13">
        <f t="shared" si="26"/>
        <v>5.5251141552511411</v>
      </c>
      <c r="AZ13" s="13"/>
      <c r="BA13" s="13"/>
      <c r="BB13" s="19"/>
      <c r="BC13" s="13"/>
      <c r="BD13" s="19"/>
      <c r="BE13" s="13"/>
      <c r="BF13" s="19"/>
      <c r="BG13" s="13"/>
      <c r="BH13" s="19"/>
      <c r="BI13" s="13"/>
      <c r="BJ13" s="19"/>
      <c r="BK13" s="13"/>
      <c r="BL13" s="54"/>
      <c r="BM13" s="54"/>
      <c r="BN13" s="54"/>
      <c r="BO13" s="54"/>
      <c r="BP13" s="54"/>
      <c r="BQ13" s="54"/>
      <c r="BR13" s="54"/>
      <c r="BS13" s="54"/>
      <c r="BT13" s="54"/>
    </row>
    <row r="14" spans="1:72" ht="15" customHeight="1" x14ac:dyDescent="0.25">
      <c r="A14" s="15" t="s">
        <v>218</v>
      </c>
      <c r="B14" s="15" t="s">
        <v>221</v>
      </c>
      <c r="C14" s="15" t="s">
        <v>208</v>
      </c>
      <c r="D14" s="15" t="s">
        <v>209</v>
      </c>
      <c r="E14" s="15" t="s">
        <v>208</v>
      </c>
      <c r="F14" s="15" t="s">
        <v>219</v>
      </c>
      <c r="G14" s="15" t="s">
        <v>220</v>
      </c>
      <c r="H14" s="17">
        <v>216</v>
      </c>
      <c r="I14" s="17"/>
      <c r="J14" s="17"/>
      <c r="K14" s="15" t="s">
        <v>81</v>
      </c>
      <c r="L14" s="15"/>
      <c r="M14" s="15"/>
      <c r="N14" s="15"/>
      <c r="O14" s="54"/>
      <c r="P14" s="54">
        <v>41</v>
      </c>
      <c r="Q14" s="54">
        <v>32</v>
      </c>
      <c r="R14" s="54">
        <v>13</v>
      </c>
      <c r="S14" s="54">
        <v>17</v>
      </c>
      <c r="T14" s="54">
        <v>12</v>
      </c>
      <c r="U14" s="54">
        <v>15</v>
      </c>
      <c r="V14" s="54">
        <v>18</v>
      </c>
      <c r="W14" s="54">
        <v>9</v>
      </c>
      <c r="X14" s="54">
        <v>15</v>
      </c>
      <c r="Y14" s="54">
        <v>18</v>
      </c>
      <c r="Z14" s="54">
        <v>7</v>
      </c>
      <c r="AA14" s="54"/>
      <c r="AB14" s="19">
        <v>24.4</v>
      </c>
      <c r="AC14" s="13">
        <f t="shared" si="21"/>
        <v>11.296296296296296</v>
      </c>
      <c r="AD14" s="19"/>
      <c r="AE14" s="13"/>
      <c r="AF14" s="19">
        <v>54.3</v>
      </c>
      <c r="AG14" s="13">
        <f t="shared" si="22"/>
        <v>25.138888888888889</v>
      </c>
      <c r="AH14" s="19"/>
      <c r="AI14" s="13"/>
      <c r="AJ14" s="19"/>
      <c r="AK14" s="13"/>
      <c r="AL14" s="19">
        <v>59.4</v>
      </c>
      <c r="AM14" s="13">
        <f t="shared" si="23"/>
        <v>27.499999999999996</v>
      </c>
      <c r="AN14" s="19">
        <v>41.2</v>
      </c>
      <c r="AO14" s="13">
        <f t="shared" si="24"/>
        <v>19.074074074074076</v>
      </c>
      <c r="AP14" s="19">
        <v>35.4</v>
      </c>
      <c r="AQ14" s="13">
        <f t="shared" si="25"/>
        <v>16.388888888888889</v>
      </c>
      <c r="AR14" s="19"/>
      <c r="AS14" s="13"/>
      <c r="AT14" s="19"/>
      <c r="AU14" s="13"/>
      <c r="AV14" s="19"/>
      <c r="AW14" s="13"/>
      <c r="AX14" s="19">
        <v>12.3</v>
      </c>
      <c r="AY14" s="13">
        <f t="shared" si="26"/>
        <v>5.6944444444444446</v>
      </c>
      <c r="AZ14" s="13"/>
      <c r="BA14" s="13"/>
      <c r="BB14" s="19"/>
      <c r="BC14" s="13"/>
      <c r="BD14" s="19"/>
      <c r="BE14" s="13"/>
      <c r="BF14" s="19"/>
      <c r="BG14" s="13"/>
      <c r="BH14" s="19"/>
      <c r="BI14" s="13"/>
      <c r="BJ14" s="19"/>
      <c r="BK14" s="13"/>
      <c r="BL14" s="54"/>
      <c r="BM14" s="54"/>
      <c r="BN14" s="54"/>
      <c r="BO14" s="54"/>
      <c r="BP14" s="54"/>
      <c r="BQ14" s="54"/>
      <c r="BR14" s="54"/>
      <c r="BS14" s="54"/>
      <c r="BT14" s="54"/>
    </row>
    <row r="15" spans="1:72" ht="15" customHeight="1" x14ac:dyDescent="0.25">
      <c r="A15" s="15" t="s">
        <v>218</v>
      </c>
      <c r="B15" s="15" t="s">
        <v>222</v>
      </c>
      <c r="C15" s="15" t="s">
        <v>208</v>
      </c>
      <c r="D15" s="15" t="s">
        <v>209</v>
      </c>
      <c r="E15" s="15" t="s">
        <v>208</v>
      </c>
      <c r="F15" s="15" t="s">
        <v>219</v>
      </c>
      <c r="G15" s="15" t="s">
        <v>220</v>
      </c>
      <c r="H15" s="17">
        <v>234</v>
      </c>
      <c r="I15" s="17"/>
      <c r="J15" s="17"/>
      <c r="K15" s="15" t="s">
        <v>81</v>
      </c>
      <c r="L15" s="15"/>
      <c r="M15" s="15"/>
      <c r="N15" s="15"/>
      <c r="O15" s="54"/>
      <c r="P15" s="54">
        <v>43</v>
      </c>
      <c r="Q15" s="54">
        <v>32</v>
      </c>
      <c r="R15" s="54">
        <v>13</v>
      </c>
      <c r="S15" s="54">
        <v>17</v>
      </c>
      <c r="T15" s="54">
        <v>13</v>
      </c>
      <c r="U15" s="54">
        <v>15</v>
      </c>
      <c r="V15" s="54">
        <v>19</v>
      </c>
      <c r="W15" s="54">
        <v>9</v>
      </c>
      <c r="X15" s="54">
        <v>14</v>
      </c>
      <c r="Y15" s="54">
        <v>17</v>
      </c>
      <c r="Z15" s="54">
        <v>7</v>
      </c>
      <c r="AA15" s="54">
        <v>30</v>
      </c>
      <c r="AB15" s="19"/>
      <c r="AC15" s="13"/>
      <c r="AD15" s="19"/>
      <c r="AE15" s="13"/>
      <c r="AF15" s="19"/>
      <c r="AG15" s="13"/>
      <c r="AH15" s="19"/>
      <c r="AI15" s="13"/>
      <c r="AJ15" s="19"/>
      <c r="AK15" s="13"/>
      <c r="AL15" s="19"/>
      <c r="AM15" s="13"/>
      <c r="AN15" s="19"/>
      <c r="AO15" s="13"/>
      <c r="AP15" s="19"/>
      <c r="AQ15" s="13"/>
      <c r="AR15" s="19"/>
      <c r="AS15" s="13"/>
      <c r="AT15" s="19"/>
      <c r="AU15" s="13"/>
      <c r="AV15" s="19"/>
      <c r="AW15" s="13"/>
      <c r="AX15" s="19"/>
      <c r="AY15" s="13"/>
      <c r="AZ15" s="13"/>
      <c r="BA15" s="13"/>
      <c r="BB15" s="19"/>
      <c r="BC15" s="13"/>
      <c r="BD15" s="19"/>
      <c r="BE15" s="13"/>
      <c r="BF15" s="19"/>
      <c r="BG15" s="13"/>
      <c r="BH15" s="19"/>
      <c r="BI15" s="13"/>
      <c r="BJ15" s="19"/>
      <c r="BK15" s="13"/>
      <c r="BL15" s="54"/>
      <c r="BM15" s="54"/>
      <c r="BN15" s="54"/>
      <c r="BO15" s="54"/>
      <c r="BP15" s="54"/>
      <c r="BQ15" s="54"/>
      <c r="BR15" s="54"/>
      <c r="BS15" s="54"/>
      <c r="BT15" s="54"/>
    </row>
    <row r="16" spans="1:72" ht="15" customHeight="1" x14ac:dyDescent="0.25">
      <c r="A16" s="15" t="s">
        <v>223</v>
      </c>
      <c r="B16" s="15" t="s">
        <v>221</v>
      </c>
      <c r="C16" s="15" t="s">
        <v>224</v>
      </c>
      <c r="D16" s="15" t="s">
        <v>75</v>
      </c>
      <c r="E16" s="15" t="s">
        <v>215</v>
      </c>
      <c r="F16" s="15" t="s">
        <v>225</v>
      </c>
      <c r="G16" s="15" t="s">
        <v>226</v>
      </c>
      <c r="H16" s="17">
        <v>265</v>
      </c>
      <c r="I16" s="17"/>
      <c r="J16" s="17"/>
      <c r="K16" s="15"/>
      <c r="L16" s="15"/>
      <c r="M16" s="15"/>
      <c r="N16" s="15"/>
      <c r="O16" s="54"/>
      <c r="P16" s="54">
        <v>40</v>
      </c>
      <c r="Q16" s="54">
        <v>31</v>
      </c>
      <c r="R16" s="54">
        <v>13</v>
      </c>
      <c r="S16" s="54">
        <v>16</v>
      </c>
      <c r="T16" s="54">
        <v>12</v>
      </c>
      <c r="U16" s="54">
        <v>15</v>
      </c>
      <c r="V16" s="54">
        <v>17</v>
      </c>
      <c r="W16" s="54">
        <v>9</v>
      </c>
      <c r="X16" s="54">
        <v>14</v>
      </c>
      <c r="Y16" s="54">
        <v>18</v>
      </c>
      <c r="Z16" s="54">
        <v>7</v>
      </c>
      <c r="AA16" s="54">
        <v>29</v>
      </c>
      <c r="AB16" s="19"/>
      <c r="AC16" s="13"/>
      <c r="AD16" s="19"/>
      <c r="AE16" s="13"/>
      <c r="AF16" s="19"/>
      <c r="AG16" s="13"/>
      <c r="AH16" s="19"/>
      <c r="AI16" s="13"/>
      <c r="AJ16" s="19"/>
      <c r="AK16" s="13"/>
      <c r="AL16" s="19"/>
      <c r="AM16" s="13"/>
      <c r="AN16" s="19"/>
      <c r="AO16" s="13"/>
      <c r="AP16" s="19"/>
      <c r="AQ16" s="13"/>
      <c r="AR16" s="19"/>
      <c r="AS16" s="13"/>
      <c r="AT16" s="19"/>
      <c r="AU16" s="13"/>
      <c r="AV16" s="19"/>
      <c r="AW16" s="13"/>
      <c r="AX16" s="19"/>
      <c r="AY16" s="13"/>
      <c r="AZ16" s="13"/>
      <c r="BA16" s="13"/>
      <c r="BB16" s="19"/>
      <c r="BC16" s="13"/>
      <c r="BD16" s="19"/>
      <c r="BE16" s="13"/>
      <c r="BF16" s="19"/>
      <c r="BG16" s="13"/>
      <c r="BH16" s="19"/>
      <c r="BI16" s="13"/>
      <c r="BJ16" s="19"/>
      <c r="BK16" s="13"/>
      <c r="BL16" s="54"/>
      <c r="BM16" s="54"/>
      <c r="BN16" s="54"/>
      <c r="BO16" s="54"/>
      <c r="BP16" s="54"/>
      <c r="BQ16" s="54"/>
      <c r="BR16" s="54"/>
      <c r="BS16" s="54"/>
      <c r="BT16" s="54"/>
    </row>
    <row r="17" spans="1:72" ht="15" customHeight="1" x14ac:dyDescent="0.25">
      <c r="A17" s="15" t="s">
        <v>227</v>
      </c>
      <c r="B17" s="15" t="s">
        <v>186</v>
      </c>
      <c r="C17" s="15" t="s">
        <v>228</v>
      </c>
      <c r="D17" s="15" t="s">
        <v>75</v>
      </c>
      <c r="E17" s="15" t="s">
        <v>129</v>
      </c>
      <c r="F17" s="15" t="s">
        <v>229</v>
      </c>
      <c r="G17" s="15" t="s">
        <v>230</v>
      </c>
      <c r="H17" s="17">
        <v>269</v>
      </c>
      <c r="I17" s="17"/>
      <c r="J17" s="17"/>
      <c r="K17" s="15"/>
      <c r="L17" s="15"/>
      <c r="M17" s="15"/>
      <c r="N17" s="15"/>
      <c r="O17" s="54"/>
      <c r="P17" s="54">
        <v>42</v>
      </c>
      <c r="Q17" s="54"/>
      <c r="R17" s="54"/>
      <c r="S17" s="54"/>
      <c r="T17" s="54">
        <v>12</v>
      </c>
      <c r="U17" s="54">
        <v>15</v>
      </c>
      <c r="V17" s="54">
        <v>18</v>
      </c>
      <c r="W17" s="54">
        <v>9</v>
      </c>
      <c r="X17" s="54">
        <v>14</v>
      </c>
      <c r="Y17" s="54"/>
      <c r="Z17" s="54"/>
      <c r="AA17" s="54">
        <v>29</v>
      </c>
      <c r="AB17" s="19"/>
      <c r="AC17" s="13"/>
      <c r="AD17" s="19"/>
      <c r="AE17" s="13"/>
      <c r="AF17" s="19"/>
      <c r="AG17" s="13"/>
      <c r="AH17" s="19"/>
      <c r="AI17" s="13"/>
      <c r="AJ17" s="19"/>
      <c r="AK17" s="13"/>
      <c r="AL17" s="19"/>
      <c r="AM17" s="13"/>
      <c r="AN17" s="19"/>
      <c r="AO17" s="13"/>
      <c r="AP17" s="19"/>
      <c r="AQ17" s="13"/>
      <c r="AR17" s="19"/>
      <c r="AS17" s="13"/>
      <c r="AT17" s="19"/>
      <c r="AU17" s="13"/>
      <c r="AV17" s="19"/>
      <c r="AW17" s="13"/>
      <c r="AX17" s="19"/>
      <c r="AY17" s="13"/>
      <c r="AZ17" s="13"/>
      <c r="BA17" s="13"/>
      <c r="BB17" s="19"/>
      <c r="BC17" s="13"/>
      <c r="BD17" s="19"/>
      <c r="BE17" s="13"/>
      <c r="BF17" s="19"/>
      <c r="BG17" s="13"/>
      <c r="BH17" s="19"/>
      <c r="BI17" s="13"/>
      <c r="BJ17" s="19"/>
      <c r="BK17" s="13"/>
      <c r="BL17" s="54"/>
      <c r="BM17" s="54"/>
      <c r="BN17" s="54"/>
      <c r="BO17" s="54"/>
      <c r="BP17" s="54"/>
      <c r="BQ17" s="54"/>
      <c r="BR17" s="54"/>
      <c r="BS17" s="54"/>
      <c r="BT17" s="54"/>
    </row>
    <row r="18" spans="1:72" ht="15" customHeight="1" x14ac:dyDescent="0.25">
      <c r="A18" s="15" t="s">
        <v>227</v>
      </c>
      <c r="B18" s="15" t="s">
        <v>221</v>
      </c>
      <c r="C18" s="15" t="s">
        <v>228</v>
      </c>
      <c r="D18" s="15" t="s">
        <v>75</v>
      </c>
      <c r="E18" s="15" t="s">
        <v>129</v>
      </c>
      <c r="F18" s="15" t="s">
        <v>229</v>
      </c>
      <c r="G18" s="15" t="s">
        <v>230</v>
      </c>
      <c r="H18" s="17">
        <v>271</v>
      </c>
      <c r="I18" s="17"/>
      <c r="J18" s="17"/>
      <c r="K18" s="15"/>
      <c r="L18" s="15"/>
      <c r="M18" s="15"/>
      <c r="N18" s="15"/>
      <c r="O18" s="54"/>
      <c r="P18" s="54">
        <v>40</v>
      </c>
      <c r="Q18" s="54">
        <v>32</v>
      </c>
      <c r="R18" s="54">
        <v>13</v>
      </c>
      <c r="S18" s="54">
        <v>17</v>
      </c>
      <c r="T18" s="54">
        <v>12</v>
      </c>
      <c r="U18" s="54">
        <v>13</v>
      </c>
      <c r="V18" s="54">
        <v>18</v>
      </c>
      <c r="W18" s="54">
        <v>9</v>
      </c>
      <c r="X18" s="54">
        <v>14</v>
      </c>
      <c r="Y18" s="54"/>
      <c r="Z18" s="54"/>
      <c r="AA18" s="54"/>
      <c r="AB18" s="19"/>
      <c r="AC18" s="13"/>
      <c r="AD18" s="19"/>
      <c r="AE18" s="13"/>
      <c r="AF18" s="19"/>
      <c r="AG18" s="13"/>
      <c r="AH18" s="19"/>
      <c r="AI18" s="13"/>
      <c r="AJ18" s="19"/>
      <c r="AK18" s="13"/>
      <c r="AL18" s="19"/>
      <c r="AM18" s="13"/>
      <c r="AN18" s="19"/>
      <c r="AO18" s="13"/>
      <c r="AP18" s="19"/>
      <c r="AQ18" s="13"/>
      <c r="AR18" s="19"/>
      <c r="AS18" s="13"/>
      <c r="AT18" s="19"/>
      <c r="AU18" s="13"/>
      <c r="AV18" s="19"/>
      <c r="AW18" s="13"/>
      <c r="AX18" s="19"/>
      <c r="AY18" s="13"/>
      <c r="AZ18" s="13"/>
      <c r="BA18" s="13"/>
      <c r="BB18" s="19"/>
      <c r="BC18" s="13"/>
      <c r="BD18" s="19"/>
      <c r="BE18" s="13"/>
      <c r="BF18" s="19"/>
      <c r="BG18" s="13"/>
      <c r="BH18" s="19"/>
      <c r="BI18" s="13"/>
      <c r="BJ18" s="19"/>
      <c r="BK18" s="13"/>
      <c r="BL18" s="54"/>
      <c r="BM18" s="54"/>
      <c r="BN18" s="54"/>
      <c r="BO18" s="54"/>
      <c r="BP18" s="54"/>
      <c r="BQ18" s="54"/>
      <c r="BR18" s="54"/>
      <c r="BS18" s="54"/>
      <c r="BT18" s="54"/>
    </row>
    <row r="19" spans="1:72" ht="15" customHeight="1" x14ac:dyDescent="0.25">
      <c r="A19" s="15" t="s">
        <v>227</v>
      </c>
      <c r="B19" s="15"/>
      <c r="C19" s="15" t="s">
        <v>228</v>
      </c>
      <c r="D19" s="15" t="s">
        <v>75</v>
      </c>
      <c r="E19" s="15" t="s">
        <v>129</v>
      </c>
      <c r="F19" s="15" t="s">
        <v>229</v>
      </c>
      <c r="G19" s="15" t="s">
        <v>230</v>
      </c>
      <c r="H19" s="17">
        <v>277</v>
      </c>
      <c r="I19" s="17"/>
      <c r="J19" s="17"/>
      <c r="K19" s="15"/>
      <c r="L19" s="15"/>
      <c r="M19" s="15"/>
      <c r="N19" s="15"/>
      <c r="O19" s="54"/>
      <c r="P19" s="54">
        <v>39</v>
      </c>
      <c r="Q19" s="54">
        <v>32</v>
      </c>
      <c r="R19" s="54">
        <v>13</v>
      </c>
      <c r="S19" s="54">
        <v>17</v>
      </c>
      <c r="T19" s="54">
        <v>12</v>
      </c>
      <c r="U19" s="54">
        <v>14</v>
      </c>
      <c r="V19" s="54">
        <v>18</v>
      </c>
      <c r="W19" s="54">
        <v>9</v>
      </c>
      <c r="X19" s="54">
        <v>14</v>
      </c>
      <c r="Y19" s="54"/>
      <c r="Z19" s="54"/>
      <c r="AA19" s="54"/>
      <c r="AB19" s="19"/>
      <c r="AC19" s="13"/>
      <c r="AD19" s="19"/>
      <c r="AE19" s="13"/>
      <c r="AF19" s="19"/>
      <c r="AG19" s="13"/>
      <c r="AH19" s="19"/>
      <c r="AI19" s="13"/>
      <c r="AJ19" s="19"/>
      <c r="AK19" s="13"/>
      <c r="AL19" s="19"/>
      <c r="AM19" s="13"/>
      <c r="AN19" s="19"/>
      <c r="AO19" s="13"/>
      <c r="AP19" s="19"/>
      <c r="AQ19" s="13"/>
      <c r="AR19" s="19"/>
      <c r="AS19" s="13"/>
      <c r="AT19" s="19"/>
      <c r="AU19" s="13"/>
      <c r="AV19" s="19"/>
      <c r="AW19" s="13"/>
      <c r="AX19" s="19"/>
      <c r="AY19" s="13"/>
      <c r="AZ19" s="13"/>
      <c r="BA19" s="13"/>
      <c r="BB19" s="19"/>
      <c r="BC19" s="13"/>
      <c r="BD19" s="19"/>
      <c r="BE19" s="13"/>
      <c r="BF19" s="19"/>
      <c r="BG19" s="13"/>
      <c r="BH19" s="19"/>
      <c r="BI19" s="13"/>
      <c r="BJ19" s="19"/>
      <c r="BK19" s="13"/>
      <c r="BL19" s="54"/>
      <c r="BM19" s="54"/>
      <c r="BN19" s="54"/>
      <c r="BO19" s="54"/>
      <c r="BP19" s="54"/>
      <c r="BQ19" s="54"/>
      <c r="BR19" s="54"/>
      <c r="BS19" s="54"/>
      <c r="BT19" s="54"/>
    </row>
    <row r="20" spans="1:72" ht="15" customHeight="1" x14ac:dyDescent="0.25">
      <c r="A20" s="15" t="s">
        <v>231</v>
      </c>
      <c r="B20" s="15" t="s">
        <v>232</v>
      </c>
      <c r="C20" s="15" t="s">
        <v>233</v>
      </c>
      <c r="D20" s="15" t="s">
        <v>209</v>
      </c>
      <c r="E20" s="15" t="s">
        <v>234</v>
      </c>
      <c r="F20" s="15" t="s">
        <v>235</v>
      </c>
      <c r="G20" s="15" t="s">
        <v>236</v>
      </c>
      <c r="H20" s="17">
        <v>127.5</v>
      </c>
      <c r="I20" s="17"/>
      <c r="J20" s="17"/>
      <c r="K20" s="15"/>
      <c r="L20" s="15"/>
      <c r="M20" s="15"/>
      <c r="N20" s="15"/>
      <c r="O20" s="54"/>
      <c r="P20" s="54">
        <v>42</v>
      </c>
      <c r="Q20" s="54">
        <v>37</v>
      </c>
      <c r="R20" s="54">
        <v>16</v>
      </c>
      <c r="S20" s="54">
        <v>19</v>
      </c>
      <c r="T20" s="54">
        <v>12</v>
      </c>
      <c r="U20" s="54"/>
      <c r="V20" s="54">
        <v>17</v>
      </c>
      <c r="W20" s="54">
        <v>9</v>
      </c>
      <c r="X20" s="54">
        <v>14</v>
      </c>
      <c r="Y20" s="54">
        <v>18</v>
      </c>
      <c r="Z20" s="54">
        <v>7</v>
      </c>
      <c r="AA20" s="54">
        <v>29</v>
      </c>
      <c r="AB20" s="19">
        <v>15</v>
      </c>
      <c r="AC20" s="13">
        <f>AB20/H20*100</f>
        <v>11.76470588235294</v>
      </c>
      <c r="AD20" s="19"/>
      <c r="AE20" s="13"/>
      <c r="AF20" s="19">
        <v>35.299999999999997</v>
      </c>
      <c r="AG20" s="13">
        <f>AF20/H20*100</f>
        <v>27.686274509803923</v>
      </c>
      <c r="AH20" s="19"/>
      <c r="AI20" s="13"/>
      <c r="AJ20" s="19"/>
      <c r="AK20" s="13"/>
      <c r="AL20" s="19">
        <v>35.200000000000003</v>
      </c>
      <c r="AM20" s="13">
        <f>AL20/H20*100</f>
        <v>27.607843137254907</v>
      </c>
      <c r="AN20" s="19">
        <v>26.4</v>
      </c>
      <c r="AO20" s="13">
        <f>AN20/H20*100</f>
        <v>20.705882352941178</v>
      </c>
      <c r="AP20" s="19">
        <v>22.4</v>
      </c>
      <c r="AQ20" s="13">
        <f>AP20/H20*100</f>
        <v>17.56862745098039</v>
      </c>
      <c r="AR20" s="19"/>
      <c r="AS20" s="13"/>
      <c r="AT20" s="19"/>
      <c r="AU20" s="13"/>
      <c r="AV20" s="19"/>
      <c r="AW20" s="13"/>
      <c r="AX20" s="19"/>
      <c r="AY20" s="13"/>
      <c r="AZ20" s="13"/>
      <c r="BA20" s="13"/>
      <c r="BB20" s="19"/>
      <c r="BC20" s="13"/>
      <c r="BD20" s="19"/>
      <c r="BE20" s="13"/>
      <c r="BF20" s="19"/>
      <c r="BG20" s="13"/>
      <c r="BH20" s="19"/>
      <c r="BI20" s="13"/>
      <c r="BJ20" s="19"/>
      <c r="BK20" s="13"/>
      <c r="BL20" s="54"/>
      <c r="BM20" s="54"/>
      <c r="BN20" s="54"/>
      <c r="BO20" s="54"/>
      <c r="BP20" s="54"/>
      <c r="BQ20" s="54"/>
      <c r="BR20" s="54"/>
      <c r="BS20" s="54"/>
      <c r="BT20" s="54"/>
    </row>
    <row r="21" spans="1:72" ht="15" customHeight="1" x14ac:dyDescent="0.25">
      <c r="A21" s="15" t="s">
        <v>231</v>
      </c>
      <c r="B21" s="15" t="s">
        <v>237</v>
      </c>
      <c r="C21" s="15" t="s">
        <v>233</v>
      </c>
      <c r="D21" s="15" t="s">
        <v>209</v>
      </c>
      <c r="E21" s="15" t="s">
        <v>234</v>
      </c>
      <c r="F21" s="15" t="s">
        <v>235</v>
      </c>
      <c r="G21" s="15" t="s">
        <v>236</v>
      </c>
      <c r="H21" s="17">
        <v>125</v>
      </c>
      <c r="I21" s="17"/>
      <c r="J21" s="17"/>
      <c r="K21" s="15"/>
      <c r="L21" s="15"/>
      <c r="M21" s="15"/>
      <c r="N21" s="15"/>
      <c r="O21" s="54"/>
      <c r="P21" s="54"/>
      <c r="Q21" s="54">
        <v>34</v>
      </c>
      <c r="R21" s="54">
        <v>13</v>
      </c>
      <c r="S21" s="54">
        <v>19</v>
      </c>
      <c r="T21" s="54"/>
      <c r="U21" s="54"/>
      <c r="V21" s="54">
        <v>18</v>
      </c>
      <c r="W21" s="54">
        <v>9</v>
      </c>
      <c r="X21" s="54"/>
      <c r="Y21" s="54">
        <v>18</v>
      </c>
      <c r="Z21" s="54">
        <v>7</v>
      </c>
      <c r="AA21" s="54"/>
      <c r="AB21" s="19"/>
      <c r="AC21" s="13"/>
      <c r="AD21" s="19"/>
      <c r="AE21" s="13"/>
      <c r="AF21" s="19"/>
      <c r="AG21" s="13"/>
      <c r="AH21" s="19"/>
      <c r="AI21" s="13"/>
      <c r="AJ21" s="19"/>
      <c r="AK21" s="13"/>
      <c r="AL21" s="19"/>
      <c r="AM21" s="13"/>
      <c r="AN21" s="19"/>
      <c r="AO21" s="13"/>
      <c r="AP21" s="19"/>
      <c r="AQ21" s="13"/>
      <c r="AR21" s="19"/>
      <c r="AS21" s="13"/>
      <c r="AT21" s="19"/>
      <c r="AU21" s="13"/>
      <c r="AV21" s="19"/>
      <c r="AW21" s="13"/>
      <c r="AX21" s="19"/>
      <c r="AY21" s="13"/>
      <c r="AZ21" s="13"/>
      <c r="BA21" s="13"/>
      <c r="BB21" s="19"/>
      <c r="BC21" s="13"/>
      <c r="BD21" s="19"/>
      <c r="BE21" s="13"/>
      <c r="BF21" s="19"/>
      <c r="BG21" s="13"/>
      <c r="BH21" s="19"/>
      <c r="BI21" s="13"/>
      <c r="BJ21" s="19"/>
      <c r="BK21" s="13"/>
      <c r="BL21" s="54"/>
      <c r="BM21" s="54"/>
      <c r="BN21" s="54"/>
      <c r="BO21" s="54"/>
      <c r="BP21" s="54"/>
      <c r="BQ21" s="54"/>
      <c r="BR21" s="54"/>
      <c r="BS21" s="54"/>
      <c r="BT21" s="54"/>
    </row>
    <row r="22" spans="1:72" ht="15" customHeight="1" x14ac:dyDescent="0.25">
      <c r="A22" s="15" t="s">
        <v>238</v>
      </c>
      <c r="B22" s="15" t="s">
        <v>186</v>
      </c>
      <c r="C22" s="15" t="s">
        <v>187</v>
      </c>
      <c r="D22" s="15" t="s">
        <v>99</v>
      </c>
      <c r="E22" s="15" t="s">
        <v>188</v>
      </c>
      <c r="F22" s="15" t="s">
        <v>239</v>
      </c>
      <c r="G22" s="15" t="s">
        <v>240</v>
      </c>
      <c r="H22" s="17">
        <v>234</v>
      </c>
      <c r="I22" s="17"/>
      <c r="J22" s="17"/>
      <c r="K22" s="15" t="s">
        <v>81</v>
      </c>
      <c r="L22" s="15"/>
      <c r="M22" s="15"/>
      <c r="N22" s="15"/>
      <c r="O22" s="54"/>
      <c r="P22" s="54">
        <v>42</v>
      </c>
      <c r="Q22" s="54">
        <v>33</v>
      </c>
      <c r="R22" s="54">
        <v>13</v>
      </c>
      <c r="S22" s="54">
        <v>18</v>
      </c>
      <c r="T22" s="54">
        <v>12</v>
      </c>
      <c r="U22" s="54">
        <v>16</v>
      </c>
      <c r="V22" s="54">
        <v>18</v>
      </c>
      <c r="W22" s="54">
        <v>9</v>
      </c>
      <c r="X22" s="54">
        <v>14</v>
      </c>
      <c r="Y22" s="54">
        <v>18</v>
      </c>
      <c r="Z22" s="54">
        <v>7</v>
      </c>
      <c r="AA22" s="54">
        <v>32</v>
      </c>
      <c r="AB22" s="19">
        <v>31.4</v>
      </c>
      <c r="AC22" s="13">
        <f t="shared" ref="AC22:AC27" si="27">AB22/H22*100</f>
        <v>13.418803418803419</v>
      </c>
      <c r="AD22" s="19"/>
      <c r="AE22" s="13"/>
      <c r="AF22" s="19">
        <v>63.3</v>
      </c>
      <c r="AG22" s="13">
        <f t="shared" ref="AG22:AG27" si="28">AF22/H22*100</f>
        <v>27.051282051282051</v>
      </c>
      <c r="AH22" s="19"/>
      <c r="AI22" s="13"/>
      <c r="AJ22" s="19"/>
      <c r="AK22" s="13"/>
      <c r="AL22" s="19">
        <v>63.7</v>
      </c>
      <c r="AM22" s="13">
        <f t="shared" ref="AM22:AM27" si="29">AL22/H22*100</f>
        <v>27.222222222222225</v>
      </c>
      <c r="AN22" s="19">
        <v>48.3</v>
      </c>
      <c r="AO22" s="13">
        <f t="shared" ref="AO22:AO27" si="30">AN22/H22*100</f>
        <v>20.641025641025639</v>
      </c>
      <c r="AP22" s="19">
        <v>41.1</v>
      </c>
      <c r="AQ22" s="13">
        <f t="shared" ref="AQ22:AQ27" si="31">AP22/H22*100</f>
        <v>17.564102564102566</v>
      </c>
      <c r="AR22" s="19"/>
      <c r="AS22" s="13"/>
      <c r="AT22" s="19"/>
      <c r="AU22" s="13"/>
      <c r="AV22" s="19"/>
      <c r="AW22" s="13"/>
      <c r="AX22" s="19"/>
      <c r="AY22" s="13"/>
      <c r="AZ22" s="13"/>
      <c r="BA22" s="13"/>
      <c r="BB22" s="19"/>
      <c r="BC22" s="13"/>
      <c r="BD22" s="19"/>
      <c r="BE22" s="13"/>
      <c r="BF22" s="19"/>
      <c r="BG22" s="13"/>
      <c r="BH22" s="19"/>
      <c r="BI22" s="13"/>
      <c r="BJ22" s="19"/>
      <c r="BK22" s="13"/>
      <c r="BL22" s="54"/>
      <c r="BM22" s="54"/>
      <c r="BN22" s="54"/>
      <c r="BO22" s="54">
        <v>12</v>
      </c>
      <c r="BP22" s="54"/>
      <c r="BQ22" s="54">
        <v>8</v>
      </c>
      <c r="BR22" s="54">
        <v>28</v>
      </c>
      <c r="BS22" s="54">
        <v>19</v>
      </c>
      <c r="BT22" s="54">
        <v>15</v>
      </c>
    </row>
    <row r="23" spans="1:72" ht="15" customHeight="1" x14ac:dyDescent="0.25">
      <c r="A23" s="15" t="s">
        <v>238</v>
      </c>
      <c r="B23" s="15" t="s">
        <v>221</v>
      </c>
      <c r="C23" s="15" t="s">
        <v>187</v>
      </c>
      <c r="D23" s="15" t="s">
        <v>99</v>
      </c>
      <c r="E23" s="15" t="s">
        <v>188</v>
      </c>
      <c r="F23" s="15" t="s">
        <v>239</v>
      </c>
      <c r="G23" s="15" t="s">
        <v>240</v>
      </c>
      <c r="H23" s="17">
        <v>221</v>
      </c>
      <c r="I23" s="17"/>
      <c r="J23" s="17"/>
      <c r="K23" s="15"/>
      <c r="L23" s="15"/>
      <c r="M23" s="15"/>
      <c r="N23" s="15"/>
      <c r="O23" s="54"/>
      <c r="P23" s="54">
        <v>40</v>
      </c>
      <c r="Q23" s="54">
        <v>35</v>
      </c>
      <c r="R23" s="54">
        <v>14</v>
      </c>
      <c r="S23" s="54">
        <v>19</v>
      </c>
      <c r="T23" s="54">
        <v>12</v>
      </c>
      <c r="U23" s="54">
        <v>17</v>
      </c>
      <c r="V23" s="54">
        <v>18</v>
      </c>
      <c r="W23" s="54">
        <v>9</v>
      </c>
      <c r="X23" s="54">
        <v>14</v>
      </c>
      <c r="Y23" s="54">
        <v>18</v>
      </c>
      <c r="Z23" s="54">
        <v>7</v>
      </c>
      <c r="AA23" s="54">
        <v>29</v>
      </c>
      <c r="AB23" s="19">
        <v>26.7</v>
      </c>
      <c r="AC23" s="13">
        <f t="shared" si="27"/>
        <v>12.081447963800905</v>
      </c>
      <c r="AD23" s="19"/>
      <c r="AE23" s="13"/>
      <c r="AF23" s="19">
        <v>56.5</v>
      </c>
      <c r="AG23" s="13">
        <f t="shared" si="28"/>
        <v>25.565610859728505</v>
      </c>
      <c r="AH23" s="19"/>
      <c r="AI23" s="13"/>
      <c r="AJ23" s="19"/>
      <c r="AK23" s="13"/>
      <c r="AL23" s="19">
        <v>56.7</v>
      </c>
      <c r="AM23" s="13">
        <f t="shared" si="29"/>
        <v>25.656108597285073</v>
      </c>
      <c r="AN23" s="19">
        <v>45.4</v>
      </c>
      <c r="AO23" s="13">
        <f t="shared" si="30"/>
        <v>20.542986425339365</v>
      </c>
      <c r="AP23" s="19">
        <v>38</v>
      </c>
      <c r="AQ23" s="13">
        <f t="shared" si="31"/>
        <v>17.194570135746606</v>
      </c>
      <c r="AR23" s="19"/>
      <c r="AS23" s="13"/>
      <c r="AT23" s="19"/>
      <c r="AU23" s="13"/>
      <c r="AV23" s="19"/>
      <c r="AW23" s="13"/>
      <c r="AX23" s="19">
        <v>14.3</v>
      </c>
      <c r="AY23" s="13">
        <f t="shared" ref="AY23:AY24" si="32">AX23/H23*100</f>
        <v>6.4705882352941186</v>
      </c>
      <c r="AZ23" s="13"/>
      <c r="BA23" s="13"/>
      <c r="BB23" s="19"/>
      <c r="BC23" s="13"/>
      <c r="BD23" s="19"/>
      <c r="BE23" s="13"/>
      <c r="BF23" s="19"/>
      <c r="BG23" s="13"/>
      <c r="BH23" s="19"/>
      <c r="BI23" s="13"/>
      <c r="BJ23" s="19"/>
      <c r="BK23" s="13"/>
      <c r="BL23" s="54"/>
      <c r="BM23" s="54"/>
      <c r="BN23" s="54"/>
      <c r="BO23" s="54">
        <v>15</v>
      </c>
      <c r="BP23" s="54"/>
      <c r="BQ23" s="54">
        <v>8</v>
      </c>
      <c r="BR23" s="54">
        <v>31</v>
      </c>
      <c r="BS23" s="54">
        <v>21</v>
      </c>
      <c r="BT23" s="54">
        <v>22</v>
      </c>
    </row>
    <row r="24" spans="1:72" ht="15" customHeight="1" x14ac:dyDescent="0.25">
      <c r="A24" s="15" t="s">
        <v>241</v>
      </c>
      <c r="B24" s="15" t="s">
        <v>242</v>
      </c>
      <c r="C24" s="15" t="s">
        <v>224</v>
      </c>
      <c r="D24" s="15" t="s">
        <v>75</v>
      </c>
      <c r="E24" s="15" t="s">
        <v>243</v>
      </c>
      <c r="F24" s="15" t="s">
        <v>244</v>
      </c>
      <c r="G24" s="15" t="s">
        <v>245</v>
      </c>
      <c r="H24" s="17">
        <v>158</v>
      </c>
      <c r="I24" s="17"/>
      <c r="J24" s="17"/>
      <c r="K24" s="15"/>
      <c r="L24" s="15"/>
      <c r="M24" s="15"/>
      <c r="N24" s="15"/>
      <c r="O24" s="54"/>
      <c r="P24" s="54">
        <v>41</v>
      </c>
      <c r="Q24" s="54"/>
      <c r="R24" s="54"/>
      <c r="S24" s="54"/>
      <c r="T24" s="54">
        <v>12</v>
      </c>
      <c r="U24" s="54">
        <v>14</v>
      </c>
      <c r="V24" s="54">
        <v>18</v>
      </c>
      <c r="W24" s="54">
        <v>9</v>
      </c>
      <c r="X24" s="54">
        <v>15</v>
      </c>
      <c r="Y24" s="54">
        <v>18</v>
      </c>
      <c r="Z24" s="54">
        <v>7</v>
      </c>
      <c r="AA24" s="54">
        <v>30</v>
      </c>
      <c r="AB24" s="19">
        <v>19.600000000000001</v>
      </c>
      <c r="AC24" s="13">
        <f t="shared" si="27"/>
        <v>12.405063291139241</v>
      </c>
      <c r="AD24" s="19"/>
      <c r="AE24" s="13"/>
      <c r="AF24" s="19">
        <v>43.1</v>
      </c>
      <c r="AG24" s="13">
        <f t="shared" si="28"/>
        <v>27.278481012658229</v>
      </c>
      <c r="AH24" s="19"/>
      <c r="AI24" s="13"/>
      <c r="AJ24" s="19"/>
      <c r="AK24" s="13"/>
      <c r="AL24" s="19">
        <v>43.2</v>
      </c>
      <c r="AM24" s="13">
        <f t="shared" si="29"/>
        <v>27.341772151898734</v>
      </c>
      <c r="AN24" s="19">
        <v>32.65</v>
      </c>
      <c r="AO24" s="13">
        <f t="shared" si="30"/>
        <v>20.664556962025316</v>
      </c>
      <c r="AP24" s="19">
        <v>25.9</v>
      </c>
      <c r="AQ24" s="13">
        <f t="shared" si="31"/>
        <v>16.392405063291136</v>
      </c>
      <c r="AR24" s="19"/>
      <c r="AS24" s="13"/>
      <c r="AT24" s="19"/>
      <c r="AU24" s="13"/>
      <c r="AV24" s="19"/>
      <c r="AW24" s="13"/>
      <c r="AX24" s="19">
        <v>9.1999999999999993</v>
      </c>
      <c r="AY24" s="13">
        <f t="shared" si="32"/>
        <v>5.8227848101265822</v>
      </c>
      <c r="AZ24" s="13"/>
      <c r="BA24" s="13"/>
      <c r="BB24" s="19"/>
      <c r="BC24" s="13"/>
      <c r="BD24" s="19"/>
      <c r="BE24" s="13"/>
      <c r="BF24" s="19"/>
      <c r="BG24" s="13"/>
      <c r="BH24" s="19"/>
      <c r="BI24" s="13"/>
      <c r="BJ24" s="19"/>
      <c r="BK24" s="13"/>
      <c r="BL24" s="54"/>
      <c r="BM24" s="54"/>
      <c r="BN24" s="54"/>
      <c r="BO24" s="54"/>
      <c r="BP24" s="54"/>
      <c r="BQ24" s="54"/>
      <c r="BR24" s="54"/>
      <c r="BS24" s="54"/>
      <c r="BT24" s="54"/>
    </row>
    <row r="25" spans="1:72" ht="15" customHeight="1" x14ac:dyDescent="0.25">
      <c r="A25" s="15" t="s">
        <v>241</v>
      </c>
      <c r="B25" s="15" t="s">
        <v>246</v>
      </c>
      <c r="C25" s="15" t="s">
        <v>224</v>
      </c>
      <c r="D25" s="15" t="s">
        <v>75</v>
      </c>
      <c r="E25" s="15" t="s">
        <v>243</v>
      </c>
      <c r="F25" s="15" t="s">
        <v>244</v>
      </c>
      <c r="G25" s="15" t="s">
        <v>245</v>
      </c>
      <c r="H25" s="17">
        <v>144</v>
      </c>
      <c r="I25" s="17"/>
      <c r="J25" s="17"/>
      <c r="K25" s="15"/>
      <c r="L25" s="15"/>
      <c r="M25" s="15"/>
      <c r="N25" s="15"/>
      <c r="O25" s="54"/>
      <c r="P25" s="54">
        <v>40</v>
      </c>
      <c r="Q25" s="54">
        <v>33</v>
      </c>
      <c r="R25" s="54">
        <v>13</v>
      </c>
      <c r="S25" s="54">
        <v>18</v>
      </c>
      <c r="T25" s="54">
        <v>12</v>
      </c>
      <c r="U25" s="54">
        <v>13</v>
      </c>
      <c r="V25" s="54">
        <v>18</v>
      </c>
      <c r="W25" s="54">
        <v>9</v>
      </c>
      <c r="X25" s="54">
        <v>15</v>
      </c>
      <c r="Y25" s="54">
        <v>18</v>
      </c>
      <c r="Z25" s="54">
        <v>7</v>
      </c>
      <c r="AA25" s="54">
        <v>29</v>
      </c>
      <c r="AB25" s="19">
        <v>18.649999999999999</v>
      </c>
      <c r="AC25" s="13">
        <f t="shared" si="27"/>
        <v>12.951388888888888</v>
      </c>
      <c r="AD25" s="19"/>
      <c r="AE25" s="13"/>
      <c r="AF25" s="19">
        <v>39.200000000000003</v>
      </c>
      <c r="AG25" s="13">
        <f t="shared" si="28"/>
        <v>27.222222222222225</v>
      </c>
      <c r="AH25" s="19"/>
      <c r="AI25" s="13"/>
      <c r="AJ25" s="19"/>
      <c r="AK25" s="13"/>
      <c r="AL25" s="19">
        <v>40.1</v>
      </c>
      <c r="AM25" s="13">
        <f t="shared" si="29"/>
        <v>27.847222222222221</v>
      </c>
      <c r="AN25" s="19">
        <v>30.4</v>
      </c>
      <c r="AO25" s="13">
        <f t="shared" si="30"/>
        <v>21.111111111111111</v>
      </c>
      <c r="AP25" s="19">
        <v>23.8</v>
      </c>
      <c r="AQ25" s="13">
        <f t="shared" si="31"/>
        <v>16.527777777777779</v>
      </c>
      <c r="AR25" s="19"/>
      <c r="AS25" s="13"/>
      <c r="AT25" s="19"/>
      <c r="AU25" s="13"/>
      <c r="AV25" s="19"/>
      <c r="AW25" s="13"/>
      <c r="AX25" s="19"/>
      <c r="AY25" s="13"/>
      <c r="AZ25" s="13"/>
      <c r="BA25" s="13"/>
      <c r="BB25" s="19"/>
      <c r="BC25" s="13"/>
      <c r="BD25" s="19"/>
      <c r="BE25" s="13"/>
      <c r="BF25" s="19"/>
      <c r="BG25" s="13"/>
      <c r="BH25" s="19"/>
      <c r="BI25" s="13"/>
      <c r="BJ25" s="19"/>
      <c r="BK25" s="13"/>
      <c r="BL25" s="54"/>
      <c r="BM25" s="54"/>
      <c r="BN25" s="54"/>
      <c r="BO25" s="54"/>
      <c r="BP25" s="54"/>
      <c r="BQ25" s="54"/>
      <c r="BR25" s="54"/>
      <c r="BS25" s="54"/>
      <c r="BT25" s="54"/>
    </row>
    <row r="26" spans="1:72" ht="15" customHeight="1" x14ac:dyDescent="0.25">
      <c r="A26" s="15" t="s">
        <v>241</v>
      </c>
      <c r="B26" s="15" t="s">
        <v>247</v>
      </c>
      <c r="C26" s="15" t="s">
        <v>224</v>
      </c>
      <c r="D26" s="15" t="s">
        <v>75</v>
      </c>
      <c r="E26" s="15" t="s">
        <v>243</v>
      </c>
      <c r="F26" s="15" t="s">
        <v>244</v>
      </c>
      <c r="G26" s="15" t="s">
        <v>245</v>
      </c>
      <c r="H26" s="17">
        <v>146.5</v>
      </c>
      <c r="I26" s="17"/>
      <c r="J26" s="17"/>
      <c r="K26" s="15"/>
      <c r="L26" s="15"/>
      <c r="M26" s="15"/>
      <c r="N26" s="15"/>
      <c r="O26" s="54"/>
      <c r="P26" s="54">
        <v>41</v>
      </c>
      <c r="Q26" s="54">
        <v>31</v>
      </c>
      <c r="R26" s="54">
        <v>12</v>
      </c>
      <c r="S26" s="54">
        <v>17</v>
      </c>
      <c r="T26" s="54">
        <v>12</v>
      </c>
      <c r="U26" s="54">
        <v>15</v>
      </c>
      <c r="V26" s="54">
        <v>18</v>
      </c>
      <c r="W26" s="54">
        <v>9</v>
      </c>
      <c r="X26" s="54">
        <v>14</v>
      </c>
      <c r="Y26" s="54">
        <v>18</v>
      </c>
      <c r="Z26" s="54">
        <v>7</v>
      </c>
      <c r="AA26" s="54">
        <v>27</v>
      </c>
      <c r="AB26" s="19">
        <v>16.399999999999999</v>
      </c>
      <c r="AC26" s="13">
        <f t="shared" si="27"/>
        <v>11.194539249146757</v>
      </c>
      <c r="AD26" s="19"/>
      <c r="AE26" s="13"/>
      <c r="AF26" s="19">
        <v>37.6</v>
      </c>
      <c r="AG26" s="13">
        <f t="shared" si="28"/>
        <v>25.665529010238906</v>
      </c>
      <c r="AH26" s="19"/>
      <c r="AI26" s="13"/>
      <c r="AJ26" s="19"/>
      <c r="AK26" s="13"/>
      <c r="AL26" s="19">
        <v>40.799999999999997</v>
      </c>
      <c r="AM26" s="13">
        <f t="shared" si="29"/>
        <v>27.849829351535831</v>
      </c>
      <c r="AN26" s="19">
        <v>30.2</v>
      </c>
      <c r="AO26" s="13">
        <f t="shared" si="30"/>
        <v>20.61433447098976</v>
      </c>
      <c r="AP26" s="19">
        <v>24.2</v>
      </c>
      <c r="AQ26" s="13">
        <f t="shared" si="31"/>
        <v>16.518771331058019</v>
      </c>
      <c r="AR26" s="19"/>
      <c r="AS26" s="13"/>
      <c r="AT26" s="19"/>
      <c r="AU26" s="13"/>
      <c r="AV26" s="19"/>
      <c r="AW26" s="13"/>
      <c r="AX26" s="19"/>
      <c r="AY26" s="13"/>
      <c r="AZ26" s="13"/>
      <c r="BA26" s="13"/>
      <c r="BB26" s="19"/>
      <c r="BC26" s="13"/>
      <c r="BD26" s="19"/>
      <c r="BE26" s="13"/>
      <c r="BF26" s="19"/>
      <c r="BG26" s="13"/>
      <c r="BH26" s="19"/>
      <c r="BI26" s="13"/>
      <c r="BJ26" s="19"/>
      <c r="BK26" s="13"/>
      <c r="BL26" s="54"/>
      <c r="BM26" s="54"/>
      <c r="BN26" s="54"/>
      <c r="BO26" s="54"/>
      <c r="BP26" s="54"/>
      <c r="BQ26" s="54"/>
      <c r="BR26" s="54"/>
      <c r="BS26" s="54"/>
      <c r="BT26" s="54"/>
    </row>
    <row r="27" spans="1:72" ht="15" customHeight="1" x14ac:dyDescent="0.25">
      <c r="A27" s="15" t="s">
        <v>241</v>
      </c>
      <c r="B27" s="15" t="s">
        <v>248</v>
      </c>
      <c r="C27" s="15" t="s">
        <v>224</v>
      </c>
      <c r="D27" s="15" t="s">
        <v>75</v>
      </c>
      <c r="E27" s="15" t="s">
        <v>243</v>
      </c>
      <c r="F27" s="15" t="s">
        <v>244</v>
      </c>
      <c r="G27" s="15" t="s">
        <v>245</v>
      </c>
      <c r="H27" s="17">
        <v>144.5</v>
      </c>
      <c r="I27" s="17"/>
      <c r="J27" s="17"/>
      <c r="K27" s="15"/>
      <c r="L27" s="15"/>
      <c r="M27" s="15"/>
      <c r="N27" s="15"/>
      <c r="O27" s="54"/>
      <c r="P27" s="54">
        <v>45</v>
      </c>
      <c r="Q27" s="54"/>
      <c r="R27" s="54">
        <v>14</v>
      </c>
      <c r="S27" s="54"/>
      <c r="T27" s="54">
        <v>14</v>
      </c>
      <c r="U27" s="54">
        <v>17</v>
      </c>
      <c r="V27" s="54">
        <v>18</v>
      </c>
      <c r="W27" s="54">
        <v>9</v>
      </c>
      <c r="X27" s="54">
        <v>14</v>
      </c>
      <c r="Y27" s="54">
        <v>18</v>
      </c>
      <c r="Z27" s="54">
        <v>7</v>
      </c>
      <c r="AA27" s="54">
        <v>27</v>
      </c>
      <c r="AB27" s="19">
        <v>17.2</v>
      </c>
      <c r="AC27" s="13">
        <f t="shared" si="27"/>
        <v>11.90311418685121</v>
      </c>
      <c r="AD27" s="19"/>
      <c r="AE27" s="13"/>
      <c r="AF27" s="19">
        <v>38.299999999999997</v>
      </c>
      <c r="AG27" s="13">
        <f t="shared" si="28"/>
        <v>26.50519031141868</v>
      </c>
      <c r="AH27" s="19"/>
      <c r="AI27" s="13"/>
      <c r="AJ27" s="19"/>
      <c r="AK27" s="13"/>
      <c r="AL27" s="19">
        <v>39</v>
      </c>
      <c r="AM27" s="13">
        <f t="shared" si="29"/>
        <v>26.989619377162633</v>
      </c>
      <c r="AN27" s="19">
        <v>29</v>
      </c>
      <c r="AO27" s="13">
        <f t="shared" si="30"/>
        <v>20.069204152249135</v>
      </c>
      <c r="AP27" s="19">
        <v>23.7</v>
      </c>
      <c r="AQ27" s="13">
        <f t="shared" si="31"/>
        <v>16.401384083044981</v>
      </c>
      <c r="AR27" s="19"/>
      <c r="AS27" s="13"/>
      <c r="AT27" s="19"/>
      <c r="AU27" s="13"/>
      <c r="AV27" s="19"/>
      <c r="AW27" s="13"/>
      <c r="AX27" s="19">
        <v>8</v>
      </c>
      <c r="AY27" s="13">
        <f>AX27/H27*100</f>
        <v>5.5363321799307963</v>
      </c>
      <c r="AZ27" s="13"/>
      <c r="BA27" s="13"/>
      <c r="BB27" s="19"/>
      <c r="BC27" s="13"/>
      <c r="BD27" s="19"/>
      <c r="BE27" s="13"/>
      <c r="BF27" s="19"/>
      <c r="BG27" s="13"/>
      <c r="BH27" s="19"/>
      <c r="BI27" s="13"/>
      <c r="BJ27" s="19"/>
      <c r="BK27" s="13"/>
      <c r="BL27" s="54"/>
      <c r="BM27" s="54"/>
      <c r="BN27" s="54"/>
      <c r="BO27" s="54"/>
      <c r="BP27" s="54"/>
      <c r="BQ27" s="54"/>
      <c r="BR27" s="54"/>
      <c r="BS27" s="54"/>
      <c r="BT27" s="54"/>
    </row>
    <row r="28" spans="1:72" ht="15" customHeight="1" x14ac:dyDescent="0.25">
      <c r="A28" s="15" t="s">
        <v>241</v>
      </c>
      <c r="B28" s="15"/>
      <c r="C28" s="15" t="s">
        <v>224</v>
      </c>
      <c r="D28" s="15" t="s">
        <v>75</v>
      </c>
      <c r="E28" s="15" t="s">
        <v>243</v>
      </c>
      <c r="F28" s="15" t="s">
        <v>244</v>
      </c>
      <c r="G28" s="15" t="s">
        <v>245</v>
      </c>
      <c r="H28" s="17">
        <v>275</v>
      </c>
      <c r="I28" s="17"/>
      <c r="J28" s="17"/>
      <c r="K28" s="15" t="s">
        <v>81</v>
      </c>
      <c r="L28" s="15"/>
      <c r="M28" s="15"/>
      <c r="N28" s="15"/>
      <c r="O28" s="54"/>
      <c r="P28" s="54">
        <v>41</v>
      </c>
      <c r="Q28" s="54">
        <v>32</v>
      </c>
      <c r="R28" s="54">
        <v>13</v>
      </c>
      <c r="S28" s="54">
        <v>17</v>
      </c>
      <c r="T28" s="54">
        <v>12</v>
      </c>
      <c r="U28" s="54">
        <v>15</v>
      </c>
      <c r="V28" s="54">
        <v>18</v>
      </c>
      <c r="W28" s="54">
        <v>9</v>
      </c>
      <c r="X28" s="54">
        <v>15</v>
      </c>
      <c r="Y28" s="54">
        <v>18</v>
      </c>
      <c r="Z28" s="54">
        <v>7</v>
      </c>
      <c r="AA28" s="54">
        <v>29</v>
      </c>
      <c r="AB28" s="19"/>
      <c r="AC28" s="13"/>
      <c r="AD28" s="19"/>
      <c r="AE28" s="13"/>
      <c r="AF28" s="19"/>
      <c r="AG28" s="13"/>
      <c r="AH28" s="19"/>
      <c r="AI28" s="13"/>
      <c r="AJ28" s="19"/>
      <c r="AK28" s="13"/>
      <c r="AL28" s="19"/>
      <c r="AM28" s="13"/>
      <c r="AN28" s="19"/>
      <c r="AO28" s="13"/>
      <c r="AP28" s="19"/>
      <c r="AQ28" s="13"/>
      <c r="AR28" s="19"/>
      <c r="AS28" s="13"/>
      <c r="AT28" s="19"/>
      <c r="AU28" s="13"/>
      <c r="AV28" s="19"/>
      <c r="AW28" s="13"/>
      <c r="AX28" s="19"/>
      <c r="AY28" s="13"/>
      <c r="AZ28" s="13"/>
      <c r="BA28" s="13"/>
      <c r="BB28" s="19"/>
      <c r="BC28" s="13"/>
      <c r="BD28" s="19"/>
      <c r="BE28" s="13"/>
      <c r="BF28" s="19"/>
      <c r="BG28" s="13"/>
      <c r="BH28" s="19"/>
      <c r="BI28" s="13"/>
      <c r="BJ28" s="19"/>
      <c r="BK28" s="13"/>
      <c r="BL28" s="54"/>
      <c r="BM28" s="54"/>
      <c r="BN28" s="54"/>
      <c r="BO28" s="54">
        <v>18</v>
      </c>
      <c r="BP28" s="54"/>
      <c r="BQ28" s="54">
        <v>6</v>
      </c>
      <c r="BR28" s="54">
        <v>31</v>
      </c>
      <c r="BS28" s="54">
        <v>24</v>
      </c>
      <c r="BT28" s="54">
        <v>22</v>
      </c>
    </row>
    <row r="29" spans="1:72" ht="15" customHeight="1" x14ac:dyDescent="0.25">
      <c r="A29" s="15" t="s">
        <v>249</v>
      </c>
      <c r="B29" s="15" t="s">
        <v>186</v>
      </c>
      <c r="C29" s="15" t="s">
        <v>224</v>
      </c>
      <c r="D29" s="15" t="s">
        <v>75</v>
      </c>
      <c r="E29" s="15" t="s">
        <v>243</v>
      </c>
      <c r="F29" s="15" t="s">
        <v>250</v>
      </c>
      <c r="G29" s="15" t="s">
        <v>251</v>
      </c>
      <c r="H29" s="17">
        <v>329</v>
      </c>
      <c r="I29" s="17"/>
      <c r="J29" s="17"/>
      <c r="K29" s="15" t="s">
        <v>81</v>
      </c>
      <c r="L29" s="15"/>
      <c r="M29" s="15"/>
      <c r="N29" s="15"/>
      <c r="O29" s="54"/>
      <c r="P29" s="54">
        <v>43</v>
      </c>
      <c r="Q29" s="54">
        <v>33</v>
      </c>
      <c r="R29" s="54">
        <v>14</v>
      </c>
      <c r="S29" s="54">
        <v>17</v>
      </c>
      <c r="T29" s="54">
        <v>12</v>
      </c>
      <c r="U29" s="54">
        <v>17</v>
      </c>
      <c r="V29" s="54">
        <v>17</v>
      </c>
      <c r="W29" s="54">
        <v>9</v>
      </c>
      <c r="X29" s="54">
        <v>15</v>
      </c>
      <c r="Y29" s="54">
        <v>18</v>
      </c>
      <c r="Z29" s="54">
        <v>7</v>
      </c>
      <c r="AA29" s="54">
        <v>32</v>
      </c>
      <c r="AB29" s="19">
        <v>36.299999999999997</v>
      </c>
      <c r="AC29" s="13">
        <f t="shared" ref="AC29:AC32" si="33">AB29/H29*100</f>
        <v>11.033434650455925</v>
      </c>
      <c r="AD29" s="19"/>
      <c r="AE29" s="13"/>
      <c r="AF29" s="19">
        <v>77.8</v>
      </c>
      <c r="AG29" s="13">
        <f t="shared" ref="AG29:AG32" si="34">AF29/H29*100</f>
        <v>23.647416413373858</v>
      </c>
      <c r="AH29" s="19"/>
      <c r="AI29" s="13"/>
      <c r="AJ29" s="19"/>
      <c r="AK29" s="13"/>
      <c r="AL29" s="19">
        <v>82.6</v>
      </c>
      <c r="AM29" s="13">
        <f>AL29/H29*100</f>
        <v>25.106382978723403</v>
      </c>
      <c r="AN29" s="19"/>
      <c r="AO29" s="13"/>
      <c r="AP29" s="19">
        <v>61.3</v>
      </c>
      <c r="AQ29" s="13">
        <f t="shared" ref="AQ29:AQ32" si="35">AP29/H29*100</f>
        <v>18.632218844984802</v>
      </c>
      <c r="AR29" s="19"/>
      <c r="AS29" s="13"/>
      <c r="AT29" s="19"/>
      <c r="AU29" s="13"/>
      <c r="AV29" s="19"/>
      <c r="AW29" s="13"/>
      <c r="AX29" s="19">
        <v>16.5</v>
      </c>
      <c r="AY29" s="13">
        <f>AX29/H29*100</f>
        <v>5.0151975683890582</v>
      </c>
      <c r="AZ29" s="13"/>
      <c r="BA29" s="13"/>
      <c r="BB29" s="19"/>
      <c r="BC29" s="13"/>
      <c r="BD29" s="19"/>
      <c r="BE29" s="13"/>
      <c r="BF29" s="19"/>
      <c r="BG29" s="13"/>
      <c r="BH29" s="19"/>
      <c r="BI29" s="13"/>
      <c r="BJ29" s="19"/>
      <c r="BK29" s="13"/>
      <c r="BL29" s="54"/>
      <c r="BM29" s="54"/>
      <c r="BN29" s="54"/>
      <c r="BO29" s="54">
        <v>13</v>
      </c>
      <c r="BP29" s="54"/>
      <c r="BQ29" s="54">
        <v>7</v>
      </c>
      <c r="BR29" s="54">
        <v>33</v>
      </c>
      <c r="BS29" s="54">
        <v>21</v>
      </c>
      <c r="BT29" s="54">
        <v>18</v>
      </c>
    </row>
    <row r="30" spans="1:72" ht="15" customHeight="1" x14ac:dyDescent="0.25">
      <c r="A30" s="15" t="s">
        <v>249</v>
      </c>
      <c r="B30" s="15" t="s">
        <v>221</v>
      </c>
      <c r="C30" s="15" t="s">
        <v>224</v>
      </c>
      <c r="D30" s="15" t="s">
        <v>75</v>
      </c>
      <c r="E30" s="15" t="s">
        <v>243</v>
      </c>
      <c r="F30" s="15" t="s">
        <v>250</v>
      </c>
      <c r="G30" s="15" t="s">
        <v>251</v>
      </c>
      <c r="H30" s="17">
        <v>351</v>
      </c>
      <c r="I30" s="17"/>
      <c r="J30" s="17"/>
      <c r="K30" s="15" t="s">
        <v>78</v>
      </c>
      <c r="L30" s="15"/>
      <c r="M30" s="15"/>
      <c r="N30" s="15"/>
      <c r="O30" s="54"/>
      <c r="P30" s="54">
        <v>41</v>
      </c>
      <c r="Q30" s="54"/>
      <c r="R30" s="54"/>
      <c r="S30" s="54"/>
      <c r="T30" s="54">
        <v>13</v>
      </c>
      <c r="U30" s="54"/>
      <c r="V30" s="54">
        <v>17</v>
      </c>
      <c r="W30" s="54">
        <v>9</v>
      </c>
      <c r="X30" s="54"/>
      <c r="Y30" s="54">
        <v>18</v>
      </c>
      <c r="Z30" s="54">
        <v>7</v>
      </c>
      <c r="AA30" s="54">
        <v>29</v>
      </c>
      <c r="AB30" s="19">
        <v>44.2</v>
      </c>
      <c r="AC30" s="13">
        <f t="shared" si="33"/>
        <v>12.592592592592593</v>
      </c>
      <c r="AD30" s="19"/>
      <c r="AE30" s="13"/>
      <c r="AF30" s="19">
        <v>90.1</v>
      </c>
      <c r="AG30" s="13">
        <f t="shared" si="34"/>
        <v>25.669515669515668</v>
      </c>
      <c r="AH30" s="19"/>
      <c r="AI30" s="13"/>
      <c r="AJ30" s="19"/>
      <c r="AK30" s="13"/>
      <c r="AL30" s="19"/>
      <c r="AM30" s="13"/>
      <c r="AN30" s="19"/>
      <c r="AO30" s="13"/>
      <c r="AP30" s="19">
        <v>77</v>
      </c>
      <c r="AQ30" s="13">
        <f t="shared" si="35"/>
        <v>21.937321937321936</v>
      </c>
      <c r="AR30" s="19"/>
      <c r="AS30" s="13"/>
      <c r="AT30" s="19"/>
      <c r="AU30" s="13"/>
      <c r="AV30" s="19"/>
      <c r="AW30" s="13"/>
      <c r="AX30" s="19"/>
      <c r="AY30" s="13"/>
      <c r="AZ30" s="13"/>
      <c r="BA30" s="13"/>
      <c r="BB30" s="19"/>
      <c r="BC30" s="13"/>
      <c r="BD30" s="19"/>
      <c r="BE30" s="13"/>
      <c r="BF30" s="19"/>
      <c r="BG30" s="13"/>
      <c r="BH30" s="19"/>
      <c r="BI30" s="13"/>
      <c r="BJ30" s="19"/>
      <c r="BK30" s="13"/>
      <c r="BL30" s="54"/>
      <c r="BM30" s="54"/>
      <c r="BN30" s="54"/>
      <c r="BO30" s="54">
        <v>13</v>
      </c>
      <c r="BP30" s="54"/>
      <c r="BQ30" s="54">
        <v>5</v>
      </c>
      <c r="BR30" s="54">
        <v>35</v>
      </c>
      <c r="BS30" s="54">
        <v>18</v>
      </c>
      <c r="BT30" s="54">
        <v>18</v>
      </c>
    </row>
    <row r="31" spans="1:72" ht="15" customHeight="1" x14ac:dyDescent="0.25">
      <c r="A31" s="15" t="s">
        <v>249</v>
      </c>
      <c r="B31" s="15" t="s">
        <v>222</v>
      </c>
      <c r="C31" s="15" t="s">
        <v>224</v>
      </c>
      <c r="D31" s="15" t="s">
        <v>75</v>
      </c>
      <c r="E31" s="15" t="s">
        <v>243</v>
      </c>
      <c r="F31" s="15" t="s">
        <v>250</v>
      </c>
      <c r="G31" s="15" t="s">
        <v>251</v>
      </c>
      <c r="H31" s="17">
        <v>322</v>
      </c>
      <c r="I31" s="17"/>
      <c r="J31" s="17"/>
      <c r="K31" s="15" t="s">
        <v>81</v>
      </c>
      <c r="L31" s="15"/>
      <c r="M31" s="15"/>
      <c r="N31" s="15"/>
      <c r="O31" s="54"/>
      <c r="P31" s="54">
        <v>42</v>
      </c>
      <c r="Q31" s="54">
        <v>33</v>
      </c>
      <c r="R31" s="54">
        <v>14</v>
      </c>
      <c r="S31" s="54">
        <v>17</v>
      </c>
      <c r="T31" s="54">
        <v>12</v>
      </c>
      <c r="U31" s="54">
        <v>15</v>
      </c>
      <c r="V31" s="54">
        <v>18</v>
      </c>
      <c r="W31" s="54">
        <v>9</v>
      </c>
      <c r="X31" s="54">
        <v>14</v>
      </c>
      <c r="Y31" s="54">
        <v>18</v>
      </c>
      <c r="Z31" s="54">
        <v>7</v>
      </c>
      <c r="AA31" s="54">
        <v>30</v>
      </c>
      <c r="AB31" s="19">
        <v>37.200000000000003</v>
      </c>
      <c r="AC31" s="13">
        <f t="shared" si="33"/>
        <v>11.552795031055901</v>
      </c>
      <c r="AD31" s="19"/>
      <c r="AE31" s="13"/>
      <c r="AF31" s="19">
        <v>80.099999999999994</v>
      </c>
      <c r="AG31" s="13">
        <f t="shared" si="34"/>
        <v>24.875776397515526</v>
      </c>
      <c r="AH31" s="19"/>
      <c r="AI31" s="13"/>
      <c r="AJ31" s="19"/>
      <c r="AK31" s="13"/>
      <c r="AL31" s="19">
        <v>89.5</v>
      </c>
      <c r="AM31" s="13">
        <f t="shared" ref="AM31:AM32" si="36">AL31/H31*100</f>
        <v>27.795031055900623</v>
      </c>
      <c r="AN31" s="19"/>
      <c r="AO31" s="13"/>
      <c r="AP31" s="19">
        <v>64</v>
      </c>
      <c r="AQ31" s="13">
        <f t="shared" si="35"/>
        <v>19.875776397515526</v>
      </c>
      <c r="AR31" s="19"/>
      <c r="AS31" s="13"/>
      <c r="AT31" s="19"/>
      <c r="AU31" s="13"/>
      <c r="AV31" s="19"/>
      <c r="AW31" s="13"/>
      <c r="AX31" s="19"/>
      <c r="AY31" s="13"/>
      <c r="AZ31" s="13"/>
      <c r="BA31" s="13"/>
      <c r="BB31" s="19"/>
      <c r="BC31" s="13"/>
      <c r="BD31" s="19"/>
      <c r="BE31" s="13"/>
      <c r="BF31" s="19"/>
      <c r="BG31" s="13"/>
      <c r="BH31" s="19"/>
      <c r="BI31" s="13"/>
      <c r="BJ31" s="19"/>
      <c r="BK31" s="13"/>
      <c r="BL31" s="54"/>
      <c r="BM31" s="54"/>
      <c r="BN31" s="54"/>
      <c r="BO31" s="54"/>
      <c r="BP31" s="54"/>
      <c r="BQ31" s="54"/>
      <c r="BR31" s="54"/>
      <c r="BS31" s="54"/>
      <c r="BT31" s="54"/>
    </row>
    <row r="32" spans="1:72" ht="15" customHeight="1" x14ac:dyDescent="0.25">
      <c r="A32" s="15" t="s">
        <v>249</v>
      </c>
      <c r="B32" s="15" t="s">
        <v>242</v>
      </c>
      <c r="C32" s="15" t="s">
        <v>224</v>
      </c>
      <c r="D32" s="15" t="s">
        <v>75</v>
      </c>
      <c r="E32" s="15" t="s">
        <v>243</v>
      </c>
      <c r="F32" s="15" t="s">
        <v>250</v>
      </c>
      <c r="G32" s="15" t="s">
        <v>251</v>
      </c>
      <c r="H32" s="17">
        <v>345</v>
      </c>
      <c r="I32" s="17"/>
      <c r="J32" s="17"/>
      <c r="K32" s="15" t="s">
        <v>81</v>
      </c>
      <c r="L32" s="15"/>
      <c r="M32" s="15"/>
      <c r="N32" s="15"/>
      <c r="O32" s="54"/>
      <c r="P32" s="54">
        <v>45</v>
      </c>
      <c r="Q32" s="54">
        <v>33</v>
      </c>
      <c r="R32" s="54">
        <v>13</v>
      </c>
      <c r="S32" s="54">
        <v>18</v>
      </c>
      <c r="T32" s="54">
        <v>12</v>
      </c>
      <c r="U32" s="54"/>
      <c r="V32" s="54">
        <v>17</v>
      </c>
      <c r="W32" s="54">
        <v>9</v>
      </c>
      <c r="X32" s="54">
        <v>15</v>
      </c>
      <c r="Y32" s="54">
        <v>18</v>
      </c>
      <c r="Z32" s="54">
        <v>7</v>
      </c>
      <c r="AA32" s="54">
        <v>28</v>
      </c>
      <c r="AB32" s="19">
        <v>39</v>
      </c>
      <c r="AC32" s="13">
        <f t="shared" si="33"/>
        <v>11.304347826086957</v>
      </c>
      <c r="AD32" s="19"/>
      <c r="AE32" s="13"/>
      <c r="AF32" s="19">
        <v>81.7</v>
      </c>
      <c r="AG32" s="13">
        <f t="shared" si="34"/>
        <v>23.681159420289855</v>
      </c>
      <c r="AH32" s="19"/>
      <c r="AI32" s="13"/>
      <c r="AJ32" s="19"/>
      <c r="AK32" s="13"/>
      <c r="AL32" s="19">
        <v>84.2</v>
      </c>
      <c r="AM32" s="13">
        <f t="shared" si="36"/>
        <v>24.405797101449274</v>
      </c>
      <c r="AN32" s="19"/>
      <c r="AO32" s="13"/>
      <c r="AP32" s="19">
        <v>66.7</v>
      </c>
      <c r="AQ32" s="13">
        <f t="shared" si="35"/>
        <v>19.333333333333332</v>
      </c>
      <c r="AR32" s="19"/>
      <c r="AS32" s="13"/>
      <c r="AT32" s="19"/>
      <c r="AU32" s="13"/>
      <c r="AV32" s="19"/>
      <c r="AW32" s="13"/>
      <c r="AX32" s="19">
        <v>17.399999999999999</v>
      </c>
      <c r="AY32" s="13">
        <f>AX32/H32*100</f>
        <v>5.0434782608695645</v>
      </c>
      <c r="AZ32" s="13"/>
      <c r="BA32" s="13"/>
      <c r="BB32" s="19"/>
      <c r="BC32" s="13"/>
      <c r="BD32" s="19"/>
      <c r="BE32" s="13"/>
      <c r="BF32" s="19"/>
      <c r="BG32" s="13"/>
      <c r="BH32" s="19"/>
      <c r="BI32" s="13"/>
      <c r="BJ32" s="19"/>
      <c r="BK32" s="13"/>
      <c r="BL32" s="54"/>
      <c r="BM32" s="54"/>
      <c r="BN32" s="54"/>
      <c r="BO32" s="54">
        <v>9</v>
      </c>
      <c r="BP32" s="54"/>
      <c r="BQ32" s="54">
        <v>6</v>
      </c>
      <c r="BR32" s="54">
        <v>31</v>
      </c>
      <c r="BS32" s="54">
        <v>23</v>
      </c>
      <c r="BT32" s="54">
        <v>17</v>
      </c>
    </row>
    <row r="33" spans="1:72" ht="15" customHeight="1" x14ac:dyDescent="0.25">
      <c r="A33" s="15" t="s">
        <v>252</v>
      </c>
      <c r="B33" s="15" t="s">
        <v>186</v>
      </c>
      <c r="C33" s="15" t="s">
        <v>214</v>
      </c>
      <c r="D33" s="15" t="s">
        <v>75</v>
      </c>
      <c r="E33" s="15" t="s">
        <v>253</v>
      </c>
      <c r="F33" s="15" t="s">
        <v>254</v>
      </c>
      <c r="G33" s="15" t="s">
        <v>255</v>
      </c>
      <c r="H33" s="17">
        <v>242</v>
      </c>
      <c r="I33" s="17"/>
      <c r="J33" s="17"/>
      <c r="K33" s="15"/>
      <c r="L33" s="15"/>
      <c r="M33" s="15"/>
      <c r="N33" s="15"/>
      <c r="O33" s="54"/>
      <c r="P33" s="54">
        <v>41</v>
      </c>
      <c r="Q33" s="54">
        <v>32</v>
      </c>
      <c r="R33" s="54">
        <v>13</v>
      </c>
      <c r="S33" s="54">
        <v>17</v>
      </c>
      <c r="T33" s="54"/>
      <c r="U33" s="54">
        <v>15</v>
      </c>
      <c r="V33" s="54">
        <v>18</v>
      </c>
      <c r="W33" s="54">
        <v>9</v>
      </c>
      <c r="X33" s="54">
        <v>14</v>
      </c>
      <c r="Y33" s="54">
        <v>18</v>
      </c>
      <c r="Z33" s="54">
        <v>7</v>
      </c>
      <c r="AA33" s="54">
        <v>30</v>
      </c>
      <c r="AB33" s="19"/>
      <c r="AC33" s="13"/>
      <c r="AD33" s="19"/>
      <c r="AE33" s="13"/>
      <c r="AF33" s="19"/>
      <c r="AG33" s="13"/>
      <c r="AH33" s="19"/>
      <c r="AI33" s="13"/>
      <c r="AJ33" s="19"/>
      <c r="AK33" s="13"/>
      <c r="AL33" s="19"/>
      <c r="AM33" s="13"/>
      <c r="AN33" s="19"/>
      <c r="AO33" s="13"/>
      <c r="AP33" s="19"/>
      <c r="AQ33" s="13"/>
      <c r="AR33" s="19"/>
      <c r="AS33" s="13"/>
      <c r="AT33" s="19"/>
      <c r="AU33" s="13"/>
      <c r="AV33" s="19"/>
      <c r="AW33" s="13"/>
      <c r="AX33" s="19"/>
      <c r="AY33" s="13"/>
      <c r="AZ33" s="13"/>
      <c r="BA33" s="13"/>
      <c r="BB33" s="19"/>
      <c r="BC33" s="13"/>
      <c r="BD33" s="19"/>
      <c r="BE33" s="13"/>
      <c r="BF33" s="19"/>
      <c r="BG33" s="13"/>
      <c r="BH33" s="19"/>
      <c r="BI33" s="13"/>
      <c r="BJ33" s="19"/>
      <c r="BK33" s="13"/>
      <c r="BL33" s="54"/>
      <c r="BM33" s="54"/>
      <c r="BN33" s="54"/>
      <c r="BO33" s="54">
        <v>14</v>
      </c>
      <c r="BP33" s="54"/>
      <c r="BQ33" s="54">
        <v>7</v>
      </c>
      <c r="BR33" s="54">
        <v>32</v>
      </c>
      <c r="BS33" s="54">
        <v>20</v>
      </c>
      <c r="BT33" s="54">
        <v>18</v>
      </c>
    </row>
    <row r="34" spans="1:72" ht="15" customHeight="1" x14ac:dyDescent="0.25">
      <c r="A34" s="15" t="s">
        <v>256</v>
      </c>
      <c r="B34" s="15" t="s">
        <v>257</v>
      </c>
      <c r="C34" s="15" t="s">
        <v>224</v>
      </c>
      <c r="D34" s="15" t="s">
        <v>75</v>
      </c>
      <c r="E34" s="15" t="s">
        <v>243</v>
      </c>
      <c r="F34" s="15" t="s">
        <v>258</v>
      </c>
      <c r="G34" s="15" t="s">
        <v>259</v>
      </c>
      <c r="H34" s="17">
        <v>118</v>
      </c>
      <c r="I34" s="17"/>
      <c r="J34" s="17"/>
      <c r="K34" s="15"/>
      <c r="L34" s="15"/>
      <c r="M34" s="15"/>
      <c r="N34" s="15"/>
      <c r="O34" s="54"/>
      <c r="P34" s="54">
        <v>41</v>
      </c>
      <c r="Q34" s="54">
        <v>32</v>
      </c>
      <c r="R34" s="54">
        <v>13</v>
      </c>
      <c r="S34" s="54">
        <v>17</v>
      </c>
      <c r="T34" s="54">
        <v>12</v>
      </c>
      <c r="U34" s="54">
        <v>15</v>
      </c>
      <c r="V34" s="54">
        <v>17</v>
      </c>
      <c r="W34" s="54">
        <v>9</v>
      </c>
      <c r="X34" s="54">
        <v>15</v>
      </c>
      <c r="Y34" s="54">
        <v>18</v>
      </c>
      <c r="Z34" s="54">
        <v>7</v>
      </c>
      <c r="AA34" s="54">
        <v>24</v>
      </c>
      <c r="AB34" s="19"/>
      <c r="AC34" s="13"/>
      <c r="AD34" s="19"/>
      <c r="AE34" s="13"/>
      <c r="AF34" s="19"/>
      <c r="AG34" s="13"/>
      <c r="AH34" s="19"/>
      <c r="AI34" s="13"/>
      <c r="AJ34" s="19"/>
      <c r="AK34" s="13"/>
      <c r="AL34" s="19"/>
      <c r="AM34" s="13"/>
      <c r="AN34" s="19"/>
      <c r="AO34" s="13"/>
      <c r="AP34" s="19"/>
      <c r="AQ34" s="13"/>
      <c r="AR34" s="19"/>
      <c r="AS34" s="13"/>
      <c r="AT34" s="19"/>
      <c r="AU34" s="13"/>
      <c r="AV34" s="19"/>
      <c r="AW34" s="13"/>
      <c r="AX34" s="19"/>
      <c r="AY34" s="13"/>
      <c r="AZ34" s="13"/>
      <c r="BA34" s="13"/>
      <c r="BB34" s="19"/>
      <c r="BC34" s="13"/>
      <c r="BD34" s="19"/>
      <c r="BE34" s="13"/>
      <c r="BF34" s="19"/>
      <c r="BG34" s="13"/>
      <c r="BH34" s="19"/>
      <c r="BI34" s="13"/>
      <c r="BJ34" s="19"/>
      <c r="BK34" s="13"/>
      <c r="BL34" s="54"/>
      <c r="BM34" s="54"/>
      <c r="BN34" s="54"/>
      <c r="BO34" s="54"/>
      <c r="BP34" s="54"/>
      <c r="BQ34" s="54"/>
      <c r="BR34" s="54"/>
      <c r="BS34" s="54"/>
      <c r="BT34" s="54"/>
    </row>
    <row r="35" spans="1:72" ht="15" customHeight="1" x14ac:dyDescent="0.25">
      <c r="A35" s="15" t="s">
        <v>256</v>
      </c>
      <c r="B35" s="15" t="s">
        <v>260</v>
      </c>
      <c r="C35" s="15" t="s">
        <v>224</v>
      </c>
      <c r="D35" s="15" t="s">
        <v>75</v>
      </c>
      <c r="E35" s="15" t="s">
        <v>243</v>
      </c>
      <c r="F35" s="15" t="s">
        <v>258</v>
      </c>
      <c r="G35" s="15" t="s">
        <v>259</v>
      </c>
      <c r="H35" s="17">
        <v>113</v>
      </c>
      <c r="I35" s="17"/>
      <c r="J35" s="17"/>
      <c r="K35" s="15"/>
      <c r="L35" s="15"/>
      <c r="M35" s="15"/>
      <c r="N35" s="15"/>
      <c r="O35" s="54"/>
      <c r="P35" s="54"/>
      <c r="Q35" s="54"/>
      <c r="R35" s="54"/>
      <c r="S35" s="54"/>
      <c r="T35" s="54"/>
      <c r="U35" s="54"/>
      <c r="V35" s="54">
        <v>16</v>
      </c>
      <c r="W35" s="54">
        <v>9</v>
      </c>
      <c r="X35" s="54">
        <v>14</v>
      </c>
      <c r="Y35" s="54">
        <v>18</v>
      </c>
      <c r="Z35" s="54">
        <v>7</v>
      </c>
      <c r="AA35" s="54"/>
      <c r="AB35" s="19"/>
      <c r="AC35" s="13"/>
      <c r="AD35" s="19"/>
      <c r="AE35" s="13"/>
      <c r="AF35" s="19"/>
      <c r="AG35" s="13"/>
      <c r="AH35" s="19"/>
      <c r="AI35" s="13"/>
      <c r="AJ35" s="19"/>
      <c r="AK35" s="13"/>
      <c r="AL35" s="19"/>
      <c r="AM35" s="13"/>
      <c r="AN35" s="19"/>
      <c r="AO35" s="13"/>
      <c r="AP35" s="19"/>
      <c r="AQ35" s="13"/>
      <c r="AR35" s="19"/>
      <c r="AS35" s="13"/>
      <c r="AT35" s="19"/>
      <c r="AU35" s="13"/>
      <c r="AV35" s="19"/>
      <c r="AW35" s="13"/>
      <c r="AX35" s="19"/>
      <c r="AY35" s="13"/>
      <c r="AZ35" s="13"/>
      <c r="BA35" s="13"/>
      <c r="BB35" s="19"/>
      <c r="BC35" s="13"/>
      <c r="BD35" s="19"/>
      <c r="BE35" s="13"/>
      <c r="BF35" s="19"/>
      <c r="BG35" s="13"/>
      <c r="BH35" s="19"/>
      <c r="BI35" s="13"/>
      <c r="BJ35" s="19"/>
      <c r="BK35" s="13"/>
      <c r="BL35" s="54"/>
      <c r="BM35" s="54"/>
      <c r="BN35" s="54"/>
      <c r="BO35" s="54"/>
      <c r="BP35" s="54"/>
      <c r="BQ35" s="54"/>
      <c r="BR35" s="54"/>
      <c r="BS35" s="54"/>
      <c r="BT35" s="54"/>
    </row>
    <row r="36" spans="1:72" ht="15" customHeight="1" x14ac:dyDescent="0.25">
      <c r="A36" s="15" t="s">
        <v>256</v>
      </c>
      <c r="B36" s="15" t="s">
        <v>261</v>
      </c>
      <c r="C36" s="15" t="s">
        <v>224</v>
      </c>
      <c r="D36" s="15" t="s">
        <v>75</v>
      </c>
      <c r="E36" s="15" t="s">
        <v>243</v>
      </c>
      <c r="F36" s="15" t="s">
        <v>258</v>
      </c>
      <c r="G36" s="15" t="s">
        <v>259</v>
      </c>
      <c r="H36" s="17">
        <v>116</v>
      </c>
      <c r="I36" s="17"/>
      <c r="J36" s="17"/>
      <c r="K36" s="15"/>
      <c r="L36" s="15"/>
      <c r="M36" s="15"/>
      <c r="N36" s="15"/>
      <c r="O36" s="54"/>
      <c r="P36" s="54">
        <v>40</v>
      </c>
      <c r="Q36" s="54">
        <v>31</v>
      </c>
      <c r="R36" s="54">
        <v>13</v>
      </c>
      <c r="S36" s="54">
        <v>16</v>
      </c>
      <c r="T36" s="54">
        <v>12</v>
      </c>
      <c r="U36" s="54">
        <v>14</v>
      </c>
      <c r="V36" s="54"/>
      <c r="W36" s="54">
        <v>9</v>
      </c>
      <c r="X36" s="54">
        <v>15</v>
      </c>
      <c r="Y36" s="54">
        <v>18</v>
      </c>
      <c r="Z36" s="54">
        <v>7</v>
      </c>
      <c r="AA36" s="54">
        <v>27</v>
      </c>
      <c r="AB36" s="19"/>
      <c r="AC36" s="13"/>
      <c r="AD36" s="19"/>
      <c r="AE36" s="13"/>
      <c r="AF36" s="19"/>
      <c r="AG36" s="13"/>
      <c r="AH36" s="19"/>
      <c r="AI36" s="13"/>
      <c r="AJ36" s="19"/>
      <c r="AK36" s="13"/>
      <c r="AL36" s="19"/>
      <c r="AM36" s="13"/>
      <c r="AN36" s="19"/>
      <c r="AO36" s="13"/>
      <c r="AP36" s="19"/>
      <c r="AQ36" s="13"/>
      <c r="AR36" s="19"/>
      <c r="AS36" s="13"/>
      <c r="AT36" s="19"/>
      <c r="AU36" s="13"/>
      <c r="AV36" s="19"/>
      <c r="AW36" s="13"/>
      <c r="AX36" s="19"/>
      <c r="AY36" s="13"/>
      <c r="AZ36" s="13"/>
      <c r="BA36" s="13"/>
      <c r="BB36" s="19"/>
      <c r="BC36" s="13"/>
      <c r="BD36" s="19"/>
      <c r="BE36" s="13"/>
      <c r="BF36" s="19"/>
      <c r="BG36" s="13"/>
      <c r="BH36" s="19"/>
      <c r="BI36" s="13"/>
      <c r="BJ36" s="19"/>
      <c r="BK36" s="13"/>
      <c r="BL36" s="54"/>
      <c r="BM36" s="54"/>
      <c r="BN36" s="54"/>
      <c r="BO36" s="54"/>
      <c r="BP36" s="54"/>
      <c r="BQ36" s="54"/>
      <c r="BR36" s="54"/>
      <c r="BS36" s="54"/>
      <c r="BT36" s="54"/>
    </row>
    <row r="37" spans="1:72" ht="15" customHeight="1" x14ac:dyDescent="0.25">
      <c r="A37" s="15" t="s">
        <v>262</v>
      </c>
      <c r="B37" s="15" t="s">
        <v>221</v>
      </c>
      <c r="C37" s="15" t="s">
        <v>214</v>
      </c>
      <c r="D37" s="15" t="s">
        <v>75</v>
      </c>
      <c r="E37" s="15" t="s">
        <v>263</v>
      </c>
      <c r="F37" s="15" t="s">
        <v>264</v>
      </c>
      <c r="G37" s="15" t="s">
        <v>265</v>
      </c>
      <c r="H37" s="17">
        <v>247</v>
      </c>
      <c r="I37" s="17"/>
      <c r="J37" s="17"/>
      <c r="K37" s="15"/>
      <c r="L37" s="15"/>
      <c r="M37" s="15"/>
      <c r="N37" s="15"/>
      <c r="O37" s="54"/>
      <c r="P37" s="54">
        <v>40</v>
      </c>
      <c r="Q37" s="54">
        <v>32</v>
      </c>
      <c r="R37" s="54">
        <v>13</v>
      </c>
      <c r="S37" s="54">
        <v>17</v>
      </c>
      <c r="T37" s="54">
        <v>12</v>
      </c>
      <c r="U37" s="54">
        <v>14</v>
      </c>
      <c r="V37" s="54">
        <v>18</v>
      </c>
      <c r="W37" s="54">
        <v>9</v>
      </c>
      <c r="X37" s="54">
        <v>14</v>
      </c>
      <c r="Y37" s="54"/>
      <c r="Z37" s="54">
        <v>7</v>
      </c>
      <c r="AA37" s="54">
        <v>29</v>
      </c>
      <c r="AB37" s="19">
        <v>29.5</v>
      </c>
      <c r="AC37" s="13">
        <f t="shared" ref="AC37:AC39" si="37">AB37/H37*100</f>
        <v>11.943319838056681</v>
      </c>
      <c r="AD37" s="19"/>
      <c r="AE37" s="13"/>
      <c r="AF37" s="19">
        <v>64.5</v>
      </c>
      <c r="AG37" s="13">
        <f t="shared" ref="AG37:AG39" si="38">AF37/H37*100</f>
        <v>26.113360323886642</v>
      </c>
      <c r="AH37" s="19"/>
      <c r="AI37" s="13"/>
      <c r="AJ37" s="19"/>
      <c r="AK37" s="13"/>
      <c r="AL37" s="19">
        <v>62.5</v>
      </c>
      <c r="AM37" s="13">
        <f t="shared" ref="AM37:AM39" si="39">AL37/H37*100</f>
        <v>25.303643724696357</v>
      </c>
      <c r="AN37" s="19">
        <v>48.7</v>
      </c>
      <c r="AO37" s="13">
        <f t="shared" ref="AO37:AO39" si="40">AN37/H37*100</f>
        <v>19.7165991902834</v>
      </c>
      <c r="AP37" s="19">
        <v>39.6</v>
      </c>
      <c r="AQ37" s="13">
        <f t="shared" ref="AQ37:AQ39" si="41">AP37/H37*100</f>
        <v>16.032388663967613</v>
      </c>
      <c r="AR37" s="19"/>
      <c r="AS37" s="13"/>
      <c r="AT37" s="19"/>
      <c r="AU37" s="13"/>
      <c r="AV37" s="19"/>
      <c r="AW37" s="13"/>
      <c r="AX37" s="19">
        <v>12.5</v>
      </c>
      <c r="AY37" s="13">
        <f t="shared" ref="AY37:AY38" si="42">AX37/H37*100</f>
        <v>5.0607287449392713</v>
      </c>
      <c r="AZ37" s="13"/>
      <c r="BA37" s="13"/>
      <c r="BB37" s="19"/>
      <c r="BC37" s="13"/>
      <c r="BD37" s="19"/>
      <c r="BE37" s="13"/>
      <c r="BF37" s="19"/>
      <c r="BG37" s="13"/>
      <c r="BH37" s="19"/>
      <c r="BI37" s="13"/>
      <c r="BJ37" s="19"/>
      <c r="BK37" s="13"/>
      <c r="BL37" s="54"/>
      <c r="BM37" s="54"/>
      <c r="BN37" s="54"/>
      <c r="BO37" s="54"/>
      <c r="BP37" s="54"/>
      <c r="BQ37" s="54"/>
      <c r="BR37" s="54"/>
      <c r="BS37" s="54"/>
      <c r="BT37" s="54"/>
    </row>
    <row r="38" spans="1:72" ht="15" customHeight="1" x14ac:dyDescent="0.25">
      <c r="A38" s="15" t="s">
        <v>262</v>
      </c>
      <c r="B38" s="15" t="s">
        <v>266</v>
      </c>
      <c r="C38" s="15" t="s">
        <v>214</v>
      </c>
      <c r="D38" s="15" t="s">
        <v>75</v>
      </c>
      <c r="E38" s="15" t="s">
        <v>263</v>
      </c>
      <c r="F38" s="15" t="s">
        <v>264</v>
      </c>
      <c r="G38" s="15" t="s">
        <v>265</v>
      </c>
      <c r="H38" s="17">
        <v>167</v>
      </c>
      <c r="I38" s="17"/>
      <c r="J38" s="17"/>
      <c r="K38" s="15"/>
      <c r="L38" s="15"/>
      <c r="M38" s="15"/>
      <c r="N38" s="15"/>
      <c r="O38" s="54"/>
      <c r="P38" s="54">
        <v>41</v>
      </c>
      <c r="Q38" s="54">
        <v>32</v>
      </c>
      <c r="R38" s="54">
        <v>13</v>
      </c>
      <c r="S38" s="54">
        <v>17</v>
      </c>
      <c r="T38" s="54">
        <v>12</v>
      </c>
      <c r="U38" s="54">
        <v>15</v>
      </c>
      <c r="V38" s="54">
        <v>18</v>
      </c>
      <c r="W38" s="54">
        <v>9</v>
      </c>
      <c r="X38" s="54">
        <v>14</v>
      </c>
      <c r="Y38" s="54">
        <v>18</v>
      </c>
      <c r="Z38" s="54">
        <v>7</v>
      </c>
      <c r="AA38" s="54">
        <v>27</v>
      </c>
      <c r="AB38" s="19">
        <v>19.7</v>
      </c>
      <c r="AC38" s="13">
        <f t="shared" si="37"/>
        <v>11.796407185628741</v>
      </c>
      <c r="AD38" s="19"/>
      <c r="AE38" s="13"/>
      <c r="AF38" s="19">
        <v>43.9</v>
      </c>
      <c r="AG38" s="13">
        <f t="shared" si="38"/>
        <v>26.287425149700599</v>
      </c>
      <c r="AH38" s="19"/>
      <c r="AI38" s="13"/>
      <c r="AJ38" s="19"/>
      <c r="AK38" s="13"/>
      <c r="AL38" s="19">
        <v>44.8</v>
      </c>
      <c r="AM38" s="13">
        <f t="shared" si="39"/>
        <v>26.82634730538922</v>
      </c>
      <c r="AN38" s="19">
        <v>32.9</v>
      </c>
      <c r="AO38" s="13">
        <f t="shared" si="40"/>
        <v>19.700598802395209</v>
      </c>
      <c r="AP38" s="19">
        <v>27.4</v>
      </c>
      <c r="AQ38" s="13">
        <f t="shared" si="41"/>
        <v>16.407185628742514</v>
      </c>
      <c r="AR38" s="19"/>
      <c r="AS38" s="13"/>
      <c r="AT38" s="19"/>
      <c r="AU38" s="13"/>
      <c r="AV38" s="19"/>
      <c r="AW38" s="13"/>
      <c r="AX38" s="19">
        <v>8.3000000000000007</v>
      </c>
      <c r="AY38" s="13">
        <f t="shared" si="42"/>
        <v>4.9700598802395213</v>
      </c>
      <c r="AZ38" s="13"/>
      <c r="BA38" s="13"/>
      <c r="BB38" s="19"/>
      <c r="BC38" s="13"/>
      <c r="BD38" s="19"/>
      <c r="BE38" s="13"/>
      <c r="BF38" s="19"/>
      <c r="BG38" s="13"/>
      <c r="BH38" s="19"/>
      <c r="BI38" s="13"/>
      <c r="BJ38" s="19"/>
      <c r="BK38" s="13"/>
      <c r="BL38" s="54"/>
      <c r="BM38" s="54"/>
      <c r="BN38" s="54"/>
      <c r="BO38" s="54"/>
      <c r="BP38" s="54"/>
      <c r="BQ38" s="54"/>
      <c r="BR38" s="54"/>
      <c r="BS38" s="54"/>
      <c r="BT38" s="54"/>
    </row>
    <row r="39" spans="1:72" ht="15" customHeight="1" x14ac:dyDescent="0.25">
      <c r="A39" s="15" t="s">
        <v>267</v>
      </c>
      <c r="B39" s="15" t="s">
        <v>268</v>
      </c>
      <c r="C39" s="15" t="s">
        <v>224</v>
      </c>
      <c r="D39" s="15" t="s">
        <v>75</v>
      </c>
      <c r="E39" s="15" t="s">
        <v>243</v>
      </c>
      <c r="F39" s="15" t="s">
        <v>269</v>
      </c>
      <c r="G39" s="15" t="s">
        <v>251</v>
      </c>
      <c r="H39" s="17">
        <v>106</v>
      </c>
      <c r="I39" s="17"/>
      <c r="J39" s="17"/>
      <c r="K39" s="15"/>
      <c r="L39" s="15"/>
      <c r="M39" s="15"/>
      <c r="N39" s="15"/>
      <c r="O39" s="54"/>
      <c r="P39" s="54">
        <v>41</v>
      </c>
      <c r="Q39" s="54">
        <v>34</v>
      </c>
      <c r="R39" s="54">
        <v>14</v>
      </c>
      <c r="S39" s="54">
        <v>18</v>
      </c>
      <c r="T39" s="54"/>
      <c r="U39" s="54">
        <v>14</v>
      </c>
      <c r="V39" s="54">
        <v>17</v>
      </c>
      <c r="W39" s="54">
        <v>9</v>
      </c>
      <c r="X39" s="54">
        <v>15</v>
      </c>
      <c r="Y39" s="54">
        <v>18</v>
      </c>
      <c r="Z39" s="54">
        <v>7</v>
      </c>
      <c r="AA39" s="54">
        <v>28</v>
      </c>
      <c r="AB39" s="19">
        <v>12</v>
      </c>
      <c r="AC39" s="13">
        <f t="shared" si="37"/>
        <v>11.320754716981133</v>
      </c>
      <c r="AD39" s="19"/>
      <c r="AE39" s="13"/>
      <c r="AF39" s="19">
        <v>27.3</v>
      </c>
      <c r="AG39" s="13">
        <f t="shared" si="38"/>
        <v>25.754716981132077</v>
      </c>
      <c r="AH39" s="19"/>
      <c r="AI39" s="13"/>
      <c r="AJ39" s="19"/>
      <c r="AK39" s="13"/>
      <c r="AL39" s="19">
        <v>28.6</v>
      </c>
      <c r="AM39" s="13">
        <f t="shared" si="39"/>
        <v>26.981132075471699</v>
      </c>
      <c r="AN39" s="19">
        <v>21.8</v>
      </c>
      <c r="AO39" s="13">
        <f t="shared" si="40"/>
        <v>20.566037735849058</v>
      </c>
      <c r="AP39" s="19">
        <v>18.100000000000001</v>
      </c>
      <c r="AQ39" s="13">
        <f t="shared" si="41"/>
        <v>17.075471698113208</v>
      </c>
      <c r="AR39" s="19"/>
      <c r="AS39" s="13"/>
      <c r="AT39" s="19"/>
      <c r="AU39" s="13"/>
      <c r="AV39" s="19"/>
      <c r="AW39" s="13"/>
      <c r="AX39" s="19"/>
      <c r="AY39" s="13"/>
      <c r="AZ39" s="13"/>
      <c r="BA39" s="13"/>
      <c r="BB39" s="19"/>
      <c r="BC39" s="13"/>
      <c r="BD39" s="19"/>
      <c r="BE39" s="13"/>
      <c r="BF39" s="19"/>
      <c r="BG39" s="13"/>
      <c r="BH39" s="19"/>
      <c r="BI39" s="13"/>
      <c r="BJ39" s="19"/>
      <c r="BK39" s="13"/>
      <c r="BL39" s="54"/>
      <c r="BM39" s="54"/>
      <c r="BN39" s="54"/>
      <c r="BO39" s="54"/>
      <c r="BP39" s="54"/>
      <c r="BQ39" s="54"/>
      <c r="BR39" s="54"/>
      <c r="BS39" s="54"/>
      <c r="BT39" s="54"/>
    </row>
    <row r="40" spans="1:72" ht="15" customHeight="1" x14ac:dyDescent="0.25">
      <c r="A40" s="15" t="s">
        <v>270</v>
      </c>
      <c r="B40" s="15" t="s">
        <v>186</v>
      </c>
      <c r="C40" s="15" t="s">
        <v>208</v>
      </c>
      <c r="D40" s="15" t="s">
        <v>209</v>
      </c>
      <c r="E40" s="15" t="s">
        <v>271</v>
      </c>
      <c r="F40" s="15" t="s">
        <v>272</v>
      </c>
      <c r="G40" s="15" t="s">
        <v>273</v>
      </c>
      <c r="H40" s="17">
        <v>282</v>
      </c>
      <c r="I40" s="17"/>
      <c r="J40" s="17"/>
      <c r="K40" s="15"/>
      <c r="L40" s="15"/>
      <c r="M40" s="15"/>
      <c r="N40" s="15"/>
      <c r="O40" s="54"/>
      <c r="P40" s="54">
        <v>41</v>
      </c>
      <c r="Q40" s="54">
        <v>34</v>
      </c>
      <c r="R40" s="54">
        <v>13</v>
      </c>
      <c r="S40" s="54">
        <v>19</v>
      </c>
      <c r="T40" s="54">
        <v>12</v>
      </c>
      <c r="U40" s="54">
        <v>15</v>
      </c>
      <c r="V40" s="54">
        <v>18</v>
      </c>
      <c r="W40" s="54">
        <v>9</v>
      </c>
      <c r="X40" s="54">
        <v>14</v>
      </c>
      <c r="Y40" s="54">
        <v>18</v>
      </c>
      <c r="Z40" s="54">
        <v>7</v>
      </c>
      <c r="AA40" s="54">
        <v>32</v>
      </c>
      <c r="AB40" s="19"/>
      <c r="AC40" s="13"/>
      <c r="AD40" s="19"/>
      <c r="AE40" s="13"/>
      <c r="AF40" s="19"/>
      <c r="AG40" s="13"/>
      <c r="AH40" s="19"/>
      <c r="AI40" s="13"/>
      <c r="AJ40" s="19"/>
      <c r="AK40" s="13"/>
      <c r="AL40" s="19"/>
      <c r="AM40" s="13"/>
      <c r="AN40" s="19"/>
      <c r="AO40" s="13"/>
      <c r="AP40" s="19"/>
      <c r="AQ40" s="13"/>
      <c r="AR40" s="19"/>
      <c r="AS40" s="13"/>
      <c r="AT40" s="19"/>
      <c r="AU40" s="13"/>
      <c r="AV40" s="19"/>
      <c r="AW40" s="13"/>
      <c r="AX40" s="19"/>
      <c r="AY40" s="13"/>
      <c r="AZ40" s="13"/>
      <c r="BA40" s="13"/>
      <c r="BB40" s="19"/>
      <c r="BC40" s="13"/>
      <c r="BD40" s="19"/>
      <c r="BE40" s="13"/>
      <c r="BF40" s="19"/>
      <c r="BG40" s="13"/>
      <c r="BH40" s="19"/>
      <c r="BI40" s="13"/>
      <c r="BJ40" s="19"/>
      <c r="BK40" s="13"/>
      <c r="BL40" s="54"/>
      <c r="BM40" s="54"/>
      <c r="BN40" s="54"/>
      <c r="BO40" s="54"/>
      <c r="BP40" s="54"/>
      <c r="BQ40" s="54"/>
      <c r="BR40" s="54"/>
      <c r="BS40" s="54"/>
      <c r="BT40" s="54"/>
    </row>
    <row r="41" spans="1:72" ht="15" customHeight="1" x14ac:dyDescent="0.25">
      <c r="A41" s="15" t="s">
        <v>274</v>
      </c>
      <c r="B41" s="15" t="s">
        <v>275</v>
      </c>
      <c r="C41" s="15" t="s">
        <v>208</v>
      </c>
      <c r="D41" s="15" t="s">
        <v>209</v>
      </c>
      <c r="E41" s="15" t="s">
        <v>271</v>
      </c>
      <c r="F41" s="15" t="s">
        <v>272</v>
      </c>
      <c r="G41" s="15" t="s">
        <v>276</v>
      </c>
      <c r="H41" s="17">
        <v>302</v>
      </c>
      <c r="I41" s="17"/>
      <c r="J41" s="17"/>
      <c r="K41" s="15" t="s">
        <v>81</v>
      </c>
      <c r="L41" s="15"/>
      <c r="M41" s="15"/>
      <c r="N41" s="15"/>
      <c r="O41" s="54"/>
      <c r="P41" s="54">
        <v>40</v>
      </c>
      <c r="Q41" s="54">
        <v>32</v>
      </c>
      <c r="R41" s="54">
        <v>13</v>
      </c>
      <c r="S41" s="54">
        <v>17</v>
      </c>
      <c r="T41" s="54">
        <v>12</v>
      </c>
      <c r="U41" s="54">
        <v>15</v>
      </c>
      <c r="V41" s="54">
        <v>18</v>
      </c>
      <c r="W41" s="54">
        <v>9</v>
      </c>
      <c r="X41" s="54">
        <v>17</v>
      </c>
      <c r="Y41" s="54">
        <v>18</v>
      </c>
      <c r="Z41" s="54">
        <v>7</v>
      </c>
      <c r="AA41" s="54"/>
      <c r="AB41" s="19">
        <v>37.299999999999997</v>
      </c>
      <c r="AC41" s="13">
        <f>AB41/H41*100</f>
        <v>12.350993377483443</v>
      </c>
      <c r="AD41" s="19"/>
      <c r="AE41" s="13"/>
      <c r="AF41" s="19">
        <v>78.7</v>
      </c>
      <c r="AG41" s="13">
        <f>AF41/H41*100</f>
        <v>26.059602649006624</v>
      </c>
      <c r="AH41" s="19"/>
      <c r="AI41" s="13"/>
      <c r="AJ41" s="19"/>
      <c r="AK41" s="13"/>
      <c r="AL41" s="19">
        <v>80</v>
      </c>
      <c r="AM41" s="13">
        <f>AL41/H41*100</f>
        <v>26.490066225165563</v>
      </c>
      <c r="AN41" s="19"/>
      <c r="AO41" s="13"/>
      <c r="AP41" s="19">
        <v>55.3</v>
      </c>
      <c r="AQ41" s="13">
        <f>AP41/H41*100</f>
        <v>18.311258278145694</v>
      </c>
      <c r="AR41" s="19"/>
      <c r="AS41" s="13"/>
      <c r="AT41" s="19"/>
      <c r="AU41" s="13"/>
      <c r="AV41" s="19"/>
      <c r="AW41" s="13"/>
      <c r="AX41" s="19">
        <v>19.95</v>
      </c>
      <c r="AY41" s="13">
        <f>AX41/H41*100</f>
        <v>6.6059602649006619</v>
      </c>
      <c r="AZ41" s="13"/>
      <c r="BA41" s="13"/>
      <c r="BB41" s="19"/>
      <c r="BC41" s="13"/>
      <c r="BD41" s="19"/>
      <c r="BE41" s="13"/>
      <c r="BF41" s="19"/>
      <c r="BG41" s="13"/>
      <c r="BH41" s="19"/>
      <c r="BI41" s="13"/>
      <c r="BJ41" s="19"/>
      <c r="BK41" s="13"/>
      <c r="BL41" s="54"/>
      <c r="BM41" s="54"/>
      <c r="BN41" s="54"/>
      <c r="BO41" s="54">
        <v>22</v>
      </c>
      <c r="BP41" s="54"/>
      <c r="BQ41" s="54">
        <v>10</v>
      </c>
      <c r="BR41" s="54">
        <v>45</v>
      </c>
      <c r="BS41" s="54">
        <v>29</v>
      </c>
      <c r="BT41" s="54">
        <v>27</v>
      </c>
    </row>
    <row r="42" spans="1:72" ht="15" customHeight="1" x14ac:dyDescent="0.25">
      <c r="A42" s="15" t="s">
        <v>274</v>
      </c>
      <c r="B42" s="15" t="s">
        <v>277</v>
      </c>
      <c r="C42" s="15" t="s">
        <v>208</v>
      </c>
      <c r="D42" s="15" t="s">
        <v>209</v>
      </c>
      <c r="E42" s="15" t="s">
        <v>271</v>
      </c>
      <c r="F42" s="15" t="s">
        <v>272</v>
      </c>
      <c r="G42" s="15" t="s">
        <v>276</v>
      </c>
      <c r="H42" s="17">
        <v>342</v>
      </c>
      <c r="I42" s="17"/>
      <c r="J42" s="17"/>
      <c r="K42" s="15" t="s">
        <v>81</v>
      </c>
      <c r="L42" s="15"/>
      <c r="M42" s="15"/>
      <c r="N42" s="15"/>
      <c r="O42" s="54"/>
      <c r="P42" s="54">
        <v>40</v>
      </c>
      <c r="Q42" s="54">
        <v>35</v>
      </c>
      <c r="R42" s="54">
        <v>14</v>
      </c>
      <c r="S42" s="54">
        <v>19</v>
      </c>
      <c r="T42" s="54">
        <v>12</v>
      </c>
      <c r="U42" s="54">
        <v>17</v>
      </c>
      <c r="V42" s="54">
        <v>17</v>
      </c>
      <c r="W42" s="54">
        <v>9</v>
      </c>
      <c r="X42" s="54">
        <v>13</v>
      </c>
      <c r="Y42" s="54">
        <v>18</v>
      </c>
      <c r="Z42" s="54">
        <v>7</v>
      </c>
      <c r="AA42" s="54">
        <v>29</v>
      </c>
      <c r="AB42" s="19"/>
      <c r="AC42" s="13"/>
      <c r="AD42" s="19"/>
      <c r="AE42" s="13"/>
      <c r="AF42" s="19"/>
      <c r="AG42" s="13"/>
      <c r="AH42" s="19"/>
      <c r="AI42" s="13"/>
      <c r="AJ42" s="19"/>
      <c r="AK42" s="13"/>
      <c r="AL42" s="19"/>
      <c r="AM42" s="13"/>
      <c r="AN42" s="19"/>
      <c r="AO42" s="13"/>
      <c r="AP42" s="19"/>
      <c r="AQ42" s="13"/>
      <c r="AR42" s="19"/>
      <c r="AS42" s="13"/>
      <c r="AT42" s="19"/>
      <c r="AU42" s="13"/>
      <c r="AV42" s="19"/>
      <c r="AW42" s="13"/>
      <c r="AX42" s="19"/>
      <c r="AY42" s="13"/>
      <c r="AZ42" s="13"/>
      <c r="BA42" s="13"/>
      <c r="BB42" s="19"/>
      <c r="BC42" s="13"/>
      <c r="BD42" s="19"/>
      <c r="BE42" s="13"/>
      <c r="BF42" s="19"/>
      <c r="BG42" s="13"/>
      <c r="BH42" s="19"/>
      <c r="BI42" s="13"/>
      <c r="BJ42" s="19"/>
      <c r="BK42" s="13"/>
      <c r="BL42" s="54"/>
      <c r="BM42" s="54"/>
      <c r="BN42" s="54"/>
      <c r="BO42" s="54"/>
      <c r="BP42" s="54"/>
      <c r="BQ42" s="54"/>
      <c r="BR42" s="54"/>
      <c r="BS42" s="54"/>
      <c r="BT42" s="54"/>
    </row>
    <row r="43" spans="1:72" ht="15" customHeight="1" x14ac:dyDescent="0.25">
      <c r="A43" s="15" t="s">
        <v>274</v>
      </c>
      <c r="B43" s="15" t="s">
        <v>232</v>
      </c>
      <c r="C43" s="15" t="s">
        <v>208</v>
      </c>
      <c r="D43" s="15" t="s">
        <v>209</v>
      </c>
      <c r="E43" s="15" t="s">
        <v>271</v>
      </c>
      <c r="F43" s="15" t="s">
        <v>272</v>
      </c>
      <c r="G43" s="15" t="s">
        <v>276</v>
      </c>
      <c r="H43" s="17">
        <v>328</v>
      </c>
      <c r="I43" s="17"/>
      <c r="J43" s="17"/>
      <c r="K43" s="15" t="s">
        <v>81</v>
      </c>
      <c r="L43" s="15"/>
      <c r="M43" s="15"/>
      <c r="N43" s="15"/>
      <c r="O43" s="54"/>
      <c r="P43" s="54">
        <v>41</v>
      </c>
      <c r="Q43" s="54">
        <v>32</v>
      </c>
      <c r="R43" s="54">
        <v>13</v>
      </c>
      <c r="S43" s="54">
        <v>17</v>
      </c>
      <c r="T43" s="54">
        <v>12</v>
      </c>
      <c r="U43" s="54">
        <v>15</v>
      </c>
      <c r="V43" s="54">
        <v>18</v>
      </c>
      <c r="W43" s="54">
        <v>9</v>
      </c>
      <c r="X43" s="54">
        <v>15</v>
      </c>
      <c r="Y43" s="54"/>
      <c r="Z43" s="54">
        <v>7</v>
      </c>
      <c r="AA43" s="54"/>
      <c r="AB43" s="19"/>
      <c r="AC43" s="13"/>
      <c r="AD43" s="19"/>
      <c r="AE43" s="13"/>
      <c r="AF43" s="19"/>
      <c r="AG43" s="13"/>
      <c r="AH43" s="19"/>
      <c r="AI43" s="13"/>
      <c r="AJ43" s="19"/>
      <c r="AK43" s="13"/>
      <c r="AL43" s="19"/>
      <c r="AM43" s="13"/>
      <c r="AN43" s="19"/>
      <c r="AO43" s="13"/>
      <c r="AP43" s="19"/>
      <c r="AQ43" s="13"/>
      <c r="AR43" s="19"/>
      <c r="AS43" s="13"/>
      <c r="AT43" s="19"/>
      <c r="AU43" s="13"/>
      <c r="AV43" s="19"/>
      <c r="AW43" s="13"/>
      <c r="AX43" s="19"/>
      <c r="AY43" s="13"/>
      <c r="AZ43" s="13"/>
      <c r="BA43" s="13"/>
      <c r="BB43" s="19"/>
      <c r="BC43" s="13"/>
      <c r="BD43" s="19"/>
      <c r="BE43" s="13"/>
      <c r="BF43" s="19"/>
      <c r="BG43" s="13"/>
      <c r="BH43" s="19"/>
      <c r="BI43" s="13"/>
      <c r="BJ43" s="19"/>
      <c r="BK43" s="13"/>
      <c r="BL43" s="54"/>
      <c r="BM43" s="54"/>
      <c r="BN43" s="54"/>
      <c r="BO43" s="54">
        <v>16</v>
      </c>
      <c r="BP43" s="54"/>
      <c r="BQ43" s="54">
        <v>6</v>
      </c>
      <c r="BR43" s="54">
        <v>28</v>
      </c>
      <c r="BS43" s="54">
        <v>21</v>
      </c>
      <c r="BT43" s="54">
        <v>16</v>
      </c>
    </row>
    <row r="44" spans="1:72" ht="15" customHeight="1" x14ac:dyDescent="0.25">
      <c r="A44" s="15" t="s">
        <v>278</v>
      </c>
      <c r="B44" s="15" t="s">
        <v>242</v>
      </c>
      <c r="C44" s="15" t="s">
        <v>224</v>
      </c>
      <c r="D44" s="15" t="s">
        <v>75</v>
      </c>
      <c r="E44" s="15" t="s">
        <v>279</v>
      </c>
      <c r="F44" s="15" t="s">
        <v>280</v>
      </c>
      <c r="G44" s="15" t="s">
        <v>281</v>
      </c>
      <c r="H44" s="17">
        <v>100</v>
      </c>
      <c r="I44" s="17"/>
      <c r="J44" s="17"/>
      <c r="K44" s="15"/>
      <c r="L44" s="15"/>
      <c r="M44" s="15"/>
      <c r="N44" s="15"/>
      <c r="O44" s="54"/>
      <c r="P44" s="54">
        <v>41</v>
      </c>
      <c r="Q44" s="54">
        <v>37</v>
      </c>
      <c r="R44" s="54">
        <v>15</v>
      </c>
      <c r="S44" s="54">
        <v>20</v>
      </c>
      <c r="T44" s="54">
        <v>12</v>
      </c>
      <c r="U44" s="54">
        <v>15</v>
      </c>
      <c r="V44" s="54">
        <v>18</v>
      </c>
      <c r="W44" s="54">
        <v>9</v>
      </c>
      <c r="X44" s="54">
        <v>14</v>
      </c>
      <c r="Y44" s="54">
        <v>18</v>
      </c>
      <c r="Z44" s="54">
        <v>7</v>
      </c>
      <c r="AA44" s="54">
        <v>26</v>
      </c>
      <c r="AB44" s="19">
        <v>11.5</v>
      </c>
      <c r="AC44" s="13">
        <f t="shared" ref="AC44:AC53" si="43">AB44/H44*100</f>
        <v>11.5</v>
      </c>
      <c r="AD44" s="19"/>
      <c r="AE44" s="13"/>
      <c r="AF44" s="19">
        <v>26.1</v>
      </c>
      <c r="AG44" s="13">
        <f t="shared" ref="AG44:AG53" si="44">AF44/H44*100</f>
        <v>26.1</v>
      </c>
      <c r="AH44" s="19"/>
      <c r="AI44" s="13"/>
      <c r="AJ44" s="19"/>
      <c r="AK44" s="13"/>
      <c r="AL44" s="19">
        <v>28.1</v>
      </c>
      <c r="AM44" s="13">
        <f t="shared" ref="AM44:AM53" si="45">AL44/H44*100</f>
        <v>28.1</v>
      </c>
      <c r="AN44" s="19">
        <v>20.100000000000001</v>
      </c>
      <c r="AO44" s="13">
        <f t="shared" ref="AO44:AO53" si="46">AN44/H44*100</f>
        <v>20.100000000000001</v>
      </c>
      <c r="AP44" s="19">
        <v>16</v>
      </c>
      <c r="AQ44" s="13">
        <f t="shared" ref="AQ44:AQ53" si="47">AP44/H44*100</f>
        <v>16</v>
      </c>
      <c r="AR44" s="19"/>
      <c r="AS44" s="13"/>
      <c r="AT44" s="19"/>
      <c r="AU44" s="13"/>
      <c r="AV44" s="19"/>
      <c r="AW44" s="13"/>
      <c r="AX44" s="19">
        <v>5.7</v>
      </c>
      <c r="AY44" s="13">
        <f t="shared" ref="AY44:AY53" si="48">AX44/H44*100</f>
        <v>5.7</v>
      </c>
      <c r="AZ44" s="13"/>
      <c r="BA44" s="13"/>
      <c r="BB44" s="19"/>
      <c r="BC44" s="13"/>
      <c r="BD44" s="19"/>
      <c r="BE44" s="13"/>
      <c r="BF44" s="19"/>
      <c r="BG44" s="13"/>
      <c r="BH44" s="19"/>
      <c r="BI44" s="13"/>
      <c r="BJ44" s="19"/>
      <c r="BK44" s="13"/>
      <c r="BL44" s="54"/>
      <c r="BM44" s="54"/>
      <c r="BN44" s="54"/>
      <c r="BO44" s="54"/>
      <c r="BP44" s="54"/>
      <c r="BQ44" s="54"/>
      <c r="BR44" s="54"/>
      <c r="BS44" s="54"/>
      <c r="BT44" s="54"/>
    </row>
    <row r="45" spans="1:72" ht="15" customHeight="1" x14ac:dyDescent="0.25">
      <c r="A45" s="15" t="s">
        <v>278</v>
      </c>
      <c r="B45" s="15" t="s">
        <v>282</v>
      </c>
      <c r="C45" s="15" t="s">
        <v>224</v>
      </c>
      <c r="D45" s="15" t="s">
        <v>75</v>
      </c>
      <c r="E45" s="15" t="s">
        <v>279</v>
      </c>
      <c r="F45" s="15" t="s">
        <v>280</v>
      </c>
      <c r="G45" s="15" t="s">
        <v>281</v>
      </c>
      <c r="H45" s="17">
        <v>103</v>
      </c>
      <c r="I45" s="17"/>
      <c r="J45" s="17"/>
      <c r="K45" s="15"/>
      <c r="L45" s="15"/>
      <c r="M45" s="15"/>
      <c r="N45" s="15"/>
      <c r="O45" s="54"/>
      <c r="P45" s="54">
        <v>42</v>
      </c>
      <c r="Q45" s="54">
        <v>36</v>
      </c>
      <c r="R45" s="54">
        <v>15</v>
      </c>
      <c r="S45" s="54">
        <v>19</v>
      </c>
      <c r="T45" s="54">
        <v>12</v>
      </c>
      <c r="U45" s="54">
        <v>15</v>
      </c>
      <c r="V45" s="54">
        <v>17</v>
      </c>
      <c r="W45" s="54">
        <v>9</v>
      </c>
      <c r="X45" s="54">
        <v>15</v>
      </c>
      <c r="Y45" s="54">
        <v>18</v>
      </c>
      <c r="Z45" s="54"/>
      <c r="AA45" s="54">
        <v>26</v>
      </c>
      <c r="AB45" s="19">
        <v>11.6</v>
      </c>
      <c r="AC45" s="13">
        <f t="shared" si="43"/>
        <v>11.262135922330096</v>
      </c>
      <c r="AD45" s="19"/>
      <c r="AE45" s="13"/>
      <c r="AF45" s="19">
        <v>27.1</v>
      </c>
      <c r="AG45" s="13">
        <f t="shared" si="44"/>
        <v>26.310679611650489</v>
      </c>
      <c r="AH45" s="19"/>
      <c r="AI45" s="13"/>
      <c r="AJ45" s="19"/>
      <c r="AK45" s="13"/>
      <c r="AL45" s="19">
        <v>28.4</v>
      </c>
      <c r="AM45" s="13">
        <f t="shared" si="45"/>
        <v>27.572815533980581</v>
      </c>
      <c r="AN45" s="19">
        <v>19.899999999999999</v>
      </c>
      <c r="AO45" s="13">
        <f t="shared" si="46"/>
        <v>19.320388349514563</v>
      </c>
      <c r="AP45" s="19">
        <v>16.100000000000001</v>
      </c>
      <c r="AQ45" s="13">
        <f t="shared" si="47"/>
        <v>15.63106796116505</v>
      </c>
      <c r="AR45" s="19"/>
      <c r="AS45" s="13"/>
      <c r="AT45" s="19"/>
      <c r="AU45" s="13"/>
      <c r="AV45" s="19"/>
      <c r="AW45" s="13"/>
      <c r="AX45" s="19">
        <v>5.6</v>
      </c>
      <c r="AY45" s="13">
        <f t="shared" si="48"/>
        <v>5.4368932038834954</v>
      </c>
      <c r="AZ45" s="13"/>
      <c r="BA45" s="13"/>
      <c r="BB45" s="19"/>
      <c r="BC45" s="13"/>
      <c r="BD45" s="19"/>
      <c r="BE45" s="13"/>
      <c r="BF45" s="19"/>
      <c r="BG45" s="13"/>
      <c r="BH45" s="19"/>
      <c r="BI45" s="13"/>
      <c r="BJ45" s="19"/>
      <c r="BK45" s="13"/>
      <c r="BL45" s="54"/>
      <c r="BM45" s="54"/>
      <c r="BN45" s="54"/>
      <c r="BO45" s="54"/>
      <c r="BP45" s="54"/>
      <c r="BQ45" s="54"/>
      <c r="BR45" s="54"/>
      <c r="BS45" s="54"/>
      <c r="BT45" s="54"/>
    </row>
    <row r="46" spans="1:72" ht="15" customHeight="1" x14ac:dyDescent="0.25">
      <c r="A46" s="15" t="s">
        <v>278</v>
      </c>
      <c r="B46" s="15" t="s">
        <v>283</v>
      </c>
      <c r="C46" s="15" t="s">
        <v>224</v>
      </c>
      <c r="D46" s="15" t="s">
        <v>75</v>
      </c>
      <c r="E46" s="15" t="s">
        <v>279</v>
      </c>
      <c r="F46" s="15" t="s">
        <v>280</v>
      </c>
      <c r="G46" s="15" t="s">
        <v>281</v>
      </c>
      <c r="H46" s="17">
        <v>117.5</v>
      </c>
      <c r="I46" s="17"/>
      <c r="J46" s="17"/>
      <c r="K46" s="15"/>
      <c r="L46" s="15"/>
      <c r="M46" s="15"/>
      <c r="N46" s="15"/>
      <c r="O46" s="54"/>
      <c r="P46" s="54">
        <v>42</v>
      </c>
      <c r="Q46" s="54">
        <v>34</v>
      </c>
      <c r="R46" s="54">
        <v>13</v>
      </c>
      <c r="S46" s="54">
        <v>19</v>
      </c>
      <c r="T46" s="54">
        <v>12</v>
      </c>
      <c r="U46" s="54">
        <v>15</v>
      </c>
      <c r="V46" s="54">
        <v>17</v>
      </c>
      <c r="W46" s="54">
        <v>9</v>
      </c>
      <c r="X46" s="54">
        <v>15</v>
      </c>
      <c r="Y46" s="54">
        <v>18</v>
      </c>
      <c r="Z46" s="54">
        <v>7</v>
      </c>
      <c r="AA46" s="54">
        <v>29</v>
      </c>
      <c r="AB46" s="19">
        <v>13.4</v>
      </c>
      <c r="AC46" s="13">
        <f t="shared" si="43"/>
        <v>11.404255319148938</v>
      </c>
      <c r="AD46" s="19"/>
      <c r="AE46" s="13"/>
      <c r="AF46" s="19">
        <v>29.9</v>
      </c>
      <c r="AG46" s="13">
        <f t="shared" si="44"/>
        <v>25.446808510638299</v>
      </c>
      <c r="AH46" s="19"/>
      <c r="AI46" s="13"/>
      <c r="AJ46" s="19"/>
      <c r="AK46" s="13"/>
      <c r="AL46" s="19">
        <v>34.85</v>
      </c>
      <c r="AM46" s="13">
        <f t="shared" si="45"/>
        <v>29.659574468085108</v>
      </c>
      <c r="AN46" s="19">
        <v>23.7</v>
      </c>
      <c r="AO46" s="13">
        <f t="shared" si="46"/>
        <v>20.170212765957444</v>
      </c>
      <c r="AP46" s="19">
        <v>19.899999999999999</v>
      </c>
      <c r="AQ46" s="13">
        <f t="shared" si="47"/>
        <v>16.936170212765955</v>
      </c>
      <c r="AR46" s="19"/>
      <c r="AS46" s="13"/>
      <c r="AT46" s="19"/>
      <c r="AU46" s="13"/>
      <c r="AV46" s="19"/>
      <c r="AW46" s="13"/>
      <c r="AX46" s="19">
        <v>6.2</v>
      </c>
      <c r="AY46" s="13">
        <f t="shared" si="48"/>
        <v>5.2765957446808507</v>
      </c>
      <c r="AZ46" s="13"/>
      <c r="BA46" s="13"/>
      <c r="BB46" s="19"/>
      <c r="BC46" s="13"/>
      <c r="BD46" s="19"/>
      <c r="BE46" s="13"/>
      <c r="BF46" s="19"/>
      <c r="BG46" s="13"/>
      <c r="BH46" s="19"/>
      <c r="BI46" s="13"/>
      <c r="BJ46" s="19"/>
      <c r="BK46" s="13"/>
      <c r="BL46" s="54"/>
      <c r="BM46" s="54"/>
      <c r="BN46" s="54"/>
      <c r="BO46" s="54"/>
      <c r="BP46" s="54"/>
      <c r="BQ46" s="54"/>
      <c r="BR46" s="54"/>
      <c r="BS46" s="54"/>
      <c r="BT46" s="54"/>
    </row>
    <row r="47" spans="1:72" ht="15" customHeight="1" x14ac:dyDescent="0.25">
      <c r="A47" s="15" t="s">
        <v>278</v>
      </c>
      <c r="B47" s="15" t="s">
        <v>284</v>
      </c>
      <c r="C47" s="15" t="s">
        <v>224</v>
      </c>
      <c r="D47" s="15" t="s">
        <v>75</v>
      </c>
      <c r="E47" s="15" t="s">
        <v>279</v>
      </c>
      <c r="F47" s="15" t="s">
        <v>280</v>
      </c>
      <c r="G47" s="15" t="s">
        <v>281</v>
      </c>
      <c r="H47" s="17">
        <v>105.5</v>
      </c>
      <c r="I47" s="17"/>
      <c r="J47" s="17"/>
      <c r="K47" s="15"/>
      <c r="L47" s="15"/>
      <c r="M47" s="15"/>
      <c r="N47" s="15"/>
      <c r="O47" s="54"/>
      <c r="P47" s="54">
        <v>41</v>
      </c>
      <c r="Q47" s="54">
        <v>36</v>
      </c>
      <c r="R47" s="54">
        <v>14</v>
      </c>
      <c r="S47" s="54">
        <v>20</v>
      </c>
      <c r="T47" s="54">
        <v>12</v>
      </c>
      <c r="U47" s="54">
        <v>18</v>
      </c>
      <c r="V47" s="54">
        <v>17</v>
      </c>
      <c r="W47" s="54">
        <v>9</v>
      </c>
      <c r="X47" s="54">
        <v>15</v>
      </c>
      <c r="Y47" s="54">
        <v>18</v>
      </c>
      <c r="Z47" s="54">
        <v>7</v>
      </c>
      <c r="AA47" s="54">
        <v>27</v>
      </c>
      <c r="AB47" s="19">
        <v>12.4</v>
      </c>
      <c r="AC47" s="13">
        <f t="shared" si="43"/>
        <v>11.753554502369669</v>
      </c>
      <c r="AD47" s="19"/>
      <c r="AE47" s="13"/>
      <c r="AF47" s="19">
        <v>28</v>
      </c>
      <c r="AG47" s="13">
        <f t="shared" si="44"/>
        <v>26.540284360189574</v>
      </c>
      <c r="AH47" s="19"/>
      <c r="AI47" s="13"/>
      <c r="AJ47" s="19"/>
      <c r="AK47" s="13"/>
      <c r="AL47" s="19">
        <v>29.6</v>
      </c>
      <c r="AM47" s="13">
        <f t="shared" si="45"/>
        <v>28.056872037914694</v>
      </c>
      <c r="AN47" s="19">
        <v>21</v>
      </c>
      <c r="AO47" s="13">
        <f t="shared" si="46"/>
        <v>19.90521327014218</v>
      </c>
      <c r="AP47" s="19">
        <v>17</v>
      </c>
      <c r="AQ47" s="13">
        <f t="shared" si="47"/>
        <v>16.113744075829384</v>
      </c>
      <c r="AR47" s="19"/>
      <c r="AS47" s="13"/>
      <c r="AT47" s="19"/>
      <c r="AU47" s="13"/>
      <c r="AV47" s="19"/>
      <c r="AW47" s="13"/>
      <c r="AX47" s="19">
        <v>6</v>
      </c>
      <c r="AY47" s="13">
        <f t="shared" si="48"/>
        <v>5.6872037914691944</v>
      </c>
      <c r="AZ47" s="13"/>
      <c r="BA47" s="13"/>
      <c r="BB47" s="19"/>
      <c r="BC47" s="13"/>
      <c r="BD47" s="19"/>
      <c r="BE47" s="13"/>
      <c r="BF47" s="19"/>
      <c r="BG47" s="13"/>
      <c r="BH47" s="19"/>
      <c r="BI47" s="13"/>
      <c r="BJ47" s="19"/>
      <c r="BK47" s="13"/>
      <c r="BL47" s="54"/>
      <c r="BM47" s="54"/>
      <c r="BN47" s="54"/>
      <c r="BO47" s="54"/>
      <c r="BP47" s="54"/>
      <c r="BQ47" s="54"/>
      <c r="BR47" s="54"/>
      <c r="BS47" s="54"/>
      <c r="BT47" s="54"/>
    </row>
    <row r="48" spans="1:72" ht="15" customHeight="1" x14ac:dyDescent="0.25">
      <c r="A48" s="15" t="s">
        <v>278</v>
      </c>
      <c r="B48" s="15" t="s">
        <v>285</v>
      </c>
      <c r="C48" s="15" t="s">
        <v>224</v>
      </c>
      <c r="D48" s="15" t="s">
        <v>75</v>
      </c>
      <c r="E48" s="15" t="s">
        <v>279</v>
      </c>
      <c r="F48" s="15" t="s">
        <v>280</v>
      </c>
      <c r="G48" s="15" t="s">
        <v>281</v>
      </c>
      <c r="H48" s="17">
        <v>111</v>
      </c>
      <c r="I48" s="17"/>
      <c r="J48" s="17"/>
      <c r="K48" s="15"/>
      <c r="L48" s="15"/>
      <c r="M48" s="15"/>
      <c r="N48" s="15"/>
      <c r="O48" s="54"/>
      <c r="P48" s="54">
        <v>41</v>
      </c>
      <c r="Q48" s="54">
        <v>35</v>
      </c>
      <c r="R48" s="54">
        <v>14</v>
      </c>
      <c r="S48" s="54">
        <v>19</v>
      </c>
      <c r="T48" s="54">
        <v>13</v>
      </c>
      <c r="U48" s="54">
        <v>15</v>
      </c>
      <c r="V48" s="54">
        <v>18</v>
      </c>
      <c r="W48" s="54">
        <v>9</v>
      </c>
      <c r="X48" s="54">
        <v>15</v>
      </c>
      <c r="Y48" s="54">
        <v>18</v>
      </c>
      <c r="Z48" s="54">
        <v>7</v>
      </c>
      <c r="AA48" s="54"/>
      <c r="AB48" s="19">
        <v>12.5</v>
      </c>
      <c r="AC48" s="13">
        <f t="shared" si="43"/>
        <v>11.261261261261261</v>
      </c>
      <c r="AD48" s="19"/>
      <c r="AE48" s="13"/>
      <c r="AF48" s="19">
        <v>27.9</v>
      </c>
      <c r="AG48" s="13">
        <f t="shared" si="44"/>
        <v>25.135135135135133</v>
      </c>
      <c r="AH48" s="19"/>
      <c r="AI48" s="13"/>
      <c r="AJ48" s="19"/>
      <c r="AK48" s="13"/>
      <c r="AL48" s="19">
        <v>30.1</v>
      </c>
      <c r="AM48" s="13">
        <f t="shared" si="45"/>
        <v>27.117117117117118</v>
      </c>
      <c r="AN48" s="19">
        <v>21.3</v>
      </c>
      <c r="AO48" s="13">
        <f t="shared" si="46"/>
        <v>19.189189189189189</v>
      </c>
      <c r="AP48" s="19">
        <v>17.899999999999999</v>
      </c>
      <c r="AQ48" s="13">
        <f t="shared" si="47"/>
        <v>16.126126126126124</v>
      </c>
      <c r="AR48" s="19"/>
      <c r="AS48" s="13"/>
      <c r="AT48" s="19"/>
      <c r="AU48" s="13"/>
      <c r="AV48" s="19"/>
      <c r="AW48" s="13"/>
      <c r="AX48" s="19">
        <v>5.9</v>
      </c>
      <c r="AY48" s="13">
        <f t="shared" si="48"/>
        <v>5.3153153153153161</v>
      </c>
      <c r="AZ48" s="13"/>
      <c r="BA48" s="13"/>
      <c r="BB48" s="19"/>
      <c r="BC48" s="13"/>
      <c r="BD48" s="19"/>
      <c r="BE48" s="13"/>
      <c r="BF48" s="19"/>
      <c r="BG48" s="13"/>
      <c r="BH48" s="19"/>
      <c r="BI48" s="13"/>
      <c r="BJ48" s="19"/>
      <c r="BK48" s="13"/>
      <c r="BL48" s="54"/>
      <c r="BM48" s="54"/>
      <c r="BN48" s="54"/>
      <c r="BO48" s="54"/>
      <c r="BP48" s="54"/>
      <c r="BQ48" s="54"/>
      <c r="BR48" s="54"/>
      <c r="BS48" s="54"/>
      <c r="BT48" s="54"/>
    </row>
    <row r="49" spans="1:72" ht="15" customHeight="1" x14ac:dyDescent="0.25">
      <c r="A49" s="15" t="s">
        <v>278</v>
      </c>
      <c r="B49" s="15" t="s">
        <v>286</v>
      </c>
      <c r="C49" s="15" t="s">
        <v>224</v>
      </c>
      <c r="D49" s="15" t="s">
        <v>75</v>
      </c>
      <c r="E49" s="15" t="s">
        <v>279</v>
      </c>
      <c r="F49" s="15" t="s">
        <v>280</v>
      </c>
      <c r="G49" s="15" t="s">
        <v>281</v>
      </c>
      <c r="H49" s="17">
        <v>117.5</v>
      </c>
      <c r="I49" s="17"/>
      <c r="J49" s="17"/>
      <c r="K49" s="15"/>
      <c r="L49" s="15"/>
      <c r="M49" s="15"/>
      <c r="N49" s="15"/>
      <c r="O49" s="54"/>
      <c r="P49" s="54">
        <v>42</v>
      </c>
      <c r="Q49" s="54">
        <v>35</v>
      </c>
      <c r="R49" s="54">
        <v>14</v>
      </c>
      <c r="S49" s="54">
        <v>19</v>
      </c>
      <c r="T49" s="54">
        <v>12</v>
      </c>
      <c r="U49" s="54">
        <v>16</v>
      </c>
      <c r="V49" s="54">
        <v>17</v>
      </c>
      <c r="W49" s="54">
        <v>9</v>
      </c>
      <c r="X49" s="54">
        <v>15</v>
      </c>
      <c r="Y49" s="54">
        <v>18</v>
      </c>
      <c r="Z49" s="54">
        <v>7</v>
      </c>
      <c r="AA49" s="54">
        <v>26</v>
      </c>
      <c r="AB49" s="19">
        <v>12.7</v>
      </c>
      <c r="AC49" s="13">
        <f t="shared" si="43"/>
        <v>10.808510638297872</v>
      </c>
      <c r="AD49" s="19"/>
      <c r="AE49" s="13"/>
      <c r="AF49" s="19">
        <v>29.2</v>
      </c>
      <c r="AG49" s="13">
        <f t="shared" si="44"/>
        <v>24.851063829787236</v>
      </c>
      <c r="AH49" s="19"/>
      <c r="AI49" s="13"/>
      <c r="AJ49" s="19"/>
      <c r="AK49" s="13"/>
      <c r="AL49" s="19">
        <v>31.7</v>
      </c>
      <c r="AM49" s="13">
        <f t="shared" si="45"/>
        <v>26.978723404255316</v>
      </c>
      <c r="AN49" s="19">
        <v>22.2</v>
      </c>
      <c r="AO49" s="13">
        <f t="shared" si="46"/>
        <v>18.893617021276597</v>
      </c>
      <c r="AP49" s="19">
        <v>18.899999999999999</v>
      </c>
      <c r="AQ49" s="13">
        <f t="shared" si="47"/>
        <v>16.085106382978722</v>
      </c>
      <c r="AR49" s="19"/>
      <c r="AS49" s="13"/>
      <c r="AT49" s="19"/>
      <c r="AU49" s="13"/>
      <c r="AV49" s="19"/>
      <c r="AW49" s="13"/>
      <c r="AX49" s="19">
        <v>6</v>
      </c>
      <c r="AY49" s="13">
        <f t="shared" si="48"/>
        <v>5.1063829787234036</v>
      </c>
      <c r="AZ49" s="13"/>
      <c r="BA49" s="13"/>
      <c r="BB49" s="19"/>
      <c r="BC49" s="13"/>
      <c r="BD49" s="19"/>
      <c r="BE49" s="13"/>
      <c r="BF49" s="19"/>
      <c r="BG49" s="13"/>
      <c r="BH49" s="19"/>
      <c r="BI49" s="13"/>
      <c r="BJ49" s="19"/>
      <c r="BK49" s="13"/>
      <c r="BL49" s="54"/>
      <c r="BM49" s="54"/>
      <c r="BN49" s="54"/>
      <c r="BO49" s="54"/>
      <c r="BP49" s="54"/>
      <c r="BQ49" s="54"/>
      <c r="BR49" s="54"/>
      <c r="BS49" s="54"/>
      <c r="BT49" s="54"/>
    </row>
    <row r="50" spans="1:72" ht="15" customHeight="1" x14ac:dyDescent="0.25">
      <c r="A50" s="15" t="s">
        <v>287</v>
      </c>
      <c r="B50" s="15"/>
      <c r="C50" s="15" t="s">
        <v>288</v>
      </c>
      <c r="D50" s="15" t="s">
        <v>289</v>
      </c>
      <c r="E50" s="15" t="s">
        <v>290</v>
      </c>
      <c r="F50" s="15" t="s">
        <v>291</v>
      </c>
      <c r="G50" s="15" t="s">
        <v>292</v>
      </c>
      <c r="H50" s="17">
        <v>197</v>
      </c>
      <c r="I50" s="17"/>
      <c r="J50" s="17"/>
      <c r="K50" s="15"/>
      <c r="L50" s="15"/>
      <c r="M50" s="15"/>
      <c r="N50" s="15"/>
      <c r="O50" s="54"/>
      <c r="P50" s="54"/>
      <c r="Q50" s="54">
        <v>32</v>
      </c>
      <c r="R50" s="54">
        <v>13</v>
      </c>
      <c r="S50" s="54">
        <v>17</v>
      </c>
      <c r="T50" s="54">
        <v>12</v>
      </c>
      <c r="U50" s="54">
        <v>14</v>
      </c>
      <c r="V50" s="54">
        <v>19</v>
      </c>
      <c r="W50" s="54"/>
      <c r="X50" s="54"/>
      <c r="Y50" s="54"/>
      <c r="Z50" s="54"/>
      <c r="AA50" s="54"/>
      <c r="AB50" s="19">
        <v>25.95</v>
      </c>
      <c r="AC50" s="13">
        <f t="shared" si="43"/>
        <v>13.172588832487309</v>
      </c>
      <c r="AD50" s="19">
        <v>18.600000000000001</v>
      </c>
      <c r="AE50" s="13">
        <f t="shared" ref="AE50:AE52" si="49">AD50/H50*100</f>
        <v>9.4416243654822338</v>
      </c>
      <c r="AF50" s="19">
        <v>51.35</v>
      </c>
      <c r="AG50" s="13">
        <f t="shared" si="44"/>
        <v>26.065989847715738</v>
      </c>
      <c r="AH50" s="19">
        <v>27.15</v>
      </c>
      <c r="AI50" s="13">
        <f t="shared" ref="AI50:AI52" si="50">AH50/H50*100</f>
        <v>13.781725888324873</v>
      </c>
      <c r="AJ50" s="19">
        <v>21.1</v>
      </c>
      <c r="AK50" s="13">
        <f t="shared" ref="AK50:AK52" si="51">AJ50/H50*100</f>
        <v>10.710659898477157</v>
      </c>
      <c r="AL50" s="19">
        <v>50.8</v>
      </c>
      <c r="AM50" s="13">
        <f t="shared" si="45"/>
        <v>25.786802030456851</v>
      </c>
      <c r="AN50" s="19">
        <v>39.549999999999997</v>
      </c>
      <c r="AO50" s="13">
        <f t="shared" si="46"/>
        <v>20.076142131979694</v>
      </c>
      <c r="AP50" s="19">
        <v>33.15</v>
      </c>
      <c r="AQ50" s="13">
        <f t="shared" si="47"/>
        <v>16.82741116751269</v>
      </c>
      <c r="AR50" s="19"/>
      <c r="AS50" s="13"/>
      <c r="AT50" s="19">
        <v>10.7</v>
      </c>
      <c r="AU50" s="13">
        <f t="shared" ref="AU50:AU52" si="52">AT50/H50*100</f>
        <v>5.4314720812182733</v>
      </c>
      <c r="AV50" s="19"/>
      <c r="AW50" s="13"/>
      <c r="AX50" s="19">
        <v>13.8</v>
      </c>
      <c r="AY50" s="13">
        <f t="shared" si="48"/>
        <v>7.0050761421319798</v>
      </c>
      <c r="AZ50" s="13"/>
      <c r="BA50" s="13"/>
      <c r="BB50" s="19"/>
      <c r="BC50" s="13"/>
      <c r="BD50" s="19"/>
      <c r="BE50" s="13"/>
      <c r="BF50" s="19"/>
      <c r="BG50" s="13"/>
      <c r="BH50" s="19"/>
      <c r="BI50" s="13"/>
      <c r="BJ50" s="19"/>
      <c r="BK50" s="13"/>
      <c r="BL50" s="54"/>
      <c r="BM50" s="54"/>
      <c r="BN50" s="54"/>
      <c r="BO50" s="54">
        <v>9</v>
      </c>
      <c r="BP50" s="54"/>
      <c r="BQ50" s="54">
        <v>4</v>
      </c>
      <c r="BR50" s="54">
        <v>22</v>
      </c>
      <c r="BS50" s="54">
        <v>17</v>
      </c>
      <c r="BT50" s="54">
        <v>15</v>
      </c>
    </row>
    <row r="51" spans="1:72" ht="15" customHeight="1" x14ac:dyDescent="0.25">
      <c r="A51" s="15" t="s">
        <v>293</v>
      </c>
      <c r="B51" s="15"/>
      <c r="C51" s="15" t="s">
        <v>288</v>
      </c>
      <c r="D51" s="15" t="s">
        <v>289</v>
      </c>
      <c r="E51" s="15" t="s">
        <v>76</v>
      </c>
      <c r="F51" s="15" t="s">
        <v>294</v>
      </c>
      <c r="G51" s="15" t="s">
        <v>295</v>
      </c>
      <c r="H51" s="17">
        <v>150</v>
      </c>
      <c r="I51" s="17"/>
      <c r="J51" s="17"/>
      <c r="K51" s="15"/>
      <c r="L51" s="15"/>
      <c r="M51" s="15"/>
      <c r="N51" s="15"/>
      <c r="O51" s="54"/>
      <c r="P51" s="54">
        <v>41</v>
      </c>
      <c r="Q51" s="54">
        <v>32</v>
      </c>
      <c r="R51" s="54">
        <v>13</v>
      </c>
      <c r="S51" s="54">
        <v>17</v>
      </c>
      <c r="T51" s="54">
        <v>12</v>
      </c>
      <c r="U51" s="54">
        <v>14</v>
      </c>
      <c r="V51" s="54">
        <v>17</v>
      </c>
      <c r="W51" s="54">
        <v>9</v>
      </c>
      <c r="X51" s="54">
        <v>14</v>
      </c>
      <c r="Y51" s="54"/>
      <c r="Z51" s="54"/>
      <c r="AA51" s="54"/>
      <c r="AB51" s="19">
        <v>18.5</v>
      </c>
      <c r="AC51" s="13">
        <f t="shared" si="43"/>
        <v>12.333333333333334</v>
      </c>
      <c r="AD51" s="19">
        <v>13.65</v>
      </c>
      <c r="AE51" s="13">
        <f t="shared" si="49"/>
        <v>9.1</v>
      </c>
      <c r="AF51" s="19">
        <v>39.25</v>
      </c>
      <c r="AG51" s="13">
        <f t="shared" si="44"/>
        <v>26.166666666666664</v>
      </c>
      <c r="AH51" s="19">
        <v>20.45</v>
      </c>
      <c r="AI51" s="13">
        <f t="shared" si="50"/>
        <v>13.633333333333333</v>
      </c>
      <c r="AJ51" s="19">
        <v>17.2</v>
      </c>
      <c r="AK51" s="13">
        <f t="shared" si="51"/>
        <v>11.466666666666667</v>
      </c>
      <c r="AL51" s="19">
        <v>39.5</v>
      </c>
      <c r="AM51" s="13">
        <f t="shared" si="45"/>
        <v>26.333333333333332</v>
      </c>
      <c r="AN51" s="19">
        <v>30</v>
      </c>
      <c r="AO51" s="13">
        <f t="shared" si="46"/>
        <v>20</v>
      </c>
      <c r="AP51" s="19">
        <v>26.4</v>
      </c>
      <c r="AQ51" s="13">
        <f t="shared" si="47"/>
        <v>17.599999999999998</v>
      </c>
      <c r="AR51" s="19"/>
      <c r="AS51" s="13"/>
      <c r="AT51" s="19">
        <v>8.9</v>
      </c>
      <c r="AU51" s="13">
        <f t="shared" si="52"/>
        <v>5.9333333333333336</v>
      </c>
      <c r="AV51" s="19"/>
      <c r="AW51" s="13"/>
      <c r="AX51" s="19">
        <v>9.65</v>
      </c>
      <c r="AY51" s="13">
        <f t="shared" si="48"/>
        <v>6.4333333333333336</v>
      </c>
      <c r="AZ51" s="13"/>
      <c r="BA51" s="13"/>
      <c r="BB51" s="19"/>
      <c r="BC51" s="13"/>
      <c r="BD51" s="19"/>
      <c r="BE51" s="13"/>
      <c r="BF51" s="19"/>
      <c r="BG51" s="13"/>
      <c r="BH51" s="19"/>
      <c r="BI51" s="13"/>
      <c r="BJ51" s="19"/>
      <c r="BK51" s="13"/>
      <c r="BL51" s="54"/>
      <c r="BM51" s="54"/>
      <c r="BN51" s="54"/>
      <c r="BO51" s="54"/>
      <c r="BP51" s="54"/>
      <c r="BQ51" s="54"/>
      <c r="BR51" s="54"/>
      <c r="BS51" s="54"/>
      <c r="BT51" s="54"/>
    </row>
    <row r="52" spans="1:72" ht="15" customHeight="1" x14ac:dyDescent="0.25">
      <c r="A52" s="15" t="s">
        <v>293</v>
      </c>
      <c r="B52" s="15"/>
      <c r="C52" s="15" t="s">
        <v>288</v>
      </c>
      <c r="D52" s="15" t="s">
        <v>289</v>
      </c>
      <c r="E52" s="15" t="s">
        <v>76</v>
      </c>
      <c r="F52" s="15" t="s">
        <v>294</v>
      </c>
      <c r="G52" s="15" t="s">
        <v>295</v>
      </c>
      <c r="H52" s="17">
        <v>200.5</v>
      </c>
      <c r="I52" s="17"/>
      <c r="J52" s="17"/>
      <c r="K52" s="15"/>
      <c r="L52" s="15"/>
      <c r="M52" s="15"/>
      <c r="N52" s="15"/>
      <c r="O52" s="54"/>
      <c r="P52" s="54">
        <v>42</v>
      </c>
      <c r="Q52" s="54">
        <v>34</v>
      </c>
      <c r="R52" s="54">
        <v>14</v>
      </c>
      <c r="S52" s="54">
        <v>18</v>
      </c>
      <c r="T52" s="54">
        <v>12</v>
      </c>
      <c r="U52" s="54">
        <v>16</v>
      </c>
      <c r="V52" s="54">
        <v>19</v>
      </c>
      <c r="W52" s="54">
        <v>9</v>
      </c>
      <c r="X52" s="54">
        <v>14</v>
      </c>
      <c r="Y52" s="54"/>
      <c r="Z52" s="54"/>
      <c r="AA52" s="54"/>
      <c r="AB52" s="19">
        <v>24.5</v>
      </c>
      <c r="AC52" s="13">
        <f t="shared" si="43"/>
        <v>12.219451371571072</v>
      </c>
      <c r="AD52" s="19">
        <v>19.25</v>
      </c>
      <c r="AE52" s="13">
        <f t="shared" si="49"/>
        <v>9.6009975062344139</v>
      </c>
      <c r="AF52" s="19">
        <v>51.8</v>
      </c>
      <c r="AG52" s="13">
        <f t="shared" si="44"/>
        <v>25.835411471321695</v>
      </c>
      <c r="AH52" s="19">
        <v>23.8</v>
      </c>
      <c r="AI52" s="13">
        <f t="shared" si="50"/>
        <v>11.870324189526185</v>
      </c>
      <c r="AJ52" s="19">
        <v>22.8</v>
      </c>
      <c r="AK52" s="13">
        <f t="shared" si="51"/>
        <v>11.371571072319203</v>
      </c>
      <c r="AL52" s="19">
        <v>55.4</v>
      </c>
      <c r="AM52" s="13">
        <f t="shared" si="45"/>
        <v>27.630922693266829</v>
      </c>
      <c r="AN52" s="19">
        <v>38.700000000000003</v>
      </c>
      <c r="AO52" s="13">
        <f t="shared" si="46"/>
        <v>19.301745635910226</v>
      </c>
      <c r="AP52" s="19">
        <v>31.4</v>
      </c>
      <c r="AQ52" s="13">
        <f t="shared" si="47"/>
        <v>15.660847880299251</v>
      </c>
      <c r="AR52" s="19"/>
      <c r="AS52" s="13"/>
      <c r="AT52" s="19">
        <v>10.55</v>
      </c>
      <c r="AU52" s="13">
        <f t="shared" si="52"/>
        <v>5.2618453865336656</v>
      </c>
      <c r="AV52" s="19"/>
      <c r="AW52" s="13"/>
      <c r="AX52" s="19">
        <v>10.15</v>
      </c>
      <c r="AY52" s="13">
        <f t="shared" si="48"/>
        <v>5.0623441396508726</v>
      </c>
      <c r="AZ52" s="13"/>
      <c r="BA52" s="13"/>
      <c r="BB52" s="19"/>
      <c r="BC52" s="13"/>
      <c r="BD52" s="19"/>
      <c r="BE52" s="13"/>
      <c r="BF52" s="19"/>
      <c r="BG52" s="13"/>
      <c r="BH52" s="19"/>
      <c r="BI52" s="13"/>
      <c r="BJ52" s="19"/>
      <c r="BK52" s="13"/>
      <c r="BL52" s="54"/>
      <c r="BM52" s="54"/>
      <c r="BN52" s="54"/>
      <c r="BO52" s="54"/>
      <c r="BP52" s="54"/>
      <c r="BQ52" s="54"/>
      <c r="BR52" s="54"/>
      <c r="BS52" s="54"/>
      <c r="BT52" s="54"/>
    </row>
    <row r="53" spans="1:72" ht="15" customHeight="1" x14ac:dyDescent="0.25">
      <c r="A53" s="15" t="s">
        <v>296</v>
      </c>
      <c r="B53" s="15" t="s">
        <v>186</v>
      </c>
      <c r="C53" s="15" t="s">
        <v>224</v>
      </c>
      <c r="D53" s="15" t="s">
        <v>75</v>
      </c>
      <c r="E53" s="15" t="s">
        <v>279</v>
      </c>
      <c r="F53" s="15" t="s">
        <v>258</v>
      </c>
      <c r="G53" s="15" t="s">
        <v>297</v>
      </c>
      <c r="H53" s="17">
        <v>127.5</v>
      </c>
      <c r="I53" s="17"/>
      <c r="J53" s="17"/>
      <c r="K53" s="15"/>
      <c r="L53" s="15"/>
      <c r="M53" s="15"/>
      <c r="N53" s="15"/>
      <c r="O53" s="54"/>
      <c r="P53" s="54">
        <v>42</v>
      </c>
      <c r="Q53" s="54"/>
      <c r="R53" s="54">
        <v>15</v>
      </c>
      <c r="S53" s="54"/>
      <c r="T53" s="54">
        <v>13</v>
      </c>
      <c r="U53" s="54"/>
      <c r="V53" s="54">
        <v>17</v>
      </c>
      <c r="W53" s="54">
        <v>9</v>
      </c>
      <c r="X53" s="54">
        <v>15</v>
      </c>
      <c r="Y53" s="54">
        <v>18</v>
      </c>
      <c r="Z53" s="54">
        <v>7</v>
      </c>
      <c r="AA53" s="54">
        <v>28</v>
      </c>
      <c r="AB53" s="19">
        <v>13.9</v>
      </c>
      <c r="AC53" s="13">
        <f t="shared" si="43"/>
        <v>10.901960784313726</v>
      </c>
      <c r="AD53" s="19"/>
      <c r="AE53" s="13"/>
      <c r="AF53" s="19">
        <v>32.200000000000003</v>
      </c>
      <c r="AG53" s="13">
        <f t="shared" si="44"/>
        <v>25.254901960784316</v>
      </c>
      <c r="AH53" s="19"/>
      <c r="AI53" s="13"/>
      <c r="AJ53" s="19"/>
      <c r="AK53" s="13"/>
      <c r="AL53" s="19">
        <v>35.700000000000003</v>
      </c>
      <c r="AM53" s="13">
        <f t="shared" si="45"/>
        <v>28.000000000000004</v>
      </c>
      <c r="AN53" s="19">
        <v>24.5</v>
      </c>
      <c r="AO53" s="13">
        <f t="shared" si="46"/>
        <v>19.215686274509807</v>
      </c>
      <c r="AP53" s="19">
        <v>22.6</v>
      </c>
      <c r="AQ53" s="13">
        <f t="shared" si="47"/>
        <v>17.725490196078432</v>
      </c>
      <c r="AR53" s="19"/>
      <c r="AS53" s="13"/>
      <c r="AT53" s="19"/>
      <c r="AU53" s="13"/>
      <c r="AV53" s="19"/>
      <c r="AW53" s="13"/>
      <c r="AX53" s="19">
        <v>7.7</v>
      </c>
      <c r="AY53" s="13">
        <f t="shared" si="48"/>
        <v>6.0392156862745097</v>
      </c>
      <c r="AZ53" s="13"/>
      <c r="BA53" s="13"/>
      <c r="BB53" s="19"/>
      <c r="BC53" s="13"/>
      <c r="BD53" s="19"/>
      <c r="BE53" s="13"/>
      <c r="BF53" s="19"/>
      <c r="BG53" s="13"/>
      <c r="BH53" s="19"/>
      <c r="BI53" s="13"/>
      <c r="BJ53" s="19"/>
      <c r="BK53" s="13"/>
      <c r="BL53" s="54"/>
      <c r="BM53" s="54"/>
      <c r="BN53" s="54"/>
      <c r="BO53" s="54"/>
      <c r="BP53" s="54"/>
      <c r="BQ53" s="54"/>
      <c r="BR53" s="54"/>
      <c r="BS53" s="54"/>
      <c r="BT53" s="54"/>
    </row>
    <row r="54" spans="1:72" ht="15" customHeight="1" x14ac:dyDescent="0.25">
      <c r="A54" s="26" t="s">
        <v>298</v>
      </c>
      <c r="B54" s="26"/>
      <c r="C54" s="26" t="s">
        <v>187</v>
      </c>
      <c r="D54" s="26" t="s">
        <v>99</v>
      </c>
      <c r="E54" s="26" t="s">
        <v>299</v>
      </c>
      <c r="F54" s="26" t="s">
        <v>300</v>
      </c>
      <c r="G54" s="26" t="s">
        <v>301</v>
      </c>
      <c r="H54" s="55">
        <v>164</v>
      </c>
      <c r="I54" s="55"/>
      <c r="J54" s="55"/>
      <c r="K54" s="26"/>
      <c r="L54" s="26"/>
      <c r="M54" s="26"/>
      <c r="N54" s="26"/>
      <c r="O54" s="56"/>
      <c r="P54" s="56"/>
      <c r="Q54" s="56"/>
      <c r="R54" s="56"/>
      <c r="S54" s="56"/>
      <c r="T54" s="56">
        <v>12</v>
      </c>
      <c r="U54" s="56"/>
      <c r="V54" s="56">
        <v>18</v>
      </c>
      <c r="W54" s="56">
        <v>9</v>
      </c>
      <c r="X54" s="56">
        <v>14</v>
      </c>
      <c r="Y54" s="56"/>
      <c r="Z54" s="56"/>
      <c r="AA54" s="56"/>
      <c r="AB54" s="57"/>
      <c r="AC54" s="58"/>
      <c r="AD54" s="57"/>
      <c r="AE54" s="58"/>
      <c r="AF54" s="57"/>
      <c r="AG54" s="58"/>
      <c r="AH54" s="57"/>
      <c r="AI54" s="58"/>
      <c r="AJ54" s="57"/>
      <c r="AK54" s="58"/>
      <c r="AL54" s="57"/>
      <c r="AM54" s="58"/>
      <c r="AN54" s="57"/>
      <c r="AO54" s="58"/>
      <c r="AP54" s="57"/>
      <c r="AQ54" s="58"/>
      <c r="AR54" s="57"/>
      <c r="AS54" s="58"/>
      <c r="AT54" s="57"/>
      <c r="AU54" s="58"/>
      <c r="AV54" s="57"/>
      <c r="AW54" s="58"/>
      <c r="AX54" s="57"/>
      <c r="AY54" s="58"/>
      <c r="AZ54" s="58"/>
      <c r="BA54" s="58"/>
      <c r="BB54" s="57"/>
      <c r="BC54" s="58"/>
      <c r="BD54" s="57"/>
      <c r="BE54" s="58"/>
      <c r="BF54" s="57"/>
      <c r="BG54" s="58"/>
      <c r="BH54" s="57"/>
      <c r="BI54" s="58"/>
      <c r="BJ54" s="57"/>
      <c r="BK54" s="58"/>
      <c r="BL54" s="56"/>
      <c r="BM54" s="56"/>
      <c r="BN54" s="56"/>
      <c r="BO54" s="56"/>
      <c r="BP54" s="56"/>
      <c r="BQ54" s="56"/>
      <c r="BR54" s="56"/>
      <c r="BS54" s="56"/>
      <c r="BT54" s="56"/>
    </row>
    <row r="55" spans="1:72" ht="15" customHeight="1" x14ac:dyDescent="0.25">
      <c r="A55" s="26" t="s">
        <v>302</v>
      </c>
      <c r="B55" s="26"/>
      <c r="C55" s="26" t="s">
        <v>187</v>
      </c>
      <c r="D55" s="26" t="s">
        <v>99</v>
      </c>
      <c r="E55" s="26" t="s">
        <v>299</v>
      </c>
      <c r="F55" s="26" t="s">
        <v>303</v>
      </c>
      <c r="G55" s="26" t="s">
        <v>304</v>
      </c>
      <c r="H55" s="55">
        <v>140.5</v>
      </c>
      <c r="I55" s="55"/>
      <c r="J55" s="55"/>
      <c r="K55" s="26"/>
      <c r="L55" s="26"/>
      <c r="M55" s="26"/>
      <c r="N55" s="26"/>
      <c r="O55" s="56"/>
      <c r="P55" s="56">
        <v>42</v>
      </c>
      <c r="Q55" s="56">
        <v>36</v>
      </c>
      <c r="R55" s="56">
        <v>14</v>
      </c>
      <c r="S55" s="56">
        <v>20</v>
      </c>
      <c r="T55" s="56">
        <v>12</v>
      </c>
      <c r="U55" s="56">
        <v>16</v>
      </c>
      <c r="V55" s="56">
        <v>18</v>
      </c>
      <c r="W55" s="56">
        <v>9</v>
      </c>
      <c r="X55" s="56">
        <v>14</v>
      </c>
      <c r="Y55" s="56"/>
      <c r="Z55" s="56"/>
      <c r="AA55" s="56">
        <v>27</v>
      </c>
      <c r="AB55" s="57">
        <v>16.55</v>
      </c>
      <c r="AC55" s="58">
        <f t="shared" ref="AC55:AC58" si="53">AB55/H55*100</f>
        <v>11.779359430604982</v>
      </c>
      <c r="AD55" s="57">
        <v>12.5</v>
      </c>
      <c r="AE55" s="58">
        <f t="shared" ref="AE55:AE58" si="54">AD55/H55*100</f>
        <v>8.8967971530249113</v>
      </c>
      <c r="AF55" s="57">
        <v>34.75</v>
      </c>
      <c r="AG55" s="58">
        <f t="shared" ref="AG55:AG58" si="55">AF55/H55*100</f>
        <v>24.733096085409255</v>
      </c>
      <c r="AH55" s="57">
        <v>18.87</v>
      </c>
      <c r="AI55" s="58">
        <f t="shared" ref="AI55:AI58" si="56">AH55/H55*100</f>
        <v>13.430604982206408</v>
      </c>
      <c r="AJ55" s="57">
        <v>15.86</v>
      </c>
      <c r="AK55" s="58">
        <f t="shared" ref="AK55:AK58" si="57">AJ55/H55*100</f>
        <v>11.288256227758007</v>
      </c>
      <c r="AL55" s="57">
        <v>38.21</v>
      </c>
      <c r="AM55" s="58">
        <f t="shared" ref="AM55:AM58" si="58">AL55/H55*100</f>
        <v>27.195729537366546</v>
      </c>
      <c r="AN55" s="57">
        <v>26.34</v>
      </c>
      <c r="AO55" s="58">
        <f t="shared" ref="AO55:AO58" si="59">AN55/H55*100</f>
        <v>18.747330960854093</v>
      </c>
      <c r="AP55" s="57">
        <v>27.61</v>
      </c>
      <c r="AQ55" s="58">
        <f t="shared" ref="AQ55:AQ58" si="60">AP55/H55*100</f>
        <v>19.651245551601424</v>
      </c>
      <c r="AR55" s="57"/>
      <c r="AS55" s="58"/>
      <c r="AT55" s="57">
        <v>7.71</v>
      </c>
      <c r="AU55" s="58">
        <f t="shared" ref="AU55:AU58" si="61">AT55/H55*100</f>
        <v>5.487544483985765</v>
      </c>
      <c r="AV55" s="57"/>
      <c r="AW55" s="58"/>
      <c r="AX55" s="57">
        <v>10.039999999999999</v>
      </c>
      <c r="AY55" s="58">
        <f t="shared" ref="AY55:AY58" si="62">AX55/H55*100</f>
        <v>7.1459074733096077</v>
      </c>
      <c r="AZ55" s="58"/>
      <c r="BA55" s="58"/>
      <c r="BB55" s="57"/>
      <c r="BC55" s="58"/>
      <c r="BD55" s="57"/>
      <c r="BE55" s="58"/>
      <c r="BF55" s="57">
        <v>25.57</v>
      </c>
      <c r="BG55" s="58">
        <f t="shared" ref="BG55:BG58" si="63">BF55/H55*100</f>
        <v>18.199288256227756</v>
      </c>
      <c r="BH55" s="57"/>
      <c r="BI55" s="58"/>
      <c r="BJ55" s="57"/>
      <c r="BK55" s="58"/>
      <c r="BL55" s="56"/>
      <c r="BM55" s="56"/>
      <c r="BN55" s="56"/>
      <c r="BO55" s="56"/>
      <c r="BP55" s="56"/>
      <c r="BQ55" s="56"/>
      <c r="BR55" s="56"/>
      <c r="BS55" s="56"/>
      <c r="BT55" s="56"/>
    </row>
    <row r="56" spans="1:72" ht="15" customHeight="1" x14ac:dyDescent="0.25">
      <c r="A56" s="26" t="s">
        <v>305</v>
      </c>
      <c r="B56" s="26"/>
      <c r="C56" s="26" t="s">
        <v>187</v>
      </c>
      <c r="D56" s="26" t="s">
        <v>99</v>
      </c>
      <c r="E56" s="26" t="s">
        <v>299</v>
      </c>
      <c r="F56" s="26" t="s">
        <v>306</v>
      </c>
      <c r="G56" s="26" t="s">
        <v>307</v>
      </c>
      <c r="H56" s="55">
        <v>171.5</v>
      </c>
      <c r="I56" s="55"/>
      <c r="J56" s="55"/>
      <c r="K56" s="26"/>
      <c r="L56" s="26"/>
      <c r="M56" s="26"/>
      <c r="N56" s="26"/>
      <c r="O56" s="56"/>
      <c r="P56" s="56">
        <v>43</v>
      </c>
      <c r="Q56" s="56">
        <v>32</v>
      </c>
      <c r="R56" s="56">
        <v>13</v>
      </c>
      <c r="S56" s="56">
        <v>17</v>
      </c>
      <c r="T56" s="56">
        <v>12</v>
      </c>
      <c r="U56" s="56">
        <v>14</v>
      </c>
      <c r="V56" s="56">
        <v>20</v>
      </c>
      <c r="W56" s="56">
        <v>9</v>
      </c>
      <c r="X56" s="56">
        <v>14</v>
      </c>
      <c r="Y56" s="56"/>
      <c r="Z56" s="56"/>
      <c r="AA56" s="56"/>
      <c r="AB56" s="57">
        <v>21.75</v>
      </c>
      <c r="AC56" s="58">
        <f t="shared" si="53"/>
        <v>12.682215743440233</v>
      </c>
      <c r="AD56" s="57">
        <v>15.94</v>
      </c>
      <c r="AE56" s="58">
        <f t="shared" si="54"/>
        <v>9.294460641399418</v>
      </c>
      <c r="AF56" s="57">
        <v>45.55</v>
      </c>
      <c r="AG56" s="58">
        <f t="shared" si="55"/>
        <v>26.559766763848398</v>
      </c>
      <c r="AH56" s="57">
        <v>25.82</v>
      </c>
      <c r="AI56" s="58">
        <f t="shared" si="56"/>
        <v>15.055393586005831</v>
      </c>
      <c r="AJ56" s="57">
        <v>19.649999999999999</v>
      </c>
      <c r="AK56" s="58">
        <f t="shared" si="57"/>
        <v>11.457725947521865</v>
      </c>
      <c r="AL56" s="57">
        <v>47.29</v>
      </c>
      <c r="AM56" s="58">
        <f t="shared" si="58"/>
        <v>27.574344023323615</v>
      </c>
      <c r="AN56" s="57">
        <v>33.9</v>
      </c>
      <c r="AO56" s="58">
        <f t="shared" si="59"/>
        <v>19.766763848396501</v>
      </c>
      <c r="AP56" s="57">
        <v>33</v>
      </c>
      <c r="AQ56" s="58">
        <f t="shared" si="60"/>
        <v>19.241982507288629</v>
      </c>
      <c r="AR56" s="57"/>
      <c r="AS56" s="58"/>
      <c r="AT56" s="57">
        <v>9.61</v>
      </c>
      <c r="AU56" s="58">
        <f t="shared" si="61"/>
        <v>5.6034985422740515</v>
      </c>
      <c r="AV56" s="57"/>
      <c r="AW56" s="58"/>
      <c r="AX56" s="57">
        <v>12.02</v>
      </c>
      <c r="AY56" s="58">
        <f t="shared" si="62"/>
        <v>7.0087463556851306</v>
      </c>
      <c r="AZ56" s="58"/>
      <c r="BA56" s="58"/>
      <c r="BB56" s="57"/>
      <c r="BC56" s="58"/>
      <c r="BD56" s="57"/>
      <c r="BE56" s="58"/>
      <c r="BF56" s="57">
        <v>31.86</v>
      </c>
      <c r="BG56" s="58">
        <f t="shared" si="63"/>
        <v>18.577259475218657</v>
      </c>
      <c r="BH56" s="57"/>
      <c r="BI56" s="58"/>
      <c r="BJ56" s="57"/>
      <c r="BK56" s="58"/>
      <c r="BL56" s="56"/>
      <c r="BM56" s="56"/>
      <c r="BN56" s="56"/>
      <c r="BO56" s="56"/>
      <c r="BP56" s="56"/>
      <c r="BQ56" s="56"/>
      <c r="BR56" s="56"/>
      <c r="BS56" s="56"/>
      <c r="BT56" s="56"/>
    </row>
    <row r="57" spans="1:72" ht="15" customHeight="1" x14ac:dyDescent="0.25">
      <c r="A57" s="26" t="s">
        <v>308</v>
      </c>
      <c r="B57" s="26" t="s">
        <v>277</v>
      </c>
      <c r="C57" s="26" t="s">
        <v>187</v>
      </c>
      <c r="D57" s="26" t="s">
        <v>75</v>
      </c>
      <c r="E57" s="26" t="s">
        <v>309</v>
      </c>
      <c r="F57" s="26" t="s">
        <v>310</v>
      </c>
      <c r="G57" s="26" t="s">
        <v>311</v>
      </c>
      <c r="H57" s="55">
        <v>182</v>
      </c>
      <c r="I57" s="55"/>
      <c r="J57" s="55"/>
      <c r="K57" s="26"/>
      <c r="L57" s="26"/>
      <c r="M57" s="26"/>
      <c r="N57" s="26"/>
      <c r="O57" s="56"/>
      <c r="P57" s="56">
        <v>42</v>
      </c>
      <c r="Q57" s="56">
        <v>32</v>
      </c>
      <c r="R57" s="56">
        <v>13</v>
      </c>
      <c r="S57" s="56">
        <v>17</v>
      </c>
      <c r="T57" s="56">
        <v>12</v>
      </c>
      <c r="U57" s="56">
        <v>14</v>
      </c>
      <c r="V57" s="56">
        <v>19</v>
      </c>
      <c r="W57" s="56">
        <v>9</v>
      </c>
      <c r="X57" s="56">
        <v>15</v>
      </c>
      <c r="Y57" s="56">
        <v>18</v>
      </c>
      <c r="Z57" s="56">
        <v>7</v>
      </c>
      <c r="AA57" s="56">
        <v>27</v>
      </c>
      <c r="AB57" s="57">
        <v>24.51</v>
      </c>
      <c r="AC57" s="58">
        <f t="shared" si="53"/>
        <v>13.467032967032969</v>
      </c>
      <c r="AD57" s="57">
        <v>18.14</v>
      </c>
      <c r="AE57" s="58">
        <f t="shared" si="54"/>
        <v>9.9670329670329672</v>
      </c>
      <c r="AF57" s="57">
        <v>51.65</v>
      </c>
      <c r="AG57" s="58">
        <f t="shared" si="55"/>
        <v>28.37912087912088</v>
      </c>
      <c r="AH57" s="57">
        <v>24.13</v>
      </c>
      <c r="AI57" s="58">
        <f t="shared" si="56"/>
        <v>13.258241758241757</v>
      </c>
      <c r="AJ57" s="57">
        <v>19.53</v>
      </c>
      <c r="AK57" s="58">
        <f t="shared" si="57"/>
        <v>10.730769230769232</v>
      </c>
      <c r="AL57" s="57">
        <v>46.35</v>
      </c>
      <c r="AM57" s="58">
        <f t="shared" si="58"/>
        <v>25.467032967032964</v>
      </c>
      <c r="AN57" s="57">
        <v>37.76</v>
      </c>
      <c r="AO57" s="58">
        <f t="shared" si="59"/>
        <v>20.747252747252745</v>
      </c>
      <c r="AP57" s="57">
        <v>29.6</v>
      </c>
      <c r="AQ57" s="58">
        <f t="shared" si="60"/>
        <v>16.263736263736263</v>
      </c>
      <c r="AR57" s="57"/>
      <c r="AS57" s="58"/>
      <c r="AT57" s="57">
        <v>10.93</v>
      </c>
      <c r="AU57" s="58">
        <f t="shared" si="61"/>
        <v>6.0054945054945055</v>
      </c>
      <c r="AV57" s="57"/>
      <c r="AW57" s="58"/>
      <c r="AX57" s="57">
        <v>10.5</v>
      </c>
      <c r="AY57" s="58">
        <f t="shared" si="62"/>
        <v>5.7692307692307692</v>
      </c>
      <c r="AZ57" s="58"/>
      <c r="BA57" s="58"/>
      <c r="BB57" s="57"/>
      <c r="BC57" s="58"/>
      <c r="BD57" s="57"/>
      <c r="BE57" s="58"/>
      <c r="BF57" s="57">
        <v>34.03</v>
      </c>
      <c r="BG57" s="58">
        <f t="shared" si="63"/>
        <v>18.697802197802201</v>
      </c>
      <c r="BH57" s="57"/>
      <c r="BI57" s="58"/>
      <c r="BJ57" s="57"/>
      <c r="BK57" s="58"/>
      <c r="BL57" s="56"/>
      <c r="BM57" s="56"/>
      <c r="BN57" s="56"/>
      <c r="BO57" s="56"/>
      <c r="BP57" s="56"/>
      <c r="BQ57" s="56"/>
      <c r="BR57" s="56"/>
      <c r="BS57" s="56"/>
      <c r="BT57" s="56"/>
    </row>
    <row r="58" spans="1:72" ht="15" customHeight="1" x14ac:dyDescent="0.25">
      <c r="A58" s="26" t="s">
        <v>308</v>
      </c>
      <c r="B58" s="26" t="s">
        <v>266</v>
      </c>
      <c r="C58" s="26" t="s">
        <v>187</v>
      </c>
      <c r="D58" s="26" t="s">
        <v>75</v>
      </c>
      <c r="E58" s="26" t="s">
        <v>309</v>
      </c>
      <c r="F58" s="26" t="s">
        <v>310</v>
      </c>
      <c r="G58" s="26" t="s">
        <v>311</v>
      </c>
      <c r="H58" s="55">
        <v>193.5</v>
      </c>
      <c r="I58" s="55"/>
      <c r="J58" s="55"/>
      <c r="K58" s="26"/>
      <c r="L58" s="26"/>
      <c r="M58" s="26"/>
      <c r="N58" s="26"/>
      <c r="O58" s="56"/>
      <c r="P58" s="56">
        <v>41</v>
      </c>
      <c r="Q58" s="56">
        <v>32</v>
      </c>
      <c r="R58" s="56">
        <v>13</v>
      </c>
      <c r="S58" s="56">
        <v>17</v>
      </c>
      <c r="T58" s="56">
        <v>12</v>
      </c>
      <c r="U58" s="56">
        <v>14</v>
      </c>
      <c r="V58" s="56">
        <v>18</v>
      </c>
      <c r="W58" s="56">
        <v>10</v>
      </c>
      <c r="X58" s="56">
        <v>14</v>
      </c>
      <c r="Y58" s="56"/>
      <c r="Z58" s="56"/>
      <c r="AA58" s="56">
        <v>27</v>
      </c>
      <c r="AB58" s="57">
        <v>23.99</v>
      </c>
      <c r="AC58" s="58">
        <f t="shared" si="53"/>
        <v>12.397932816537468</v>
      </c>
      <c r="AD58" s="57">
        <v>20.13</v>
      </c>
      <c r="AE58" s="58">
        <f t="shared" si="54"/>
        <v>10.403100775193797</v>
      </c>
      <c r="AF58" s="57">
        <v>53.2</v>
      </c>
      <c r="AG58" s="58">
        <f t="shared" si="55"/>
        <v>27.493540051679588</v>
      </c>
      <c r="AH58" s="57">
        <v>26.43</v>
      </c>
      <c r="AI58" s="58">
        <f t="shared" si="56"/>
        <v>13.65891472868217</v>
      </c>
      <c r="AJ58" s="57">
        <v>20.78</v>
      </c>
      <c r="AK58" s="58">
        <f t="shared" si="57"/>
        <v>10.739018087855298</v>
      </c>
      <c r="AL58" s="57">
        <v>48.06</v>
      </c>
      <c r="AM58" s="58">
        <f t="shared" si="58"/>
        <v>24.837209302325583</v>
      </c>
      <c r="AN58" s="57">
        <v>38.89</v>
      </c>
      <c r="AO58" s="58">
        <f t="shared" si="59"/>
        <v>20.098191214470283</v>
      </c>
      <c r="AP58" s="57">
        <v>31.78</v>
      </c>
      <c r="AQ58" s="58">
        <f t="shared" si="60"/>
        <v>16.423772609819125</v>
      </c>
      <c r="AR58" s="57"/>
      <c r="AS58" s="58"/>
      <c r="AT58" s="57">
        <v>11.19</v>
      </c>
      <c r="AU58" s="58">
        <f t="shared" si="61"/>
        <v>5.7829457364341081</v>
      </c>
      <c r="AV58" s="57"/>
      <c r="AW58" s="58"/>
      <c r="AX58" s="57">
        <v>10.5</v>
      </c>
      <c r="AY58" s="58">
        <f t="shared" si="62"/>
        <v>5.4263565891472867</v>
      </c>
      <c r="AZ58" s="58"/>
      <c r="BA58" s="58"/>
      <c r="BB58" s="57"/>
      <c r="BC58" s="58"/>
      <c r="BD58" s="57"/>
      <c r="BE58" s="58"/>
      <c r="BF58" s="57">
        <v>34.96</v>
      </c>
      <c r="BG58" s="58">
        <f t="shared" si="63"/>
        <v>18.067183462532299</v>
      </c>
      <c r="BH58" s="57"/>
      <c r="BI58" s="58"/>
      <c r="BJ58" s="57"/>
      <c r="BK58" s="58"/>
      <c r="BL58" s="56"/>
      <c r="BM58" s="56"/>
      <c r="BN58" s="56"/>
      <c r="BO58" s="56"/>
      <c r="BP58" s="56"/>
      <c r="BQ58" s="56"/>
      <c r="BR58" s="56"/>
      <c r="BS58" s="56"/>
      <c r="BT58" s="56"/>
    </row>
    <row r="59" spans="1:72" ht="15" customHeight="1" x14ac:dyDescent="0.25">
      <c r="A59" s="26" t="s">
        <v>308</v>
      </c>
      <c r="B59" s="26"/>
      <c r="C59" s="26" t="s">
        <v>187</v>
      </c>
      <c r="D59" s="26" t="s">
        <v>75</v>
      </c>
      <c r="E59" s="26" t="s">
        <v>309</v>
      </c>
      <c r="F59" s="26" t="s">
        <v>310</v>
      </c>
      <c r="G59" s="26" t="s">
        <v>311</v>
      </c>
      <c r="H59" s="55">
        <v>160</v>
      </c>
      <c r="I59" s="55"/>
      <c r="J59" s="55"/>
      <c r="K59" s="26"/>
      <c r="L59" s="26"/>
      <c r="M59" s="26"/>
      <c r="N59" s="26"/>
      <c r="O59" s="56"/>
      <c r="P59" s="56">
        <v>42</v>
      </c>
      <c r="Q59" s="56"/>
      <c r="R59" s="56">
        <v>13</v>
      </c>
      <c r="S59" s="56"/>
      <c r="T59" s="56">
        <v>12</v>
      </c>
      <c r="U59" s="56">
        <v>15</v>
      </c>
      <c r="V59" s="56">
        <v>19</v>
      </c>
      <c r="W59" s="56">
        <v>9</v>
      </c>
      <c r="X59" s="56">
        <v>14</v>
      </c>
      <c r="Y59" s="56"/>
      <c r="Z59" s="56"/>
      <c r="AA59" s="56"/>
      <c r="AB59" s="57"/>
      <c r="AC59" s="58"/>
      <c r="AD59" s="57"/>
      <c r="AE59" s="58"/>
      <c r="AF59" s="57"/>
      <c r="AG59" s="58"/>
      <c r="AH59" s="57"/>
      <c r="AI59" s="58"/>
      <c r="AJ59" s="57"/>
      <c r="AK59" s="58"/>
      <c r="AL59" s="57"/>
      <c r="AM59" s="58"/>
      <c r="AN59" s="57"/>
      <c r="AO59" s="58"/>
      <c r="AP59" s="57"/>
      <c r="AQ59" s="58"/>
      <c r="AR59" s="57"/>
      <c r="AS59" s="58"/>
      <c r="AT59" s="57"/>
      <c r="AU59" s="58"/>
      <c r="AV59" s="57"/>
      <c r="AW59" s="58"/>
      <c r="AX59" s="57"/>
      <c r="AY59" s="58"/>
      <c r="AZ59" s="58"/>
      <c r="BA59" s="58"/>
      <c r="BB59" s="57"/>
      <c r="BC59" s="58"/>
      <c r="BD59" s="57"/>
      <c r="BE59" s="58"/>
      <c r="BF59" s="57"/>
      <c r="BG59" s="58"/>
      <c r="BH59" s="57"/>
      <c r="BI59" s="58"/>
      <c r="BJ59" s="57"/>
      <c r="BK59" s="58"/>
      <c r="BL59" s="56"/>
      <c r="BM59" s="56"/>
      <c r="BN59" s="56"/>
      <c r="BO59" s="56"/>
      <c r="BP59" s="56"/>
      <c r="BQ59" s="56"/>
      <c r="BR59" s="56"/>
      <c r="BS59" s="56"/>
      <c r="BT59" s="56"/>
    </row>
    <row r="60" spans="1:72" ht="15" customHeight="1" x14ac:dyDescent="0.25">
      <c r="A60" s="26" t="s">
        <v>312</v>
      </c>
      <c r="B60" s="26" t="s">
        <v>313</v>
      </c>
      <c r="C60" s="26" t="s">
        <v>187</v>
      </c>
      <c r="D60" s="26" t="s">
        <v>99</v>
      </c>
      <c r="E60" s="26" t="s">
        <v>314</v>
      </c>
      <c r="F60" s="26" t="s">
        <v>315</v>
      </c>
      <c r="G60" s="26" t="s">
        <v>316</v>
      </c>
      <c r="H60" s="55">
        <v>182.5</v>
      </c>
      <c r="I60" s="55"/>
      <c r="J60" s="55"/>
      <c r="K60" s="26"/>
      <c r="L60" s="26"/>
      <c r="M60" s="26"/>
      <c r="N60" s="26"/>
      <c r="O60" s="56"/>
      <c r="P60" s="56">
        <v>42</v>
      </c>
      <c r="Q60" s="56">
        <v>32</v>
      </c>
      <c r="R60" s="56">
        <v>13</v>
      </c>
      <c r="S60" s="56">
        <v>17</v>
      </c>
      <c r="T60" s="56">
        <v>12</v>
      </c>
      <c r="U60" s="56">
        <v>14</v>
      </c>
      <c r="V60" s="56">
        <v>17</v>
      </c>
      <c r="W60" s="56">
        <v>9</v>
      </c>
      <c r="X60" s="56">
        <v>15</v>
      </c>
      <c r="Y60" s="56"/>
      <c r="Z60" s="56"/>
      <c r="AA60" s="56">
        <v>28</v>
      </c>
      <c r="AB60" s="57">
        <v>21.26</v>
      </c>
      <c r="AC60" s="58">
        <f>AB60/H60*100</f>
        <v>11.649315068493152</v>
      </c>
      <c r="AD60" s="57">
        <v>17.850000000000001</v>
      </c>
      <c r="AE60" s="58">
        <f>AD60/H60*100</f>
        <v>9.7808219178082201</v>
      </c>
      <c r="AF60" s="57">
        <v>48.26</v>
      </c>
      <c r="AG60" s="58">
        <f>AF60/H60*100</f>
        <v>26.443835616438356</v>
      </c>
      <c r="AH60" s="57">
        <v>25.43</v>
      </c>
      <c r="AI60" s="58">
        <f>AH60/H60*100</f>
        <v>13.934246575342465</v>
      </c>
      <c r="AJ60" s="57">
        <v>22.37</v>
      </c>
      <c r="AK60" s="58">
        <f>AJ60/H60*100</f>
        <v>12.257534246575343</v>
      </c>
      <c r="AL60" s="57">
        <v>50.91</v>
      </c>
      <c r="AM60" s="58">
        <f>AL60/H60*100</f>
        <v>27.895890410958902</v>
      </c>
      <c r="AN60" s="57">
        <v>37.090000000000003</v>
      </c>
      <c r="AO60" s="58">
        <f>AN60/H60*100</f>
        <v>20.32328767123288</v>
      </c>
      <c r="AP60" s="57">
        <v>32.6</v>
      </c>
      <c r="AQ60" s="58">
        <f>AP60/H60*100</f>
        <v>17.863013698630137</v>
      </c>
      <c r="AR60" s="57"/>
      <c r="AS60" s="58"/>
      <c r="AT60" s="57">
        <v>10.36</v>
      </c>
      <c r="AU60" s="58">
        <f>AT60/H60*100</f>
        <v>5.6767123287671231</v>
      </c>
      <c r="AV60" s="57"/>
      <c r="AW60" s="58"/>
      <c r="AX60" s="57">
        <v>10.73</v>
      </c>
      <c r="AY60" s="58">
        <f>AX60/H60*100</f>
        <v>5.8794520547945206</v>
      </c>
      <c r="AZ60" s="58"/>
      <c r="BA60" s="58"/>
      <c r="BB60" s="57"/>
      <c r="BC60" s="58"/>
      <c r="BD60" s="57"/>
      <c r="BE60" s="58"/>
      <c r="BF60" s="57">
        <v>34.549999999999997</v>
      </c>
      <c r="BG60" s="58">
        <f>BF60/H60*100</f>
        <v>18.931506849315067</v>
      </c>
      <c r="BH60" s="57"/>
      <c r="BI60" s="58"/>
      <c r="BJ60" s="57"/>
      <c r="BK60" s="58"/>
      <c r="BL60" s="56"/>
      <c r="BM60" s="56"/>
      <c r="BN60" s="56"/>
      <c r="BO60" s="56"/>
      <c r="BP60" s="56"/>
      <c r="BQ60" s="56"/>
      <c r="BR60" s="56"/>
      <c r="BS60" s="56"/>
      <c r="BT60" s="56"/>
    </row>
    <row r="61" spans="1:72" ht="15" customHeight="1" x14ac:dyDescent="0.25">
      <c r="A61" s="26" t="s">
        <v>312</v>
      </c>
      <c r="B61" s="26"/>
      <c r="C61" s="26" t="s">
        <v>187</v>
      </c>
      <c r="D61" s="26" t="s">
        <v>99</v>
      </c>
      <c r="E61" s="26" t="s">
        <v>314</v>
      </c>
      <c r="F61" s="26" t="s">
        <v>315</v>
      </c>
      <c r="G61" s="26" t="s">
        <v>316</v>
      </c>
      <c r="H61" s="55">
        <v>116</v>
      </c>
      <c r="I61" s="55"/>
      <c r="J61" s="55"/>
      <c r="K61" s="26"/>
      <c r="L61" s="26"/>
      <c r="M61" s="26"/>
      <c r="N61" s="26"/>
      <c r="O61" s="56"/>
      <c r="P61" s="56">
        <v>41</v>
      </c>
      <c r="Q61" s="56">
        <v>33</v>
      </c>
      <c r="R61" s="56">
        <v>13</v>
      </c>
      <c r="S61" s="56">
        <v>18</v>
      </c>
      <c r="T61" s="56">
        <v>12</v>
      </c>
      <c r="U61" s="56">
        <v>14</v>
      </c>
      <c r="V61" s="56">
        <v>18</v>
      </c>
      <c r="W61" s="56">
        <v>9</v>
      </c>
      <c r="X61" s="56">
        <v>15</v>
      </c>
      <c r="Y61" s="56"/>
      <c r="Z61" s="56"/>
      <c r="AA61" s="56">
        <v>26</v>
      </c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57"/>
      <c r="AQ61" s="58"/>
      <c r="AR61" s="57"/>
      <c r="AS61" s="58"/>
      <c r="AT61" s="57"/>
      <c r="AU61" s="58"/>
      <c r="AV61" s="57"/>
      <c r="AW61" s="58"/>
      <c r="AX61" s="57"/>
      <c r="AY61" s="58"/>
      <c r="AZ61" s="58"/>
      <c r="BA61" s="58"/>
      <c r="BB61" s="57"/>
      <c r="BC61" s="58"/>
      <c r="BD61" s="57"/>
      <c r="BE61" s="58"/>
      <c r="BF61" s="57"/>
      <c r="BG61" s="58"/>
      <c r="BH61" s="57"/>
      <c r="BI61" s="58"/>
      <c r="BJ61" s="57"/>
      <c r="BK61" s="58"/>
      <c r="BL61" s="56"/>
      <c r="BM61" s="56"/>
      <c r="BN61" s="56"/>
      <c r="BO61" s="56"/>
      <c r="BP61" s="56"/>
      <c r="BQ61" s="56"/>
      <c r="BR61" s="56"/>
      <c r="BS61" s="56"/>
      <c r="BT61" s="56"/>
    </row>
    <row r="62" spans="1:72" ht="15" customHeight="1" x14ac:dyDescent="0.25">
      <c r="A62" s="26" t="s">
        <v>317</v>
      </c>
      <c r="B62" s="26"/>
      <c r="C62" s="26" t="s">
        <v>187</v>
      </c>
      <c r="D62" s="26" t="s">
        <v>99</v>
      </c>
      <c r="E62" s="26" t="s">
        <v>299</v>
      </c>
      <c r="F62" s="26" t="s">
        <v>303</v>
      </c>
      <c r="G62" s="26" t="s">
        <v>318</v>
      </c>
      <c r="H62" s="55">
        <v>144</v>
      </c>
      <c r="I62" s="55"/>
      <c r="J62" s="55"/>
      <c r="K62" s="26"/>
      <c r="L62" s="26"/>
      <c r="M62" s="26"/>
      <c r="N62" s="26"/>
      <c r="O62" s="56"/>
      <c r="P62" s="56">
        <v>41</v>
      </c>
      <c r="Q62" s="56">
        <v>35</v>
      </c>
      <c r="R62" s="56">
        <v>14</v>
      </c>
      <c r="S62" s="56">
        <v>19</v>
      </c>
      <c r="T62" s="56">
        <v>12</v>
      </c>
      <c r="U62" s="56">
        <v>14</v>
      </c>
      <c r="V62" s="56">
        <v>18</v>
      </c>
      <c r="W62" s="56">
        <v>9</v>
      </c>
      <c r="X62" s="56">
        <v>15</v>
      </c>
      <c r="Y62" s="56"/>
      <c r="Z62" s="56"/>
      <c r="AA62" s="56">
        <v>27</v>
      </c>
      <c r="AB62" s="57"/>
      <c r="AC62" s="58"/>
      <c r="AD62" s="57"/>
      <c r="AE62" s="58"/>
      <c r="AF62" s="57"/>
      <c r="AG62" s="58"/>
      <c r="AH62" s="57"/>
      <c r="AI62" s="58"/>
      <c r="AJ62" s="57"/>
      <c r="AK62" s="58"/>
      <c r="AL62" s="57"/>
      <c r="AM62" s="58"/>
      <c r="AN62" s="57"/>
      <c r="AO62" s="58"/>
      <c r="AP62" s="57"/>
      <c r="AQ62" s="58"/>
      <c r="AR62" s="57"/>
      <c r="AS62" s="58"/>
      <c r="AT62" s="57"/>
      <c r="AU62" s="58"/>
      <c r="AV62" s="57"/>
      <c r="AW62" s="58"/>
      <c r="AX62" s="57"/>
      <c r="AY62" s="58"/>
      <c r="AZ62" s="58"/>
      <c r="BA62" s="58"/>
      <c r="BB62" s="57"/>
      <c r="BC62" s="58"/>
      <c r="BD62" s="57"/>
      <c r="BE62" s="58"/>
      <c r="BF62" s="57"/>
      <c r="BG62" s="58"/>
      <c r="BH62" s="57"/>
      <c r="BI62" s="58"/>
      <c r="BJ62" s="57"/>
      <c r="BK62" s="58"/>
      <c r="BL62" s="56"/>
      <c r="BM62" s="56"/>
      <c r="BN62" s="56"/>
      <c r="BO62" s="56"/>
      <c r="BP62" s="56"/>
      <c r="BQ62" s="56"/>
      <c r="BR62" s="56"/>
      <c r="BS62" s="56"/>
      <c r="BT62" s="56"/>
    </row>
    <row r="63" spans="1:72" ht="15" customHeight="1" x14ac:dyDescent="0.25">
      <c r="A63" s="15" t="s">
        <v>319</v>
      </c>
      <c r="B63" s="15" t="s">
        <v>260</v>
      </c>
      <c r="C63" s="15" t="s">
        <v>224</v>
      </c>
      <c r="D63" s="15" t="s">
        <v>75</v>
      </c>
      <c r="E63" s="15" t="s">
        <v>320</v>
      </c>
      <c r="F63" s="15" t="s">
        <v>321</v>
      </c>
      <c r="G63" s="15" t="s">
        <v>322</v>
      </c>
      <c r="H63" s="17">
        <v>102.5</v>
      </c>
      <c r="I63" s="17"/>
      <c r="J63" s="17"/>
      <c r="K63" s="15"/>
      <c r="L63" s="15"/>
      <c r="M63" s="15"/>
      <c r="N63" s="15"/>
      <c r="O63" s="54"/>
      <c r="P63" s="54"/>
      <c r="Q63" s="54"/>
      <c r="R63" s="54"/>
      <c r="S63" s="54"/>
      <c r="T63" s="54"/>
      <c r="U63" s="54"/>
      <c r="V63" s="54"/>
      <c r="W63" s="54"/>
      <c r="X63" s="54">
        <v>15</v>
      </c>
      <c r="Y63" s="54"/>
      <c r="Z63" s="54"/>
      <c r="AA63" s="54"/>
      <c r="AB63" s="19">
        <v>11.8</v>
      </c>
      <c r="AC63" s="13">
        <f t="shared" ref="AC63:AC66" si="64">AB63/H63*100</f>
        <v>11.512195121951221</v>
      </c>
      <c r="AD63" s="19">
        <v>9.5</v>
      </c>
      <c r="AE63" s="13">
        <f t="shared" ref="AE63:AE66" si="65">AD63/H63*100</f>
        <v>9.2682926829268286</v>
      </c>
      <c r="AF63" s="19">
        <v>26.6</v>
      </c>
      <c r="AG63" s="13">
        <f t="shared" ref="AG63:AG66" si="66">AF63/H63*100</f>
        <v>25.951219512195124</v>
      </c>
      <c r="AH63" s="19"/>
      <c r="AI63" s="13"/>
      <c r="AJ63" s="19"/>
      <c r="AK63" s="13"/>
      <c r="AL63" s="19">
        <v>26.1</v>
      </c>
      <c r="AM63" s="13">
        <f t="shared" ref="AM63:AM66" si="67">AL63/H63*100</f>
        <v>25.463414634146343</v>
      </c>
      <c r="AN63" s="19"/>
      <c r="AO63" s="13"/>
      <c r="AP63" s="19">
        <v>17.25</v>
      </c>
      <c r="AQ63" s="13">
        <f t="shared" ref="AQ63:AQ66" si="68">AP63/H63*100</f>
        <v>16.829268292682929</v>
      </c>
      <c r="AR63" s="19"/>
      <c r="AS63" s="13"/>
      <c r="AT63" s="19"/>
      <c r="AU63" s="13"/>
      <c r="AV63" s="19"/>
      <c r="AW63" s="13"/>
      <c r="AX63" s="19"/>
      <c r="AY63" s="13"/>
      <c r="AZ63" s="13"/>
      <c r="BA63" s="13"/>
      <c r="BB63" s="19"/>
      <c r="BC63" s="13"/>
      <c r="BD63" s="19"/>
      <c r="BE63" s="13"/>
      <c r="BF63" s="19"/>
      <c r="BG63" s="13"/>
      <c r="BH63" s="19"/>
      <c r="BI63" s="13"/>
      <c r="BJ63" s="19"/>
      <c r="BK63" s="13"/>
      <c r="BL63" s="54"/>
      <c r="BM63" s="54"/>
      <c r="BN63" s="54"/>
      <c r="BO63" s="54"/>
      <c r="BP63" s="54"/>
      <c r="BQ63" s="54"/>
      <c r="BR63" s="54"/>
      <c r="BS63" s="54"/>
      <c r="BT63" s="54"/>
    </row>
    <row r="64" spans="1:72" ht="15" customHeight="1" x14ac:dyDescent="0.25">
      <c r="A64" s="15" t="s">
        <v>319</v>
      </c>
      <c r="B64" s="15" t="s">
        <v>323</v>
      </c>
      <c r="C64" s="15" t="s">
        <v>224</v>
      </c>
      <c r="D64" s="15" t="s">
        <v>75</v>
      </c>
      <c r="E64" s="15" t="s">
        <v>320</v>
      </c>
      <c r="F64" s="15" t="s">
        <v>321</v>
      </c>
      <c r="G64" s="15" t="s">
        <v>322</v>
      </c>
      <c r="H64" s="17">
        <v>103.15</v>
      </c>
      <c r="I64" s="17"/>
      <c r="J64" s="17"/>
      <c r="K64" s="15"/>
      <c r="L64" s="15"/>
      <c r="M64" s="15"/>
      <c r="N64" s="15"/>
      <c r="O64" s="54"/>
      <c r="P64" s="54"/>
      <c r="Q64" s="54"/>
      <c r="R64" s="54"/>
      <c r="S64" s="54"/>
      <c r="T64" s="54"/>
      <c r="U64" s="54"/>
      <c r="V64" s="54"/>
      <c r="W64" s="54"/>
      <c r="X64" s="54">
        <v>15</v>
      </c>
      <c r="Y64" s="54"/>
      <c r="Z64" s="54"/>
      <c r="AA64" s="54"/>
      <c r="AB64" s="19">
        <v>12.35</v>
      </c>
      <c r="AC64" s="13">
        <f t="shared" si="64"/>
        <v>11.972855065438681</v>
      </c>
      <c r="AD64" s="19">
        <v>9.1999999999999993</v>
      </c>
      <c r="AE64" s="13">
        <f t="shared" si="65"/>
        <v>8.9190499272903523</v>
      </c>
      <c r="AF64" s="19">
        <v>27.2</v>
      </c>
      <c r="AG64" s="13">
        <f t="shared" si="66"/>
        <v>26.369365002423649</v>
      </c>
      <c r="AH64" s="19"/>
      <c r="AI64" s="13"/>
      <c r="AJ64" s="19"/>
      <c r="AK64" s="13"/>
      <c r="AL64" s="19">
        <v>27</v>
      </c>
      <c r="AM64" s="13">
        <f t="shared" si="67"/>
        <v>26.175472612699952</v>
      </c>
      <c r="AN64" s="19"/>
      <c r="AO64" s="13"/>
      <c r="AP64" s="19">
        <v>17.899999999999999</v>
      </c>
      <c r="AQ64" s="13">
        <f t="shared" si="68"/>
        <v>17.353368880271447</v>
      </c>
      <c r="AR64" s="19"/>
      <c r="AS64" s="13"/>
      <c r="AT64" s="19"/>
      <c r="AU64" s="13"/>
      <c r="AV64" s="19"/>
      <c r="AW64" s="13"/>
      <c r="AX64" s="19"/>
      <c r="AY64" s="13"/>
      <c r="AZ64" s="13"/>
      <c r="BA64" s="13"/>
      <c r="BB64" s="19"/>
      <c r="BC64" s="13"/>
      <c r="BD64" s="19"/>
      <c r="BE64" s="13"/>
      <c r="BF64" s="19"/>
      <c r="BG64" s="13"/>
      <c r="BH64" s="19"/>
      <c r="BI64" s="13"/>
      <c r="BJ64" s="19"/>
      <c r="BK64" s="13"/>
      <c r="BL64" s="54"/>
      <c r="BM64" s="54"/>
      <c r="BN64" s="54"/>
      <c r="BO64" s="54"/>
      <c r="BP64" s="54"/>
      <c r="BQ64" s="54"/>
      <c r="BR64" s="54"/>
      <c r="BS64" s="54"/>
      <c r="BT64" s="54"/>
    </row>
    <row r="65" spans="1:72" ht="15" customHeight="1" x14ac:dyDescent="0.25">
      <c r="A65" s="15" t="s">
        <v>324</v>
      </c>
      <c r="B65" s="15"/>
      <c r="C65" s="15" t="s">
        <v>325</v>
      </c>
      <c r="D65" s="15" t="s">
        <v>289</v>
      </c>
      <c r="E65" s="15" t="s">
        <v>326</v>
      </c>
      <c r="F65" s="15" t="s">
        <v>327</v>
      </c>
      <c r="G65" s="15" t="s">
        <v>328</v>
      </c>
      <c r="H65" s="17">
        <v>364.5</v>
      </c>
      <c r="I65" s="17"/>
      <c r="J65" s="17"/>
      <c r="K65" s="15" t="s">
        <v>81</v>
      </c>
      <c r="L65" s="15"/>
      <c r="M65" s="15"/>
      <c r="N65" s="15"/>
      <c r="O65" s="54"/>
      <c r="P65" s="54">
        <v>41</v>
      </c>
      <c r="Q65" s="54">
        <v>31</v>
      </c>
      <c r="R65" s="54">
        <v>13</v>
      </c>
      <c r="S65" s="54">
        <v>16</v>
      </c>
      <c r="T65" s="54">
        <v>12</v>
      </c>
      <c r="U65" s="54">
        <v>15</v>
      </c>
      <c r="V65" s="54">
        <v>17</v>
      </c>
      <c r="W65" s="54">
        <v>9</v>
      </c>
      <c r="X65" s="54">
        <v>14</v>
      </c>
      <c r="Y65" s="54"/>
      <c r="Z65" s="54">
        <v>9</v>
      </c>
      <c r="AA65" s="54">
        <v>28</v>
      </c>
      <c r="AB65" s="19">
        <v>47.1</v>
      </c>
      <c r="AC65" s="13">
        <f t="shared" si="64"/>
        <v>12.921810699588478</v>
      </c>
      <c r="AD65" s="19">
        <v>35.6</v>
      </c>
      <c r="AE65" s="13">
        <f t="shared" si="65"/>
        <v>9.7668038408779143</v>
      </c>
      <c r="AF65" s="19">
        <v>93.3</v>
      </c>
      <c r="AG65" s="13">
        <f t="shared" si="66"/>
        <v>25.596707818930042</v>
      </c>
      <c r="AH65" s="19">
        <v>46</v>
      </c>
      <c r="AI65" s="13">
        <f t="shared" ref="AI65:AI66" si="69">AH65/H65*100</f>
        <v>12.620027434842248</v>
      </c>
      <c r="AJ65" s="19">
        <v>37.700000000000003</v>
      </c>
      <c r="AK65" s="13">
        <f t="shared" ref="AK65:AK66" si="70">AJ65/H65*100</f>
        <v>10.342935528120714</v>
      </c>
      <c r="AL65" s="19">
        <v>95.2</v>
      </c>
      <c r="AM65" s="13">
        <f t="shared" si="67"/>
        <v>26.117969821673526</v>
      </c>
      <c r="AN65" s="19">
        <v>69.099999999999994</v>
      </c>
      <c r="AO65" s="13">
        <f t="shared" ref="AO65:AO66" si="71">AN65/H65*100</f>
        <v>18.957475994513029</v>
      </c>
      <c r="AP65" s="19">
        <v>74</v>
      </c>
      <c r="AQ65" s="13">
        <f t="shared" si="68"/>
        <v>20.301783264746227</v>
      </c>
      <c r="AR65" s="19"/>
      <c r="AS65" s="13"/>
      <c r="AT65" s="19">
        <v>14.8</v>
      </c>
      <c r="AU65" s="13">
        <f t="shared" ref="AU65:AU66" si="72">AT65/H65*100</f>
        <v>4.0603566529492454</v>
      </c>
      <c r="AV65" s="19"/>
      <c r="AW65" s="13"/>
      <c r="AX65" s="19"/>
      <c r="AY65" s="13"/>
      <c r="AZ65" s="13"/>
      <c r="BA65" s="13"/>
      <c r="BB65" s="19"/>
      <c r="BC65" s="13"/>
      <c r="BD65" s="19"/>
      <c r="BE65" s="13"/>
      <c r="BF65" s="19"/>
      <c r="BG65" s="13"/>
      <c r="BH65" s="19"/>
      <c r="BI65" s="13"/>
      <c r="BJ65" s="19"/>
      <c r="BK65" s="13"/>
      <c r="BL65" s="54"/>
      <c r="BM65" s="54"/>
      <c r="BN65" s="54"/>
      <c r="BO65" s="54"/>
      <c r="BP65" s="54"/>
      <c r="BQ65" s="54"/>
      <c r="BR65" s="54"/>
      <c r="BS65" s="54"/>
      <c r="BT65" s="54"/>
    </row>
    <row r="66" spans="1:72" ht="15" customHeight="1" x14ac:dyDescent="0.25">
      <c r="A66" s="15" t="s">
        <v>329</v>
      </c>
      <c r="B66" s="15"/>
      <c r="C66" s="15" t="s">
        <v>288</v>
      </c>
      <c r="D66" s="15" t="s">
        <v>289</v>
      </c>
      <c r="E66" s="15" t="s">
        <v>330</v>
      </c>
      <c r="F66" s="15" t="s">
        <v>321</v>
      </c>
      <c r="G66" s="15" t="s">
        <v>331</v>
      </c>
      <c r="H66" s="17">
        <v>173</v>
      </c>
      <c r="I66" s="17"/>
      <c r="J66" s="17"/>
      <c r="K66" s="15"/>
      <c r="L66" s="15"/>
      <c r="M66" s="15"/>
      <c r="N66" s="15"/>
      <c r="O66" s="54"/>
      <c r="P66" s="54"/>
      <c r="Q66" s="54"/>
      <c r="R66" s="54"/>
      <c r="S66" s="54"/>
      <c r="T66" s="54">
        <v>12</v>
      </c>
      <c r="U66" s="54">
        <v>14</v>
      </c>
      <c r="V66" s="54">
        <v>18</v>
      </c>
      <c r="W66" s="54">
        <v>9</v>
      </c>
      <c r="X66" s="54">
        <v>14</v>
      </c>
      <c r="Y66" s="54"/>
      <c r="Z66" s="54"/>
      <c r="AA66" s="54">
        <v>27</v>
      </c>
      <c r="AB66" s="19">
        <v>20.059999999999999</v>
      </c>
      <c r="AC66" s="13">
        <f t="shared" si="64"/>
        <v>11.595375722543352</v>
      </c>
      <c r="AD66" s="19">
        <v>15.77</v>
      </c>
      <c r="AE66" s="13">
        <f t="shared" si="65"/>
        <v>9.1156069364161851</v>
      </c>
      <c r="AF66" s="19">
        <v>44.85</v>
      </c>
      <c r="AG66" s="13">
        <f t="shared" si="66"/>
        <v>25.924855491329481</v>
      </c>
      <c r="AH66" s="19">
        <v>25.31</v>
      </c>
      <c r="AI66" s="13">
        <f t="shared" si="69"/>
        <v>14.630057803468208</v>
      </c>
      <c r="AJ66" s="19">
        <v>20.22</v>
      </c>
      <c r="AK66" s="13">
        <f t="shared" si="70"/>
        <v>11.687861271676301</v>
      </c>
      <c r="AL66" s="19">
        <v>47.56</v>
      </c>
      <c r="AM66" s="13">
        <f t="shared" si="67"/>
        <v>27.49132947976879</v>
      </c>
      <c r="AN66" s="19">
        <v>35.65</v>
      </c>
      <c r="AO66" s="13">
        <f t="shared" si="71"/>
        <v>20.606936416184972</v>
      </c>
      <c r="AP66" s="19">
        <v>31.12</v>
      </c>
      <c r="AQ66" s="13">
        <f t="shared" si="68"/>
        <v>17.98843930635838</v>
      </c>
      <c r="AR66" s="19"/>
      <c r="AS66" s="13"/>
      <c r="AT66" s="19">
        <v>9.93</v>
      </c>
      <c r="AU66" s="13">
        <f t="shared" si="72"/>
        <v>5.7398843930635834</v>
      </c>
      <c r="AV66" s="19"/>
      <c r="AW66" s="13"/>
      <c r="AX66" s="19">
        <v>10.43</v>
      </c>
      <c r="AY66" s="13">
        <f>AX66/H66*100</f>
        <v>6.0289017341040463</v>
      </c>
      <c r="AZ66" s="13"/>
      <c r="BA66" s="13"/>
      <c r="BB66" s="19"/>
      <c r="BC66" s="13"/>
      <c r="BD66" s="19"/>
      <c r="BE66" s="13"/>
      <c r="BF66" s="19">
        <v>30.58</v>
      </c>
      <c r="BG66" s="13">
        <f>BF66/H66*100</f>
        <v>17.676300578034681</v>
      </c>
      <c r="BH66" s="19"/>
      <c r="BI66" s="13"/>
      <c r="BJ66" s="19"/>
      <c r="BK66" s="13"/>
      <c r="BL66" s="54"/>
      <c r="BM66" s="54"/>
      <c r="BN66" s="54"/>
      <c r="BO66" s="54"/>
      <c r="BP66" s="54"/>
      <c r="BQ66" s="54"/>
      <c r="BR66" s="54"/>
      <c r="BS66" s="54"/>
      <c r="BT66" s="54"/>
    </row>
    <row r="67" spans="1:72" ht="15" customHeight="1" x14ac:dyDescent="0.25">
      <c r="A67" s="15" t="s">
        <v>332</v>
      </c>
      <c r="B67" s="15"/>
      <c r="C67" s="15" t="s">
        <v>288</v>
      </c>
      <c r="D67" s="15" t="s">
        <v>289</v>
      </c>
      <c r="E67" s="15" t="s">
        <v>330</v>
      </c>
      <c r="F67" s="15" t="s">
        <v>333</v>
      </c>
      <c r="G67" s="15" t="s">
        <v>331</v>
      </c>
      <c r="H67" s="17">
        <v>288</v>
      </c>
      <c r="I67" s="17"/>
      <c r="J67" s="17"/>
      <c r="K67" s="15"/>
      <c r="L67" s="15"/>
      <c r="M67" s="15"/>
      <c r="N67" s="15"/>
      <c r="O67" s="54"/>
      <c r="P67" s="54"/>
      <c r="Q67" s="54">
        <v>32</v>
      </c>
      <c r="R67" s="54">
        <v>13</v>
      </c>
      <c r="S67" s="54">
        <v>17</v>
      </c>
      <c r="T67" s="54">
        <v>12</v>
      </c>
      <c r="U67" s="54">
        <v>14</v>
      </c>
      <c r="V67" s="54">
        <v>17</v>
      </c>
      <c r="W67" s="54">
        <v>9</v>
      </c>
      <c r="X67" s="54">
        <v>14</v>
      </c>
      <c r="Y67" s="54"/>
      <c r="Z67" s="54"/>
      <c r="AA67" s="54">
        <v>27</v>
      </c>
      <c r="AB67" s="19"/>
      <c r="AC67" s="13"/>
      <c r="AD67" s="19"/>
      <c r="AE67" s="13"/>
      <c r="AF67" s="19"/>
      <c r="AG67" s="13"/>
      <c r="AH67" s="19"/>
      <c r="AI67" s="13"/>
      <c r="AJ67" s="19"/>
      <c r="AK67" s="13"/>
      <c r="AL67" s="19"/>
      <c r="AM67" s="13"/>
      <c r="AN67" s="19"/>
      <c r="AO67" s="13"/>
      <c r="AP67" s="19"/>
      <c r="AQ67" s="13"/>
      <c r="AR67" s="19"/>
      <c r="AS67" s="13"/>
      <c r="AT67" s="19"/>
      <c r="AU67" s="13"/>
      <c r="AV67" s="19"/>
      <c r="AW67" s="13"/>
      <c r="AX67" s="19"/>
      <c r="AY67" s="13"/>
      <c r="AZ67" s="13"/>
      <c r="BA67" s="13"/>
      <c r="BB67" s="19"/>
      <c r="BC67" s="13"/>
      <c r="BD67" s="19"/>
      <c r="BE67" s="13"/>
      <c r="BF67" s="19"/>
      <c r="BG67" s="13"/>
      <c r="BH67" s="19"/>
      <c r="BI67" s="13"/>
      <c r="BJ67" s="19"/>
      <c r="BK67" s="13"/>
      <c r="BL67" s="54"/>
      <c r="BM67" s="54"/>
      <c r="BN67" s="54"/>
      <c r="BO67" s="54"/>
      <c r="BP67" s="54"/>
      <c r="BQ67" s="54"/>
      <c r="BR67" s="54"/>
      <c r="BS67" s="54"/>
      <c r="BT67" s="54"/>
    </row>
    <row r="68" spans="1:72" ht="15" customHeight="1" x14ac:dyDescent="0.25">
      <c r="A68" s="15" t="s">
        <v>334</v>
      </c>
      <c r="B68" s="15" t="s">
        <v>335</v>
      </c>
      <c r="C68" s="15" t="s">
        <v>288</v>
      </c>
      <c r="D68" s="15" t="s">
        <v>289</v>
      </c>
      <c r="E68" s="15" t="s">
        <v>336</v>
      </c>
      <c r="F68" s="15" t="s">
        <v>291</v>
      </c>
      <c r="G68" s="15" t="s">
        <v>337</v>
      </c>
      <c r="H68" s="17">
        <v>183</v>
      </c>
      <c r="I68" s="17"/>
      <c r="J68" s="17"/>
      <c r="K68" s="15"/>
      <c r="L68" s="15"/>
      <c r="M68" s="15"/>
      <c r="N68" s="15"/>
      <c r="O68" s="54"/>
      <c r="P68" s="54">
        <v>40</v>
      </c>
      <c r="Q68" s="54"/>
      <c r="R68" s="54"/>
      <c r="S68" s="54"/>
      <c r="T68" s="54"/>
      <c r="U68" s="54"/>
      <c r="V68" s="54">
        <v>17</v>
      </c>
      <c r="W68" s="54">
        <v>9</v>
      </c>
      <c r="X68" s="54">
        <v>15</v>
      </c>
      <c r="Y68" s="54"/>
      <c r="Z68" s="54"/>
      <c r="AA68" s="54"/>
      <c r="AB68" s="19">
        <v>22.8</v>
      </c>
      <c r="AC68" s="13">
        <f>AB68/H68*100</f>
        <v>12.459016393442624</v>
      </c>
      <c r="AD68" s="19">
        <v>16.75</v>
      </c>
      <c r="AE68" s="13">
        <f>AD68/H68*100</f>
        <v>9.1530054644808754</v>
      </c>
      <c r="AF68" s="19">
        <v>48.95</v>
      </c>
      <c r="AG68" s="13">
        <f>AF68/H68*100</f>
        <v>26.748633879781426</v>
      </c>
      <c r="AH68" s="19">
        <v>23.7</v>
      </c>
      <c r="AI68" s="13">
        <f>AH68/H68*100</f>
        <v>12.950819672131148</v>
      </c>
      <c r="AJ68" s="19">
        <v>20.3</v>
      </c>
      <c r="AK68" s="13">
        <f>AJ68/H68*100</f>
        <v>11.092896174863389</v>
      </c>
      <c r="AL68" s="19">
        <v>49.45</v>
      </c>
      <c r="AM68" s="13">
        <f t="shared" ref="AM68:AM72" si="73">AL68/H68*100</f>
        <v>27.021857923497265</v>
      </c>
      <c r="AN68" s="19">
        <v>37.25</v>
      </c>
      <c r="AO68" s="13">
        <f t="shared" ref="AO68:AO72" si="74">AN68/H68*100</f>
        <v>20.355191256830601</v>
      </c>
      <c r="AP68" s="19">
        <v>30.75</v>
      </c>
      <c r="AQ68" s="13">
        <f t="shared" ref="AQ68:AQ72" si="75">AP68/H68*100</f>
        <v>16.803278688524589</v>
      </c>
      <c r="AR68" s="19"/>
      <c r="AS68" s="13"/>
      <c r="AT68" s="19">
        <v>9.5</v>
      </c>
      <c r="AU68" s="13">
        <f>AT68/H68*100</f>
        <v>5.1912568306010929</v>
      </c>
      <c r="AV68" s="19"/>
      <c r="AW68" s="13"/>
      <c r="AX68" s="19"/>
      <c r="AY68" s="13"/>
      <c r="AZ68" s="13"/>
      <c r="BA68" s="13"/>
      <c r="BB68" s="19"/>
      <c r="BC68" s="13"/>
      <c r="BD68" s="19"/>
      <c r="BE68" s="13"/>
      <c r="BF68" s="19"/>
      <c r="BG68" s="13"/>
      <c r="BH68" s="19"/>
      <c r="BI68" s="13"/>
      <c r="BJ68" s="19"/>
      <c r="BK68" s="13"/>
      <c r="BL68" s="54"/>
      <c r="BM68" s="54"/>
      <c r="BN68" s="54"/>
      <c r="BO68" s="54"/>
      <c r="BP68" s="54"/>
      <c r="BQ68" s="54"/>
      <c r="BR68" s="54"/>
      <c r="BS68" s="54"/>
      <c r="BT68" s="54"/>
    </row>
    <row r="69" spans="1:72" ht="15" customHeight="1" x14ac:dyDescent="0.25">
      <c r="A69" s="15" t="s">
        <v>334</v>
      </c>
      <c r="B69" s="15" t="s">
        <v>338</v>
      </c>
      <c r="C69" s="15" t="s">
        <v>288</v>
      </c>
      <c r="D69" s="15" t="s">
        <v>289</v>
      </c>
      <c r="E69" s="15" t="s">
        <v>336</v>
      </c>
      <c r="F69" s="15" t="s">
        <v>291</v>
      </c>
      <c r="G69" s="15" t="s">
        <v>337</v>
      </c>
      <c r="H69" s="17">
        <v>139.5</v>
      </c>
      <c r="I69" s="17"/>
      <c r="J69" s="17"/>
      <c r="K69" s="15"/>
      <c r="L69" s="15"/>
      <c r="M69" s="15"/>
      <c r="N69" s="15"/>
      <c r="O69" s="54"/>
      <c r="P69" s="54"/>
      <c r="Q69" s="54"/>
      <c r="R69" s="54"/>
      <c r="S69" s="54"/>
      <c r="T69" s="54">
        <v>12</v>
      </c>
      <c r="U69" s="54"/>
      <c r="V69" s="54">
        <v>17</v>
      </c>
      <c r="W69" s="54">
        <v>9</v>
      </c>
      <c r="X69" s="54">
        <v>14</v>
      </c>
      <c r="Y69" s="54"/>
      <c r="Z69" s="54"/>
      <c r="AA69" s="54"/>
      <c r="AB69" s="19"/>
      <c r="AC69" s="13"/>
      <c r="AD69" s="19"/>
      <c r="AE69" s="13"/>
      <c r="AF69" s="19"/>
      <c r="AG69" s="13"/>
      <c r="AH69" s="19"/>
      <c r="AI69" s="13"/>
      <c r="AJ69" s="19"/>
      <c r="AK69" s="13"/>
      <c r="AL69" s="19">
        <v>38.1</v>
      </c>
      <c r="AM69" s="13">
        <f t="shared" si="73"/>
        <v>27.311827956989248</v>
      </c>
      <c r="AN69" s="19">
        <v>27.65</v>
      </c>
      <c r="AO69" s="13">
        <f t="shared" si="74"/>
        <v>19.820788530465951</v>
      </c>
      <c r="AP69" s="19">
        <v>24.35</v>
      </c>
      <c r="AQ69" s="13">
        <f t="shared" si="75"/>
        <v>17.455197132616487</v>
      </c>
      <c r="AR69" s="19"/>
      <c r="AS69" s="13"/>
      <c r="AT69" s="19"/>
      <c r="AU69" s="13"/>
      <c r="AV69" s="19"/>
      <c r="AW69" s="13"/>
      <c r="AX69" s="19"/>
      <c r="AY69" s="13"/>
      <c r="AZ69" s="13"/>
      <c r="BA69" s="13"/>
      <c r="BB69" s="19"/>
      <c r="BC69" s="13"/>
      <c r="BD69" s="19"/>
      <c r="BE69" s="13"/>
      <c r="BF69" s="19"/>
      <c r="BG69" s="13"/>
      <c r="BH69" s="19"/>
      <c r="BI69" s="13"/>
      <c r="BJ69" s="19"/>
      <c r="BK69" s="13"/>
      <c r="BL69" s="54"/>
      <c r="BM69" s="54"/>
      <c r="BN69" s="54"/>
      <c r="BO69" s="54"/>
      <c r="BP69" s="54"/>
      <c r="BQ69" s="54"/>
      <c r="BR69" s="54"/>
      <c r="BS69" s="54"/>
      <c r="BT69" s="54"/>
    </row>
    <row r="70" spans="1:72" ht="15" customHeight="1" x14ac:dyDescent="0.25">
      <c r="A70" s="15" t="s">
        <v>334</v>
      </c>
      <c r="B70" s="15" t="s">
        <v>339</v>
      </c>
      <c r="C70" s="15" t="s">
        <v>288</v>
      </c>
      <c r="D70" s="15" t="s">
        <v>289</v>
      </c>
      <c r="E70" s="15" t="s">
        <v>336</v>
      </c>
      <c r="F70" s="15" t="s">
        <v>291</v>
      </c>
      <c r="G70" s="15" t="s">
        <v>337</v>
      </c>
      <c r="H70" s="17">
        <v>204</v>
      </c>
      <c r="I70" s="17"/>
      <c r="J70" s="17"/>
      <c r="K70" s="15"/>
      <c r="L70" s="15"/>
      <c r="M70" s="15"/>
      <c r="N70" s="15"/>
      <c r="O70" s="54"/>
      <c r="P70" s="54">
        <v>39</v>
      </c>
      <c r="Q70" s="54">
        <v>29</v>
      </c>
      <c r="R70" s="54">
        <v>12</v>
      </c>
      <c r="S70" s="54">
        <v>15</v>
      </c>
      <c r="T70" s="54">
        <v>12</v>
      </c>
      <c r="U70" s="54">
        <v>13</v>
      </c>
      <c r="V70" s="54">
        <v>18</v>
      </c>
      <c r="W70" s="54">
        <v>9</v>
      </c>
      <c r="X70" s="54">
        <v>14</v>
      </c>
      <c r="Y70" s="54"/>
      <c r="Z70" s="54"/>
      <c r="AA70" s="54"/>
      <c r="AB70" s="19">
        <v>25.15</v>
      </c>
      <c r="AC70" s="13">
        <f t="shared" ref="AC70:AC72" si="76">AB70/H70*100</f>
        <v>12.328431372549019</v>
      </c>
      <c r="AD70" s="19">
        <v>19</v>
      </c>
      <c r="AE70" s="13">
        <f t="shared" ref="AE70:AE72" si="77">AD70/H70*100</f>
        <v>9.3137254901960791</v>
      </c>
      <c r="AF70" s="19">
        <v>52.1</v>
      </c>
      <c r="AG70" s="13">
        <f t="shared" ref="AG70:AG72" si="78">AF70/H70*100</f>
        <v>25.53921568627451</v>
      </c>
      <c r="AH70" s="19">
        <v>28.55</v>
      </c>
      <c r="AI70" s="13">
        <f t="shared" ref="AI70:AI72" si="79">AH70/H70*100</f>
        <v>13.995098039215687</v>
      </c>
      <c r="AJ70" s="19">
        <v>22.75</v>
      </c>
      <c r="AK70" s="13">
        <f t="shared" ref="AK70:AK72" si="80">AJ70/H70*100</f>
        <v>11.151960784313726</v>
      </c>
      <c r="AL70" s="19">
        <v>52.95</v>
      </c>
      <c r="AM70" s="13">
        <f t="shared" si="73"/>
        <v>25.955882352941178</v>
      </c>
      <c r="AN70" s="19">
        <v>40.25</v>
      </c>
      <c r="AO70" s="13">
        <f t="shared" si="74"/>
        <v>19.730392156862745</v>
      </c>
      <c r="AP70" s="19">
        <v>36.049999999999997</v>
      </c>
      <c r="AQ70" s="13">
        <f t="shared" si="75"/>
        <v>17.671568627450977</v>
      </c>
      <c r="AR70" s="19"/>
      <c r="AS70" s="13"/>
      <c r="AT70" s="19">
        <v>10.25</v>
      </c>
      <c r="AU70" s="13">
        <f>AT70/H70*100</f>
        <v>5.0245098039215685</v>
      </c>
      <c r="AV70" s="19"/>
      <c r="AW70" s="13"/>
      <c r="AX70" s="19"/>
      <c r="AY70" s="13"/>
      <c r="AZ70" s="13"/>
      <c r="BA70" s="13"/>
      <c r="BB70" s="19"/>
      <c r="BC70" s="13"/>
      <c r="BD70" s="19"/>
      <c r="BE70" s="13"/>
      <c r="BF70" s="19"/>
      <c r="BG70" s="13"/>
      <c r="BH70" s="19"/>
      <c r="BI70" s="13"/>
      <c r="BJ70" s="19"/>
      <c r="BK70" s="13"/>
      <c r="BL70" s="54"/>
      <c r="BM70" s="54"/>
      <c r="BN70" s="54"/>
      <c r="BO70" s="54"/>
      <c r="BP70" s="54"/>
      <c r="BQ70" s="54"/>
      <c r="BR70" s="54"/>
      <c r="BS70" s="54"/>
      <c r="BT70" s="54"/>
    </row>
    <row r="71" spans="1:72" ht="15" customHeight="1" x14ac:dyDescent="0.25">
      <c r="A71" s="15" t="s">
        <v>334</v>
      </c>
      <c r="B71" s="15" t="s">
        <v>340</v>
      </c>
      <c r="C71" s="15" t="s">
        <v>288</v>
      </c>
      <c r="D71" s="15" t="s">
        <v>289</v>
      </c>
      <c r="E71" s="15" t="s">
        <v>336</v>
      </c>
      <c r="F71" s="15" t="s">
        <v>291</v>
      </c>
      <c r="G71" s="15" t="s">
        <v>337</v>
      </c>
      <c r="H71" s="17">
        <v>232</v>
      </c>
      <c r="I71" s="17"/>
      <c r="J71" s="17"/>
      <c r="K71" s="15"/>
      <c r="L71" s="15"/>
      <c r="M71" s="15"/>
      <c r="N71" s="15"/>
      <c r="O71" s="54"/>
      <c r="P71" s="54"/>
      <c r="Q71" s="54"/>
      <c r="R71" s="54"/>
      <c r="S71" s="54"/>
      <c r="T71" s="54"/>
      <c r="U71" s="54"/>
      <c r="V71" s="54">
        <v>17</v>
      </c>
      <c r="W71" s="54">
        <v>9</v>
      </c>
      <c r="X71" s="54">
        <v>14</v>
      </c>
      <c r="Y71" s="54"/>
      <c r="Z71" s="54"/>
      <c r="AA71" s="54"/>
      <c r="AB71" s="19">
        <v>30.8</v>
      </c>
      <c r="AC71" s="13">
        <f t="shared" si="76"/>
        <v>13.27586206896552</v>
      </c>
      <c r="AD71" s="19">
        <v>23.65</v>
      </c>
      <c r="AE71" s="13">
        <f t="shared" si="77"/>
        <v>10.193965517241379</v>
      </c>
      <c r="AF71" s="19">
        <v>64</v>
      </c>
      <c r="AG71" s="13">
        <f t="shared" si="78"/>
        <v>27.586206896551722</v>
      </c>
      <c r="AH71" s="19">
        <v>30.75</v>
      </c>
      <c r="AI71" s="13">
        <f t="shared" si="79"/>
        <v>13.254310344827585</v>
      </c>
      <c r="AJ71" s="19">
        <v>27</v>
      </c>
      <c r="AK71" s="13">
        <f t="shared" si="80"/>
        <v>11.637931034482758</v>
      </c>
      <c r="AL71" s="19">
        <v>63.8</v>
      </c>
      <c r="AM71" s="13">
        <f t="shared" si="73"/>
        <v>27.499999999999996</v>
      </c>
      <c r="AN71" s="19">
        <v>49.5</v>
      </c>
      <c r="AO71" s="13">
        <f t="shared" si="74"/>
        <v>21.336206896551722</v>
      </c>
      <c r="AP71" s="19">
        <v>43.1</v>
      </c>
      <c r="AQ71" s="13">
        <f t="shared" si="75"/>
        <v>18.577586206896552</v>
      </c>
      <c r="AR71" s="19"/>
      <c r="AS71" s="13"/>
      <c r="AT71" s="19"/>
      <c r="AU71" s="13"/>
      <c r="AV71" s="19"/>
      <c r="AW71" s="13"/>
      <c r="AX71" s="19"/>
      <c r="AY71" s="13"/>
      <c r="AZ71" s="13"/>
      <c r="BA71" s="13"/>
      <c r="BB71" s="19"/>
      <c r="BC71" s="13"/>
      <c r="BD71" s="19"/>
      <c r="BE71" s="13"/>
      <c r="BF71" s="19"/>
      <c r="BG71" s="13"/>
      <c r="BH71" s="19"/>
      <c r="BI71" s="13"/>
      <c r="BJ71" s="19"/>
      <c r="BK71" s="13"/>
      <c r="BL71" s="54"/>
      <c r="BM71" s="54"/>
      <c r="BN71" s="54"/>
      <c r="BO71" s="54"/>
      <c r="BP71" s="54"/>
      <c r="BQ71" s="54"/>
      <c r="BR71" s="54"/>
      <c r="BS71" s="54"/>
      <c r="BT71" s="54"/>
    </row>
    <row r="72" spans="1:72" ht="15" customHeight="1" x14ac:dyDescent="0.25">
      <c r="A72" s="15" t="s">
        <v>334</v>
      </c>
      <c r="B72" s="15"/>
      <c r="C72" s="15" t="s">
        <v>288</v>
      </c>
      <c r="D72" s="15" t="s">
        <v>289</v>
      </c>
      <c r="E72" s="15" t="s">
        <v>341</v>
      </c>
      <c r="F72" s="15" t="s">
        <v>342</v>
      </c>
      <c r="G72" s="15" t="s">
        <v>343</v>
      </c>
      <c r="H72" s="17">
        <v>156</v>
      </c>
      <c r="I72" s="17"/>
      <c r="J72" s="17"/>
      <c r="K72" s="15"/>
      <c r="L72" s="15"/>
      <c r="M72" s="15"/>
      <c r="N72" s="15"/>
      <c r="O72" s="54"/>
      <c r="P72" s="54">
        <v>38</v>
      </c>
      <c r="Q72" s="54">
        <v>31</v>
      </c>
      <c r="R72" s="54">
        <v>13</v>
      </c>
      <c r="S72" s="54">
        <v>16</v>
      </c>
      <c r="T72" s="54">
        <v>12</v>
      </c>
      <c r="U72" s="54">
        <v>14</v>
      </c>
      <c r="V72" s="54">
        <v>16</v>
      </c>
      <c r="W72" s="54">
        <v>9</v>
      </c>
      <c r="X72" s="54">
        <v>14</v>
      </c>
      <c r="Y72" s="54"/>
      <c r="Z72" s="54"/>
      <c r="AA72" s="54"/>
      <c r="AB72" s="19">
        <v>20.100000000000001</v>
      </c>
      <c r="AC72" s="13">
        <f t="shared" si="76"/>
        <v>12.884615384615387</v>
      </c>
      <c r="AD72" s="19">
        <v>14.9</v>
      </c>
      <c r="AE72" s="13">
        <f t="shared" si="77"/>
        <v>9.5512820512820529</v>
      </c>
      <c r="AF72" s="19">
        <v>41.45</v>
      </c>
      <c r="AG72" s="13">
        <f t="shared" si="78"/>
        <v>26.570512820512821</v>
      </c>
      <c r="AH72" s="19">
        <v>21.2</v>
      </c>
      <c r="AI72" s="13">
        <f t="shared" si="79"/>
        <v>13.589743589743589</v>
      </c>
      <c r="AJ72" s="19">
        <v>18.55</v>
      </c>
      <c r="AK72" s="13">
        <f t="shared" si="80"/>
        <v>11.891025641025642</v>
      </c>
      <c r="AL72" s="19">
        <v>40.4</v>
      </c>
      <c r="AM72" s="13">
        <f t="shared" si="73"/>
        <v>25.897435897435894</v>
      </c>
      <c r="AN72" s="19">
        <v>31.7</v>
      </c>
      <c r="AO72" s="13">
        <f t="shared" si="74"/>
        <v>20.320512820512821</v>
      </c>
      <c r="AP72" s="19">
        <v>29.2</v>
      </c>
      <c r="AQ72" s="13">
        <f t="shared" si="75"/>
        <v>18.717948717948719</v>
      </c>
      <c r="AR72" s="19"/>
      <c r="AS72" s="13"/>
      <c r="AT72" s="19">
        <v>8.4499999999999993</v>
      </c>
      <c r="AU72" s="13">
        <f>AT72/H72*100</f>
        <v>5.4166666666666661</v>
      </c>
      <c r="AV72" s="19"/>
      <c r="AW72" s="13"/>
      <c r="AX72" s="19">
        <v>10.7</v>
      </c>
      <c r="AY72" s="13">
        <f>AX72/H72*100</f>
        <v>6.8589743589743586</v>
      </c>
      <c r="AZ72" s="13"/>
      <c r="BA72" s="13"/>
      <c r="BB72" s="19"/>
      <c r="BC72" s="13"/>
      <c r="BD72" s="19"/>
      <c r="BE72" s="13"/>
      <c r="BF72" s="19"/>
      <c r="BG72" s="13"/>
      <c r="BH72" s="19"/>
      <c r="BI72" s="13"/>
      <c r="BJ72" s="19"/>
      <c r="BK72" s="13"/>
      <c r="BL72" s="54"/>
      <c r="BM72" s="54"/>
      <c r="BN72" s="54"/>
      <c r="BO72" s="54"/>
      <c r="BP72" s="54"/>
      <c r="BQ72" s="54"/>
      <c r="BR72" s="54"/>
      <c r="BS72" s="54"/>
      <c r="BT72" s="54"/>
    </row>
    <row r="73" spans="1:72" ht="15" customHeight="1" x14ac:dyDescent="0.25">
      <c r="A73" s="15" t="s">
        <v>344</v>
      </c>
      <c r="B73" s="15"/>
      <c r="C73" s="15" t="s">
        <v>288</v>
      </c>
      <c r="D73" s="15" t="s">
        <v>289</v>
      </c>
      <c r="E73" s="15" t="s">
        <v>345</v>
      </c>
      <c r="F73" s="15" t="s">
        <v>346</v>
      </c>
      <c r="G73" s="15" t="s">
        <v>347</v>
      </c>
      <c r="H73" s="17">
        <v>270</v>
      </c>
      <c r="I73" s="17"/>
      <c r="J73" s="17"/>
      <c r="K73" s="15"/>
      <c r="L73" s="15"/>
      <c r="M73" s="15"/>
      <c r="N73" s="15"/>
      <c r="O73" s="54"/>
      <c r="P73" s="54">
        <v>39</v>
      </c>
      <c r="Q73" s="54">
        <v>31</v>
      </c>
      <c r="R73" s="54">
        <v>13</v>
      </c>
      <c r="S73" s="54">
        <v>16</v>
      </c>
      <c r="T73" s="54">
        <v>12</v>
      </c>
      <c r="U73" s="54">
        <v>14</v>
      </c>
      <c r="V73" s="54">
        <v>18</v>
      </c>
      <c r="W73" s="54">
        <v>9</v>
      </c>
      <c r="X73" s="54">
        <v>13</v>
      </c>
      <c r="Y73" s="54"/>
      <c r="Z73" s="54"/>
      <c r="AA73" s="54"/>
      <c r="AB73" s="19"/>
      <c r="AC73" s="13"/>
      <c r="AD73" s="19"/>
      <c r="AE73" s="13"/>
      <c r="AF73" s="19"/>
      <c r="AG73" s="13"/>
      <c r="AH73" s="19"/>
      <c r="AI73" s="13"/>
      <c r="AJ73" s="19"/>
      <c r="AK73" s="13"/>
      <c r="AL73" s="19"/>
      <c r="AM73" s="13"/>
      <c r="AN73" s="19"/>
      <c r="AO73" s="13"/>
      <c r="AP73" s="19"/>
      <c r="AQ73" s="13"/>
      <c r="AR73" s="19"/>
      <c r="AS73" s="13"/>
      <c r="AT73" s="19"/>
      <c r="AU73" s="13"/>
      <c r="AV73" s="19"/>
      <c r="AW73" s="13"/>
      <c r="AX73" s="19"/>
      <c r="AY73" s="13"/>
      <c r="AZ73" s="13"/>
      <c r="BA73" s="13"/>
      <c r="BB73" s="19"/>
      <c r="BC73" s="13"/>
      <c r="BD73" s="19"/>
      <c r="BE73" s="13"/>
      <c r="BF73" s="19"/>
      <c r="BG73" s="13"/>
      <c r="BH73" s="19"/>
      <c r="BI73" s="13"/>
      <c r="BJ73" s="19"/>
      <c r="BK73" s="13"/>
      <c r="BL73" s="54"/>
      <c r="BM73" s="54"/>
      <c r="BN73" s="54"/>
      <c r="BO73" s="54"/>
      <c r="BP73" s="54"/>
      <c r="BQ73" s="54"/>
      <c r="BR73" s="54"/>
      <c r="BS73" s="54"/>
      <c r="BT73" s="54"/>
    </row>
    <row r="74" spans="1:72" ht="15" customHeight="1" x14ac:dyDescent="0.25">
      <c r="A74" s="15" t="s">
        <v>348</v>
      </c>
      <c r="B74" s="15"/>
      <c r="C74" s="15" t="s">
        <v>192</v>
      </c>
      <c r="D74" s="15" t="s">
        <v>289</v>
      </c>
      <c r="E74" s="15" t="s">
        <v>349</v>
      </c>
      <c r="F74" s="15" t="s">
        <v>303</v>
      </c>
      <c r="G74" s="15"/>
      <c r="H74" s="17">
        <v>190.5</v>
      </c>
      <c r="I74" s="17"/>
      <c r="J74" s="17"/>
      <c r="K74" s="15"/>
      <c r="L74" s="15"/>
      <c r="M74" s="15"/>
      <c r="N74" s="15"/>
      <c r="O74" s="54"/>
      <c r="P74" s="54">
        <v>42</v>
      </c>
      <c r="Q74" s="54">
        <v>30</v>
      </c>
      <c r="R74" s="54">
        <v>13</v>
      </c>
      <c r="S74" s="54">
        <v>15</v>
      </c>
      <c r="T74" s="54">
        <v>12</v>
      </c>
      <c r="U74" s="54">
        <v>15</v>
      </c>
      <c r="V74" s="54">
        <v>18</v>
      </c>
      <c r="W74" s="54">
        <v>9</v>
      </c>
      <c r="X74" s="54">
        <v>14</v>
      </c>
      <c r="Y74" s="54"/>
      <c r="Z74" s="54"/>
      <c r="AA74" s="54"/>
      <c r="AB74" s="19">
        <v>23</v>
      </c>
      <c r="AC74" s="13">
        <f>AB74/H74*100</f>
        <v>12.073490813648293</v>
      </c>
      <c r="AD74" s="19">
        <v>17.95</v>
      </c>
      <c r="AE74" s="13">
        <f>AD74/H74*100</f>
        <v>9.4225721784776901</v>
      </c>
      <c r="AF74" s="19">
        <v>49.85</v>
      </c>
      <c r="AG74" s="13">
        <f>AF74/H74*100</f>
        <v>26.167979002624676</v>
      </c>
      <c r="AH74" s="19">
        <v>26.85</v>
      </c>
      <c r="AI74" s="13">
        <f>AH74/H74*100</f>
        <v>14.094488188976378</v>
      </c>
      <c r="AJ74" s="19">
        <v>20.3</v>
      </c>
      <c r="AK74" s="13">
        <f>AJ74/H74*100</f>
        <v>10.656167979002625</v>
      </c>
      <c r="AL74" s="19">
        <v>47.25</v>
      </c>
      <c r="AM74" s="13">
        <f>AL74/H74*100</f>
        <v>24.803149606299215</v>
      </c>
      <c r="AN74" s="19">
        <v>36.6</v>
      </c>
      <c r="AO74" s="13">
        <f>AN74/H74*100</f>
        <v>19.212598425196852</v>
      </c>
      <c r="AP74" s="19">
        <v>30.4</v>
      </c>
      <c r="AQ74" s="13">
        <f>AP74/H74*100</f>
        <v>15.958005249343831</v>
      </c>
      <c r="AR74" s="19"/>
      <c r="AS74" s="13"/>
      <c r="AT74" s="19">
        <v>10.1</v>
      </c>
      <c r="AU74" s="13">
        <f>AT74/H74*100</f>
        <v>5.3018372703412071</v>
      </c>
      <c r="AV74" s="19"/>
      <c r="AW74" s="13"/>
      <c r="AX74" s="19">
        <v>11.35</v>
      </c>
      <c r="AY74" s="13">
        <f>AX74/H74*100</f>
        <v>5.9580052493438318</v>
      </c>
      <c r="AZ74" s="13"/>
      <c r="BA74" s="13"/>
      <c r="BB74" s="19"/>
      <c r="BC74" s="13"/>
      <c r="BD74" s="19"/>
      <c r="BE74" s="13"/>
      <c r="BF74" s="19"/>
      <c r="BG74" s="13"/>
      <c r="BH74" s="19"/>
      <c r="BI74" s="13"/>
      <c r="BJ74" s="19"/>
      <c r="BK74" s="13"/>
      <c r="BL74" s="54"/>
      <c r="BM74" s="54"/>
      <c r="BN74" s="54"/>
      <c r="BO74" s="54"/>
      <c r="BP74" s="54"/>
      <c r="BQ74" s="54"/>
      <c r="BR74" s="54"/>
      <c r="BS74" s="54"/>
      <c r="BT74" s="54"/>
    </row>
    <row r="75" spans="1:72" ht="15" customHeight="1" x14ac:dyDescent="0.25">
      <c r="A75" s="15" t="s">
        <v>350</v>
      </c>
      <c r="B75" s="15"/>
      <c r="C75" s="15" t="s">
        <v>228</v>
      </c>
      <c r="D75" s="15" t="s">
        <v>75</v>
      </c>
      <c r="E75" s="15" t="s">
        <v>351</v>
      </c>
      <c r="F75" s="15" t="s">
        <v>352</v>
      </c>
      <c r="G75" s="15" t="s">
        <v>353</v>
      </c>
      <c r="H75" s="17">
        <v>100</v>
      </c>
      <c r="I75" s="17"/>
      <c r="J75" s="17"/>
      <c r="K75" s="15"/>
      <c r="L75" s="15"/>
      <c r="M75" s="15"/>
      <c r="N75" s="15"/>
      <c r="O75" s="54"/>
      <c r="P75" s="54"/>
      <c r="Q75" s="54"/>
      <c r="R75" s="54"/>
      <c r="S75" s="54"/>
      <c r="T75" s="54">
        <v>12</v>
      </c>
      <c r="U75" s="54"/>
      <c r="V75" s="54"/>
      <c r="W75" s="54">
        <v>9</v>
      </c>
      <c r="X75" s="54">
        <v>14</v>
      </c>
      <c r="Y75" s="54"/>
      <c r="Z75" s="54"/>
      <c r="AA75" s="54">
        <v>28</v>
      </c>
      <c r="AB75" s="19"/>
      <c r="AC75" s="13"/>
      <c r="AD75" s="19"/>
      <c r="AE75" s="13"/>
      <c r="AF75" s="19"/>
      <c r="AG75" s="13"/>
      <c r="AH75" s="19"/>
      <c r="AI75" s="13"/>
      <c r="AJ75" s="19"/>
      <c r="AK75" s="13"/>
      <c r="AL75" s="19"/>
      <c r="AM75" s="13"/>
      <c r="AN75" s="19"/>
      <c r="AO75" s="13"/>
      <c r="AP75" s="19"/>
      <c r="AQ75" s="13"/>
      <c r="AR75" s="19"/>
      <c r="AS75" s="13"/>
      <c r="AT75" s="19"/>
      <c r="AU75" s="13"/>
      <c r="AV75" s="19"/>
      <c r="AW75" s="13"/>
      <c r="AX75" s="19"/>
      <c r="AY75" s="13"/>
      <c r="AZ75" s="13"/>
      <c r="BA75" s="13"/>
      <c r="BB75" s="19"/>
      <c r="BC75" s="13"/>
      <c r="BD75" s="19"/>
      <c r="BE75" s="13"/>
      <c r="BF75" s="19"/>
      <c r="BG75" s="13"/>
      <c r="BH75" s="19"/>
      <c r="BI75" s="13"/>
      <c r="BJ75" s="19"/>
      <c r="BK75" s="13"/>
      <c r="BL75" s="54"/>
      <c r="BM75" s="54"/>
      <c r="BN75" s="54"/>
      <c r="BO75" s="54"/>
      <c r="BP75" s="54"/>
      <c r="BQ75" s="54"/>
      <c r="BR75" s="54"/>
      <c r="BS75" s="54"/>
      <c r="BT75" s="54"/>
    </row>
    <row r="76" spans="1:72" ht="15" customHeight="1" x14ac:dyDescent="0.25">
      <c r="A76" s="15" t="s">
        <v>350</v>
      </c>
      <c r="B76" s="15"/>
      <c r="C76" s="15" t="s">
        <v>228</v>
      </c>
      <c r="D76" s="15" t="s">
        <v>75</v>
      </c>
      <c r="E76" s="15" t="s">
        <v>351</v>
      </c>
      <c r="F76" s="15" t="s">
        <v>352</v>
      </c>
      <c r="G76" s="15" t="s">
        <v>353</v>
      </c>
      <c r="H76" s="17">
        <v>101.2</v>
      </c>
      <c r="I76" s="17"/>
      <c r="J76" s="17"/>
      <c r="K76" s="15"/>
      <c r="L76" s="15"/>
      <c r="M76" s="15"/>
      <c r="N76" s="15"/>
      <c r="O76" s="54"/>
      <c r="P76" s="54">
        <v>41</v>
      </c>
      <c r="Q76" s="54">
        <v>33</v>
      </c>
      <c r="R76" s="54"/>
      <c r="S76" s="54"/>
      <c r="T76" s="54">
        <v>12</v>
      </c>
      <c r="U76" s="54">
        <v>14</v>
      </c>
      <c r="V76" s="54">
        <v>17</v>
      </c>
      <c r="W76" s="54">
        <v>9</v>
      </c>
      <c r="X76" s="54">
        <v>14</v>
      </c>
      <c r="Y76" s="54"/>
      <c r="Z76" s="54"/>
      <c r="AA76" s="54">
        <v>28</v>
      </c>
      <c r="AB76" s="19">
        <v>12.5</v>
      </c>
      <c r="AC76" s="13">
        <f>AB76/H76*100</f>
        <v>12.351778656126482</v>
      </c>
      <c r="AD76" s="19">
        <v>9.6999999999999993</v>
      </c>
      <c r="AE76" s="13">
        <f>AD76/H76*100</f>
        <v>9.5849802371541486</v>
      </c>
      <c r="AF76" s="19">
        <v>27.7</v>
      </c>
      <c r="AG76" s="13">
        <f>AF76/H76*100</f>
        <v>27.371541501976282</v>
      </c>
      <c r="AH76" s="19">
        <v>15.4</v>
      </c>
      <c r="AI76" s="13">
        <f>AH76/H76*100</f>
        <v>15.217391304347828</v>
      </c>
      <c r="AJ76" s="19">
        <v>11.7</v>
      </c>
      <c r="AK76" s="13">
        <f>AJ76/H76*100</f>
        <v>11.561264822134385</v>
      </c>
      <c r="AL76" s="19">
        <v>27.1</v>
      </c>
      <c r="AM76" s="13">
        <f>AL76/H76*100</f>
        <v>26.778656126482215</v>
      </c>
      <c r="AN76" s="19">
        <v>20.3</v>
      </c>
      <c r="AO76" s="13">
        <f>AN76/H76*100</f>
        <v>20.059288537549406</v>
      </c>
      <c r="AP76" s="19">
        <v>17.8</v>
      </c>
      <c r="AQ76" s="13">
        <f>AP76/H76*100</f>
        <v>17.588932806324113</v>
      </c>
      <c r="AR76" s="19"/>
      <c r="AS76" s="13"/>
      <c r="AT76" s="19">
        <v>6.5</v>
      </c>
      <c r="AU76" s="13">
        <f>AT76/H76*100</f>
        <v>6.4229249011857714</v>
      </c>
      <c r="AV76" s="19"/>
      <c r="AW76" s="13"/>
      <c r="AX76" s="19">
        <v>5.5</v>
      </c>
      <c r="AY76" s="13">
        <f>AX76/H76*100</f>
        <v>5.4347826086956523</v>
      </c>
      <c r="AZ76" s="13"/>
      <c r="BA76" s="13"/>
      <c r="BB76" s="19"/>
      <c r="BC76" s="13"/>
      <c r="BD76" s="19"/>
      <c r="BE76" s="13"/>
      <c r="BF76" s="19"/>
      <c r="BG76" s="13"/>
      <c r="BH76" s="19"/>
      <c r="BI76" s="13"/>
      <c r="BJ76" s="19"/>
      <c r="BK76" s="13"/>
      <c r="BL76" s="54"/>
      <c r="BM76" s="54"/>
      <c r="BN76" s="54"/>
      <c r="BO76" s="54"/>
      <c r="BP76" s="54"/>
      <c r="BQ76" s="54"/>
      <c r="BR76" s="54"/>
      <c r="BS76" s="54"/>
      <c r="BT76" s="54"/>
    </row>
    <row r="77" spans="1:72" ht="15" customHeight="1" x14ac:dyDescent="0.25">
      <c r="A77" s="15" t="s">
        <v>354</v>
      </c>
      <c r="B77" s="15"/>
      <c r="C77" s="15" t="s">
        <v>214</v>
      </c>
      <c r="D77" s="15" t="s">
        <v>75</v>
      </c>
      <c r="E77" s="15" t="s">
        <v>85</v>
      </c>
      <c r="F77" s="15" t="s">
        <v>355</v>
      </c>
      <c r="G77" s="15" t="s">
        <v>356</v>
      </c>
      <c r="H77" s="17">
        <v>140</v>
      </c>
      <c r="I77" s="17"/>
      <c r="J77" s="17"/>
      <c r="K77" s="15"/>
      <c r="L77" s="15"/>
      <c r="M77" s="15"/>
      <c r="N77" s="15"/>
      <c r="O77" s="54"/>
      <c r="P77" s="54"/>
      <c r="Q77" s="54"/>
      <c r="R77" s="54"/>
      <c r="S77" s="54"/>
      <c r="T77" s="54">
        <v>12</v>
      </c>
      <c r="U77" s="54"/>
      <c r="V77" s="54"/>
      <c r="W77" s="54">
        <v>9</v>
      </c>
      <c r="X77" s="54">
        <v>14</v>
      </c>
      <c r="Y77" s="54"/>
      <c r="Z77" s="54"/>
      <c r="AA77" s="54"/>
      <c r="AB77" s="19"/>
      <c r="AC77" s="13"/>
      <c r="AD77" s="19"/>
      <c r="AE77" s="13"/>
      <c r="AF77" s="19"/>
      <c r="AG77" s="13"/>
      <c r="AH77" s="19"/>
      <c r="AI77" s="13"/>
      <c r="AJ77" s="19"/>
      <c r="AK77" s="13"/>
      <c r="AL77" s="19"/>
      <c r="AM77" s="13"/>
      <c r="AN77" s="19"/>
      <c r="AO77" s="13"/>
      <c r="AP77" s="19"/>
      <c r="AQ77" s="13"/>
      <c r="AR77" s="19"/>
      <c r="AS77" s="13"/>
      <c r="AT77" s="19"/>
      <c r="AU77" s="13"/>
      <c r="AV77" s="19"/>
      <c r="AW77" s="13"/>
      <c r="AX77" s="19"/>
      <c r="AY77" s="13"/>
      <c r="AZ77" s="13"/>
      <c r="BA77" s="13"/>
      <c r="BB77" s="19"/>
      <c r="BC77" s="13"/>
      <c r="BD77" s="19"/>
      <c r="BE77" s="13"/>
      <c r="BF77" s="19"/>
      <c r="BG77" s="13"/>
      <c r="BH77" s="19"/>
      <c r="BI77" s="13"/>
      <c r="BJ77" s="19"/>
      <c r="BK77" s="13"/>
      <c r="BL77" s="54"/>
      <c r="BM77" s="54"/>
      <c r="BN77" s="54"/>
      <c r="BO77" s="54"/>
      <c r="BP77" s="54"/>
      <c r="BQ77" s="54"/>
      <c r="BR77" s="54"/>
      <c r="BS77" s="54"/>
      <c r="BT77" s="54"/>
    </row>
    <row r="78" spans="1:72" ht="15" customHeight="1" x14ac:dyDescent="0.25">
      <c r="A78" s="15" t="s">
        <v>357</v>
      </c>
      <c r="B78" s="15"/>
      <c r="C78" s="15" t="s">
        <v>214</v>
      </c>
      <c r="D78" s="15" t="s">
        <v>75</v>
      </c>
      <c r="E78" s="15" t="s">
        <v>85</v>
      </c>
      <c r="F78" s="15" t="s">
        <v>355</v>
      </c>
      <c r="G78" s="15" t="s">
        <v>358</v>
      </c>
      <c r="H78" s="17">
        <v>150</v>
      </c>
      <c r="I78" s="17"/>
      <c r="J78" s="17"/>
      <c r="K78" s="15"/>
      <c r="L78" s="15"/>
      <c r="M78" s="15"/>
      <c r="N78" s="15"/>
      <c r="O78" s="54"/>
      <c r="P78" s="54"/>
      <c r="Q78" s="54"/>
      <c r="R78" s="54"/>
      <c r="S78" s="54"/>
      <c r="T78" s="54">
        <v>12</v>
      </c>
      <c r="U78" s="54"/>
      <c r="V78" s="54"/>
      <c r="W78" s="54">
        <v>9</v>
      </c>
      <c r="X78" s="54">
        <v>14</v>
      </c>
      <c r="Y78" s="54"/>
      <c r="Z78" s="54"/>
      <c r="AA78" s="54"/>
      <c r="AB78" s="19"/>
      <c r="AC78" s="13"/>
      <c r="AD78" s="19"/>
      <c r="AE78" s="13"/>
      <c r="AF78" s="19"/>
      <c r="AG78" s="13"/>
      <c r="AH78" s="19"/>
      <c r="AI78" s="13"/>
      <c r="AJ78" s="19"/>
      <c r="AK78" s="13"/>
      <c r="AL78" s="19"/>
      <c r="AM78" s="13"/>
      <c r="AN78" s="19"/>
      <c r="AO78" s="13"/>
      <c r="AP78" s="19"/>
      <c r="AQ78" s="13"/>
      <c r="AR78" s="19"/>
      <c r="AS78" s="13"/>
      <c r="AT78" s="19"/>
      <c r="AU78" s="13"/>
      <c r="AV78" s="19"/>
      <c r="AW78" s="13"/>
      <c r="AX78" s="19"/>
      <c r="AY78" s="13"/>
      <c r="AZ78" s="13"/>
      <c r="BA78" s="13"/>
      <c r="BB78" s="19"/>
      <c r="BC78" s="13"/>
      <c r="BD78" s="19"/>
      <c r="BE78" s="13"/>
      <c r="BF78" s="19"/>
      <c r="BG78" s="13"/>
      <c r="BH78" s="19"/>
      <c r="BI78" s="13"/>
      <c r="BJ78" s="19"/>
      <c r="BK78" s="13"/>
      <c r="BL78" s="54"/>
      <c r="BM78" s="54"/>
      <c r="BN78" s="54"/>
      <c r="BO78" s="54"/>
      <c r="BP78" s="54"/>
      <c r="BQ78" s="54"/>
      <c r="BR78" s="54"/>
      <c r="BS78" s="54"/>
      <c r="BT78" s="54"/>
    </row>
    <row r="79" spans="1:72" ht="15" customHeight="1" x14ac:dyDescent="0.25">
      <c r="A79" s="15" t="s">
        <v>359</v>
      </c>
      <c r="B79" s="15"/>
      <c r="C79" s="15" t="s">
        <v>228</v>
      </c>
      <c r="D79" s="15" t="s">
        <v>75</v>
      </c>
      <c r="E79" s="15" t="s">
        <v>360</v>
      </c>
      <c r="F79" s="15" t="s">
        <v>361</v>
      </c>
      <c r="G79" s="15" t="s">
        <v>362</v>
      </c>
      <c r="H79" s="17">
        <v>103</v>
      </c>
      <c r="I79" s="17"/>
      <c r="J79" s="17"/>
      <c r="K79" s="15"/>
      <c r="L79" s="15"/>
      <c r="M79" s="15"/>
      <c r="N79" s="15"/>
      <c r="O79" s="54"/>
      <c r="P79" s="54">
        <v>43</v>
      </c>
      <c r="Q79" s="54">
        <v>32</v>
      </c>
      <c r="R79" s="54"/>
      <c r="S79" s="54"/>
      <c r="T79" s="54">
        <v>12</v>
      </c>
      <c r="U79" s="54">
        <v>15</v>
      </c>
      <c r="V79" s="54">
        <v>18</v>
      </c>
      <c r="W79" s="54">
        <v>9</v>
      </c>
      <c r="X79" s="54">
        <v>14</v>
      </c>
      <c r="Y79" s="54"/>
      <c r="Z79" s="54"/>
      <c r="AA79" s="54">
        <v>26</v>
      </c>
      <c r="AB79" s="19"/>
      <c r="AC79" s="13"/>
      <c r="AD79" s="19"/>
      <c r="AE79" s="13"/>
      <c r="AF79" s="19"/>
      <c r="AG79" s="13"/>
      <c r="AH79" s="19"/>
      <c r="AI79" s="13"/>
      <c r="AJ79" s="19"/>
      <c r="AK79" s="13"/>
      <c r="AL79" s="19"/>
      <c r="AM79" s="13"/>
      <c r="AN79" s="19"/>
      <c r="AO79" s="13"/>
      <c r="AP79" s="19"/>
      <c r="AQ79" s="13"/>
      <c r="AR79" s="19"/>
      <c r="AS79" s="13"/>
      <c r="AT79" s="19"/>
      <c r="AU79" s="13"/>
      <c r="AV79" s="19"/>
      <c r="AW79" s="13"/>
      <c r="AX79" s="19"/>
      <c r="AY79" s="13"/>
      <c r="AZ79" s="13"/>
      <c r="BA79" s="13"/>
      <c r="BB79" s="19"/>
      <c r="BC79" s="13"/>
      <c r="BD79" s="19"/>
      <c r="BE79" s="13"/>
      <c r="BF79" s="19"/>
      <c r="BG79" s="13"/>
      <c r="BH79" s="19"/>
      <c r="BI79" s="13"/>
      <c r="BJ79" s="19"/>
      <c r="BK79" s="13"/>
      <c r="BL79" s="54"/>
      <c r="BM79" s="54"/>
      <c r="BN79" s="54"/>
      <c r="BO79" s="54"/>
      <c r="BP79" s="54"/>
      <c r="BQ79" s="54"/>
      <c r="BR79" s="54"/>
      <c r="BS79" s="54"/>
      <c r="BT79" s="54"/>
    </row>
    <row r="80" spans="1:72" ht="15" customHeight="1" x14ac:dyDescent="0.25">
      <c r="A80" s="15" t="s">
        <v>363</v>
      </c>
      <c r="B80" s="15" t="s">
        <v>186</v>
      </c>
      <c r="C80" s="15" t="s">
        <v>214</v>
      </c>
      <c r="D80" s="15" t="s">
        <v>75</v>
      </c>
      <c r="E80" s="15" t="s">
        <v>85</v>
      </c>
      <c r="F80" s="15" t="s">
        <v>364</v>
      </c>
      <c r="G80" s="15" t="s">
        <v>365</v>
      </c>
      <c r="H80" s="17">
        <v>101</v>
      </c>
      <c r="I80" s="17"/>
      <c r="J80" s="17"/>
      <c r="K80" s="15"/>
      <c r="L80" s="15"/>
      <c r="M80" s="15"/>
      <c r="N80" s="15"/>
      <c r="O80" s="54"/>
      <c r="P80" s="54">
        <v>42</v>
      </c>
      <c r="Q80" s="54">
        <v>34</v>
      </c>
      <c r="R80" s="54">
        <v>13</v>
      </c>
      <c r="S80" s="54">
        <v>19</v>
      </c>
      <c r="T80" s="54">
        <v>12</v>
      </c>
      <c r="U80" s="54">
        <v>14</v>
      </c>
      <c r="V80" s="54">
        <v>18</v>
      </c>
      <c r="W80" s="54">
        <v>9</v>
      </c>
      <c r="X80" s="54">
        <v>14</v>
      </c>
      <c r="Y80" s="54"/>
      <c r="Z80" s="54"/>
      <c r="AA80" s="54"/>
      <c r="AB80" s="19"/>
      <c r="AC80" s="13"/>
      <c r="AD80" s="19"/>
      <c r="AE80" s="13"/>
      <c r="AF80" s="19"/>
      <c r="AG80" s="13"/>
      <c r="AH80" s="19"/>
      <c r="AI80" s="13"/>
      <c r="AJ80" s="19"/>
      <c r="AK80" s="13"/>
      <c r="AL80" s="19"/>
      <c r="AM80" s="13"/>
      <c r="AN80" s="19"/>
      <c r="AO80" s="13"/>
      <c r="AP80" s="19"/>
      <c r="AQ80" s="13"/>
      <c r="AR80" s="19"/>
      <c r="AS80" s="13"/>
      <c r="AT80" s="19"/>
      <c r="AU80" s="13"/>
      <c r="AV80" s="19"/>
      <c r="AW80" s="13"/>
      <c r="AX80" s="19"/>
      <c r="AY80" s="13"/>
      <c r="AZ80" s="13"/>
      <c r="BA80" s="13"/>
      <c r="BB80" s="19"/>
      <c r="BC80" s="13"/>
      <c r="BD80" s="19"/>
      <c r="BE80" s="13"/>
      <c r="BF80" s="19"/>
      <c r="BG80" s="13"/>
      <c r="BH80" s="19"/>
      <c r="BI80" s="13"/>
      <c r="BJ80" s="19"/>
      <c r="BK80" s="13"/>
      <c r="BL80" s="54"/>
      <c r="BM80" s="54"/>
      <c r="BN80" s="54"/>
      <c r="BO80" s="54"/>
      <c r="BP80" s="54"/>
      <c r="BQ80" s="54"/>
      <c r="BR80" s="54"/>
      <c r="BS80" s="54"/>
      <c r="BT80" s="54"/>
    </row>
    <row r="81" spans="1:72" ht="15" customHeight="1" x14ac:dyDescent="0.25">
      <c r="A81" s="15" t="s">
        <v>363</v>
      </c>
      <c r="B81" s="15" t="s">
        <v>222</v>
      </c>
      <c r="C81" s="15" t="s">
        <v>214</v>
      </c>
      <c r="D81" s="15" t="s">
        <v>75</v>
      </c>
      <c r="E81" s="15" t="s">
        <v>85</v>
      </c>
      <c r="F81" s="15" t="s">
        <v>364</v>
      </c>
      <c r="G81" s="15" t="s">
        <v>365</v>
      </c>
      <c r="H81" s="17">
        <v>100.35</v>
      </c>
      <c r="I81" s="17"/>
      <c r="J81" s="17"/>
      <c r="K81" s="15"/>
      <c r="L81" s="15"/>
      <c r="M81" s="15"/>
      <c r="N81" s="15"/>
      <c r="O81" s="54"/>
      <c r="P81" s="54"/>
      <c r="Q81" s="54"/>
      <c r="R81" s="54"/>
      <c r="S81" s="54"/>
      <c r="T81" s="54">
        <v>13</v>
      </c>
      <c r="U81" s="54">
        <v>16</v>
      </c>
      <c r="V81" s="54">
        <v>18</v>
      </c>
      <c r="W81" s="54">
        <v>9</v>
      </c>
      <c r="X81" s="54">
        <v>14</v>
      </c>
      <c r="Y81" s="54"/>
      <c r="Z81" s="54"/>
      <c r="AA81" s="54"/>
      <c r="AB81" s="19"/>
      <c r="AC81" s="13"/>
      <c r="AD81" s="19"/>
      <c r="AE81" s="13"/>
      <c r="AF81" s="19"/>
      <c r="AG81" s="13"/>
      <c r="AH81" s="19"/>
      <c r="AI81" s="13"/>
      <c r="AJ81" s="19"/>
      <c r="AK81" s="13"/>
      <c r="AL81" s="19">
        <v>26.5</v>
      </c>
      <c r="AM81" s="13">
        <f t="shared" ref="AM81:AM83" si="81">AL81/H81*100</f>
        <v>26.407573492775288</v>
      </c>
      <c r="AN81" s="19">
        <v>19.5</v>
      </c>
      <c r="AO81" s="13">
        <f t="shared" ref="AO81:AO83" si="82">AN81/H81*100</f>
        <v>19.431988041853515</v>
      </c>
      <c r="AP81" s="19">
        <v>17.600000000000001</v>
      </c>
      <c r="AQ81" s="13">
        <f t="shared" ref="AQ81:AQ83" si="83">AP81/H81*100</f>
        <v>17.538614848031891</v>
      </c>
      <c r="AR81" s="19"/>
      <c r="AS81" s="13"/>
      <c r="AT81" s="19"/>
      <c r="AU81" s="13"/>
      <c r="AV81" s="19"/>
      <c r="AW81" s="13"/>
      <c r="AX81" s="19"/>
      <c r="AY81" s="13"/>
      <c r="AZ81" s="13"/>
      <c r="BA81" s="13"/>
      <c r="BB81" s="19"/>
      <c r="BC81" s="13"/>
      <c r="BD81" s="19"/>
      <c r="BE81" s="13"/>
      <c r="BF81" s="19"/>
      <c r="BG81" s="13"/>
      <c r="BH81" s="19"/>
      <c r="BI81" s="13"/>
      <c r="BJ81" s="19"/>
      <c r="BK81" s="13"/>
      <c r="BL81" s="54"/>
      <c r="BM81" s="54"/>
      <c r="BN81" s="54"/>
      <c r="BO81" s="54"/>
      <c r="BP81" s="54"/>
      <c r="BQ81" s="54"/>
      <c r="BR81" s="54"/>
      <c r="BS81" s="54"/>
      <c r="BT81" s="54"/>
    </row>
    <row r="82" spans="1:72" ht="15" customHeight="1" x14ac:dyDescent="0.25">
      <c r="A82" s="15" t="s">
        <v>363</v>
      </c>
      <c r="B82" s="15" t="s">
        <v>242</v>
      </c>
      <c r="C82" s="15" t="s">
        <v>214</v>
      </c>
      <c r="D82" s="15" t="s">
        <v>75</v>
      </c>
      <c r="E82" s="15" t="s">
        <v>85</v>
      </c>
      <c r="F82" s="15" t="s">
        <v>364</v>
      </c>
      <c r="G82" s="15" t="s">
        <v>365</v>
      </c>
      <c r="H82" s="17">
        <v>106.45</v>
      </c>
      <c r="I82" s="17"/>
      <c r="J82" s="17"/>
      <c r="K82" s="15"/>
      <c r="L82" s="15"/>
      <c r="M82" s="15"/>
      <c r="N82" s="15"/>
      <c r="O82" s="54"/>
      <c r="P82" s="54">
        <v>42</v>
      </c>
      <c r="Q82" s="54">
        <v>32</v>
      </c>
      <c r="R82" s="54">
        <v>13</v>
      </c>
      <c r="S82" s="54">
        <v>17</v>
      </c>
      <c r="T82" s="54">
        <v>12</v>
      </c>
      <c r="U82" s="54">
        <v>16</v>
      </c>
      <c r="V82" s="54">
        <v>17</v>
      </c>
      <c r="W82" s="54">
        <v>9</v>
      </c>
      <c r="X82" s="54">
        <v>14</v>
      </c>
      <c r="Y82" s="54"/>
      <c r="Z82" s="54"/>
      <c r="AA82" s="54"/>
      <c r="AB82" s="19"/>
      <c r="AC82" s="13"/>
      <c r="AD82" s="19"/>
      <c r="AE82" s="13"/>
      <c r="AF82" s="19"/>
      <c r="AG82" s="13"/>
      <c r="AH82" s="19"/>
      <c r="AI82" s="13"/>
      <c r="AJ82" s="19"/>
      <c r="AK82" s="13"/>
      <c r="AL82" s="19">
        <v>27.9</v>
      </c>
      <c r="AM82" s="13">
        <f t="shared" si="81"/>
        <v>26.209488022545795</v>
      </c>
      <c r="AN82" s="19">
        <v>21.1</v>
      </c>
      <c r="AO82" s="13">
        <f t="shared" si="82"/>
        <v>19.821512447158291</v>
      </c>
      <c r="AP82" s="19">
        <v>17.7</v>
      </c>
      <c r="AQ82" s="13">
        <f t="shared" si="83"/>
        <v>16.627524659464537</v>
      </c>
      <c r="AR82" s="19"/>
      <c r="AS82" s="13"/>
      <c r="AT82" s="19"/>
      <c r="AU82" s="13"/>
      <c r="AV82" s="19"/>
      <c r="AW82" s="13"/>
      <c r="AX82" s="19"/>
      <c r="AY82" s="13"/>
      <c r="AZ82" s="13"/>
      <c r="BA82" s="13"/>
      <c r="BB82" s="19"/>
      <c r="BC82" s="13"/>
      <c r="BD82" s="19"/>
      <c r="BE82" s="13"/>
      <c r="BF82" s="19"/>
      <c r="BG82" s="13"/>
      <c r="BH82" s="19"/>
      <c r="BI82" s="13"/>
      <c r="BJ82" s="19"/>
      <c r="BK82" s="13"/>
      <c r="BL82" s="54"/>
      <c r="BM82" s="54"/>
      <c r="BN82" s="54"/>
      <c r="BO82" s="54"/>
      <c r="BP82" s="54"/>
      <c r="BQ82" s="54"/>
      <c r="BR82" s="54"/>
      <c r="BS82" s="54"/>
      <c r="BT82" s="54"/>
    </row>
    <row r="83" spans="1:72" ht="15" customHeight="1" x14ac:dyDescent="0.25">
      <c r="A83" s="15" t="s">
        <v>366</v>
      </c>
      <c r="B83" s="15"/>
      <c r="C83" s="15" t="s">
        <v>228</v>
      </c>
      <c r="D83" s="15" t="s">
        <v>75</v>
      </c>
      <c r="E83" s="15" t="s">
        <v>367</v>
      </c>
      <c r="F83" s="15" t="s">
        <v>368</v>
      </c>
      <c r="G83" s="15" t="s">
        <v>369</v>
      </c>
      <c r="H83" s="17">
        <v>107</v>
      </c>
      <c r="I83" s="17"/>
      <c r="J83" s="17"/>
      <c r="K83" s="15"/>
      <c r="L83" s="15"/>
      <c r="M83" s="15"/>
      <c r="N83" s="15"/>
      <c r="O83" s="54"/>
      <c r="P83" s="54">
        <v>42</v>
      </c>
      <c r="Q83" s="54">
        <v>32</v>
      </c>
      <c r="R83" s="54"/>
      <c r="S83" s="54"/>
      <c r="T83" s="54"/>
      <c r="U83" s="54">
        <v>15</v>
      </c>
      <c r="V83" s="54">
        <v>18</v>
      </c>
      <c r="W83" s="54">
        <v>9</v>
      </c>
      <c r="X83" s="54">
        <v>14</v>
      </c>
      <c r="Y83" s="54"/>
      <c r="Z83" s="54"/>
      <c r="AA83" s="54">
        <v>26</v>
      </c>
      <c r="AB83" s="19">
        <v>12.65</v>
      </c>
      <c r="AC83" s="13">
        <f>AB83/H83*100</f>
        <v>11.822429906542057</v>
      </c>
      <c r="AD83" s="19">
        <v>10.3</v>
      </c>
      <c r="AE83" s="13">
        <f>AD83/H83*100</f>
        <v>9.6261682242990663</v>
      </c>
      <c r="AF83" s="19">
        <v>28.85</v>
      </c>
      <c r="AG83" s="13">
        <f>AF83/H83*100</f>
        <v>26.962616822429908</v>
      </c>
      <c r="AH83" s="19">
        <v>14.9</v>
      </c>
      <c r="AI83" s="13">
        <f>AH83/H83*100</f>
        <v>13.925233644859814</v>
      </c>
      <c r="AJ83" s="19">
        <v>11</v>
      </c>
      <c r="AK83" s="13">
        <f>AJ83/H83*100</f>
        <v>10.2803738317757</v>
      </c>
      <c r="AL83" s="19">
        <v>28.1</v>
      </c>
      <c r="AM83" s="13">
        <f t="shared" si="81"/>
        <v>26.261682242990659</v>
      </c>
      <c r="AN83" s="19">
        <v>21.5</v>
      </c>
      <c r="AO83" s="13">
        <f t="shared" si="82"/>
        <v>20.093457943925234</v>
      </c>
      <c r="AP83" s="19">
        <v>18.600000000000001</v>
      </c>
      <c r="AQ83" s="13">
        <f t="shared" si="83"/>
        <v>17.383177570093459</v>
      </c>
      <c r="AR83" s="19"/>
      <c r="AS83" s="13"/>
      <c r="AT83" s="19">
        <v>7</v>
      </c>
      <c r="AU83" s="13">
        <f>AT83/H83*100</f>
        <v>6.5420560747663545</v>
      </c>
      <c r="AV83" s="19"/>
      <c r="AW83" s="13"/>
      <c r="AX83" s="19">
        <v>5.85</v>
      </c>
      <c r="AY83" s="13">
        <f>AX83/H83*100</f>
        <v>5.4672897196261676</v>
      </c>
      <c r="AZ83" s="13"/>
      <c r="BA83" s="13"/>
      <c r="BB83" s="19"/>
      <c r="BC83" s="13"/>
      <c r="BD83" s="19"/>
      <c r="BE83" s="13"/>
      <c r="BF83" s="19"/>
      <c r="BG83" s="13"/>
      <c r="BH83" s="19"/>
      <c r="BI83" s="13"/>
      <c r="BJ83" s="19"/>
      <c r="BK83" s="13"/>
      <c r="BL83" s="54"/>
      <c r="BM83" s="54"/>
      <c r="BN83" s="54"/>
      <c r="BO83" s="54"/>
      <c r="BP83" s="54"/>
      <c r="BQ83" s="54"/>
      <c r="BR83" s="54"/>
      <c r="BS83" s="54"/>
      <c r="BT83" s="54"/>
    </row>
    <row r="84" spans="1:72" ht="15" customHeight="1" x14ac:dyDescent="0.25">
      <c r="A84" s="15" t="s">
        <v>370</v>
      </c>
      <c r="B84" s="15"/>
      <c r="C84" s="15" t="s">
        <v>228</v>
      </c>
      <c r="D84" s="15" t="s">
        <v>75</v>
      </c>
      <c r="E84" s="15" t="s">
        <v>367</v>
      </c>
      <c r="F84" s="15" t="s">
        <v>368</v>
      </c>
      <c r="G84" s="15" t="s">
        <v>371</v>
      </c>
      <c r="H84" s="17">
        <v>100</v>
      </c>
      <c r="I84" s="17"/>
      <c r="J84" s="17"/>
      <c r="K84" s="15"/>
      <c r="L84" s="15"/>
      <c r="M84" s="15"/>
      <c r="N84" s="15"/>
      <c r="O84" s="54"/>
      <c r="P84" s="54"/>
      <c r="Q84" s="54"/>
      <c r="R84" s="54"/>
      <c r="S84" s="54"/>
      <c r="T84" s="54">
        <v>12</v>
      </c>
      <c r="U84" s="54"/>
      <c r="V84" s="54"/>
      <c r="W84" s="54">
        <v>8</v>
      </c>
      <c r="X84" s="54">
        <v>13</v>
      </c>
      <c r="Y84" s="54"/>
      <c r="Z84" s="54"/>
      <c r="AA84" s="54"/>
      <c r="AB84" s="19"/>
      <c r="AC84" s="13"/>
      <c r="AD84" s="19"/>
      <c r="AE84" s="13"/>
      <c r="AF84" s="19"/>
      <c r="AG84" s="13"/>
      <c r="AH84" s="19"/>
      <c r="AI84" s="13"/>
      <c r="AJ84" s="19"/>
      <c r="AK84" s="13"/>
      <c r="AL84" s="19"/>
      <c r="AM84" s="13"/>
      <c r="AN84" s="19"/>
      <c r="AO84" s="13"/>
      <c r="AP84" s="19"/>
      <c r="AQ84" s="13"/>
      <c r="AR84" s="19"/>
      <c r="AS84" s="13"/>
      <c r="AT84" s="19"/>
      <c r="AU84" s="13"/>
      <c r="AV84" s="19"/>
      <c r="AW84" s="13"/>
      <c r="AX84" s="19"/>
      <c r="AY84" s="13"/>
      <c r="AZ84" s="13"/>
      <c r="BA84" s="13"/>
      <c r="BB84" s="19"/>
      <c r="BC84" s="13"/>
      <c r="BD84" s="19"/>
      <c r="BE84" s="13"/>
      <c r="BF84" s="19"/>
      <c r="BG84" s="13"/>
      <c r="BH84" s="19"/>
      <c r="BI84" s="13"/>
      <c r="BJ84" s="19"/>
      <c r="BK84" s="13"/>
      <c r="BL84" s="54"/>
      <c r="BM84" s="54"/>
      <c r="BN84" s="54"/>
      <c r="BO84" s="54"/>
      <c r="BP84" s="54"/>
      <c r="BQ84" s="54"/>
      <c r="BR84" s="54"/>
      <c r="BS84" s="54"/>
      <c r="BT84" s="54"/>
    </row>
    <row r="85" spans="1:72" ht="15" customHeight="1" x14ac:dyDescent="0.25">
      <c r="A85" s="15" t="s">
        <v>370</v>
      </c>
      <c r="B85" s="15"/>
      <c r="C85" s="15" t="s">
        <v>228</v>
      </c>
      <c r="D85" s="15" t="s">
        <v>75</v>
      </c>
      <c r="E85" s="15" t="s">
        <v>367</v>
      </c>
      <c r="F85" s="15" t="s">
        <v>368</v>
      </c>
      <c r="G85" s="15" t="s">
        <v>371</v>
      </c>
      <c r="H85" s="17">
        <v>110</v>
      </c>
      <c r="I85" s="17"/>
      <c r="J85" s="17"/>
      <c r="K85" s="15"/>
      <c r="L85" s="15"/>
      <c r="M85" s="15"/>
      <c r="N85" s="15"/>
      <c r="O85" s="54"/>
      <c r="P85" s="54"/>
      <c r="Q85" s="54"/>
      <c r="R85" s="54"/>
      <c r="S85" s="54"/>
      <c r="T85" s="54">
        <v>12</v>
      </c>
      <c r="U85" s="54"/>
      <c r="V85" s="54"/>
      <c r="W85" s="54">
        <v>8</v>
      </c>
      <c r="X85" s="54">
        <v>13</v>
      </c>
      <c r="Y85" s="54"/>
      <c r="Z85" s="54"/>
      <c r="AA85" s="54"/>
      <c r="AB85" s="19"/>
      <c r="AC85" s="13"/>
      <c r="AD85" s="19"/>
      <c r="AE85" s="13"/>
      <c r="AF85" s="19"/>
      <c r="AG85" s="13"/>
      <c r="AH85" s="19"/>
      <c r="AI85" s="13"/>
      <c r="AJ85" s="19"/>
      <c r="AK85" s="13"/>
      <c r="AL85" s="19"/>
      <c r="AM85" s="13"/>
      <c r="AN85" s="19"/>
      <c r="AO85" s="13"/>
      <c r="AP85" s="19"/>
      <c r="AQ85" s="13"/>
      <c r="AR85" s="19"/>
      <c r="AS85" s="13"/>
      <c r="AT85" s="19"/>
      <c r="AU85" s="13"/>
      <c r="AV85" s="19"/>
      <c r="AW85" s="13"/>
      <c r="AX85" s="19"/>
      <c r="AY85" s="13"/>
      <c r="AZ85" s="13"/>
      <c r="BA85" s="13"/>
      <c r="BB85" s="19"/>
      <c r="BC85" s="13"/>
      <c r="BD85" s="19"/>
      <c r="BE85" s="13"/>
      <c r="BF85" s="19"/>
      <c r="BG85" s="13"/>
      <c r="BH85" s="19"/>
      <c r="BI85" s="13"/>
      <c r="BJ85" s="19"/>
      <c r="BK85" s="13"/>
      <c r="BL85" s="54"/>
      <c r="BM85" s="54"/>
      <c r="BN85" s="54"/>
      <c r="BO85" s="54"/>
      <c r="BP85" s="54"/>
      <c r="BQ85" s="54"/>
      <c r="BR85" s="54"/>
      <c r="BS85" s="54"/>
      <c r="BT85" s="54"/>
    </row>
    <row r="86" spans="1:72" ht="15" customHeight="1" x14ac:dyDescent="0.25">
      <c r="A86" s="15" t="s">
        <v>370</v>
      </c>
      <c r="B86" s="15"/>
      <c r="C86" s="15" t="s">
        <v>228</v>
      </c>
      <c r="D86" s="15" t="s">
        <v>75</v>
      </c>
      <c r="E86" s="15" t="s">
        <v>367</v>
      </c>
      <c r="F86" s="15" t="s">
        <v>368</v>
      </c>
      <c r="G86" s="15" t="s">
        <v>371</v>
      </c>
      <c r="H86" s="17">
        <v>111</v>
      </c>
      <c r="I86" s="17"/>
      <c r="J86" s="17"/>
      <c r="K86" s="15"/>
      <c r="L86" s="15"/>
      <c r="M86" s="15"/>
      <c r="N86" s="15"/>
      <c r="O86" s="54"/>
      <c r="P86" s="54"/>
      <c r="Q86" s="54"/>
      <c r="R86" s="54"/>
      <c r="S86" s="54"/>
      <c r="T86" s="54">
        <v>12</v>
      </c>
      <c r="U86" s="54"/>
      <c r="V86" s="54"/>
      <c r="W86" s="54">
        <v>9</v>
      </c>
      <c r="X86" s="54">
        <v>14</v>
      </c>
      <c r="Y86" s="54"/>
      <c r="Z86" s="54"/>
      <c r="AA86" s="54">
        <v>26</v>
      </c>
      <c r="AB86" s="19"/>
      <c r="AC86" s="13"/>
      <c r="AD86" s="19"/>
      <c r="AE86" s="13"/>
      <c r="AF86" s="19"/>
      <c r="AG86" s="13"/>
      <c r="AH86" s="19"/>
      <c r="AI86" s="13"/>
      <c r="AJ86" s="19"/>
      <c r="AK86" s="13"/>
      <c r="AL86" s="19"/>
      <c r="AM86" s="13"/>
      <c r="AN86" s="19"/>
      <c r="AO86" s="13"/>
      <c r="AP86" s="19"/>
      <c r="AQ86" s="13"/>
      <c r="AR86" s="19"/>
      <c r="AS86" s="13"/>
      <c r="AT86" s="19"/>
      <c r="AU86" s="13"/>
      <c r="AV86" s="19"/>
      <c r="AW86" s="13"/>
      <c r="AX86" s="19"/>
      <c r="AY86" s="13"/>
      <c r="AZ86" s="13"/>
      <c r="BA86" s="13"/>
      <c r="BB86" s="19"/>
      <c r="BC86" s="13"/>
      <c r="BD86" s="19"/>
      <c r="BE86" s="13"/>
      <c r="BF86" s="19"/>
      <c r="BG86" s="13"/>
      <c r="BH86" s="19"/>
      <c r="BI86" s="13"/>
      <c r="BJ86" s="19"/>
      <c r="BK86" s="13"/>
      <c r="BL86" s="54"/>
      <c r="BM86" s="54"/>
      <c r="BN86" s="54"/>
      <c r="BO86" s="54"/>
      <c r="BP86" s="54"/>
      <c r="BQ86" s="54"/>
      <c r="BR86" s="54"/>
      <c r="BS86" s="54"/>
      <c r="BT86" s="54"/>
    </row>
    <row r="87" spans="1:72" ht="15" customHeight="1" x14ac:dyDescent="0.25">
      <c r="A87" s="15" t="s">
        <v>370</v>
      </c>
      <c r="B87" s="15"/>
      <c r="C87" s="15" t="s">
        <v>228</v>
      </c>
      <c r="D87" s="15" t="s">
        <v>75</v>
      </c>
      <c r="E87" s="15" t="s">
        <v>367</v>
      </c>
      <c r="F87" s="15" t="s">
        <v>368</v>
      </c>
      <c r="G87" s="15" t="s">
        <v>371</v>
      </c>
      <c r="H87" s="17">
        <v>124</v>
      </c>
      <c r="I87" s="17"/>
      <c r="J87" s="17"/>
      <c r="K87" s="15"/>
      <c r="L87" s="15"/>
      <c r="M87" s="15"/>
      <c r="N87" s="15"/>
      <c r="O87" s="54"/>
      <c r="P87" s="54"/>
      <c r="Q87" s="54"/>
      <c r="R87" s="54"/>
      <c r="S87" s="54"/>
      <c r="T87" s="54">
        <v>12</v>
      </c>
      <c r="U87" s="54"/>
      <c r="V87" s="54"/>
      <c r="W87" s="54">
        <v>9</v>
      </c>
      <c r="X87" s="54">
        <v>14</v>
      </c>
      <c r="Y87" s="54"/>
      <c r="Z87" s="54"/>
      <c r="AA87" s="54">
        <v>26</v>
      </c>
      <c r="AB87" s="19"/>
      <c r="AC87" s="13"/>
      <c r="AD87" s="19"/>
      <c r="AE87" s="13"/>
      <c r="AF87" s="19"/>
      <c r="AG87" s="13"/>
      <c r="AH87" s="19"/>
      <c r="AI87" s="13"/>
      <c r="AJ87" s="19"/>
      <c r="AK87" s="13"/>
      <c r="AL87" s="19"/>
      <c r="AM87" s="13"/>
      <c r="AN87" s="19"/>
      <c r="AO87" s="13"/>
      <c r="AP87" s="19"/>
      <c r="AQ87" s="13"/>
      <c r="AR87" s="19"/>
      <c r="AS87" s="13"/>
      <c r="AT87" s="19"/>
      <c r="AU87" s="13"/>
      <c r="AV87" s="19"/>
      <c r="AW87" s="13"/>
      <c r="AX87" s="19"/>
      <c r="AY87" s="13"/>
      <c r="AZ87" s="13"/>
      <c r="BA87" s="13"/>
      <c r="BB87" s="19"/>
      <c r="BC87" s="13"/>
      <c r="BD87" s="19"/>
      <c r="BE87" s="13"/>
      <c r="BF87" s="19"/>
      <c r="BG87" s="13"/>
      <c r="BH87" s="19"/>
      <c r="BI87" s="13"/>
      <c r="BJ87" s="19"/>
      <c r="BK87" s="13"/>
      <c r="BL87" s="54"/>
      <c r="BM87" s="54"/>
      <c r="BN87" s="54"/>
      <c r="BO87" s="54"/>
      <c r="BP87" s="54"/>
      <c r="BQ87" s="54"/>
      <c r="BR87" s="54"/>
      <c r="BS87" s="54"/>
      <c r="BT87" s="54"/>
    </row>
    <row r="88" spans="1:72" ht="15" customHeight="1" x14ac:dyDescent="0.25">
      <c r="A88" s="15" t="s">
        <v>370</v>
      </c>
      <c r="B88" s="15"/>
      <c r="C88" s="15" t="s">
        <v>228</v>
      </c>
      <c r="D88" s="15" t="s">
        <v>75</v>
      </c>
      <c r="E88" s="15" t="s">
        <v>367</v>
      </c>
      <c r="F88" s="15" t="s">
        <v>368</v>
      </c>
      <c r="G88" s="15" t="s">
        <v>371</v>
      </c>
      <c r="H88" s="17">
        <v>133</v>
      </c>
      <c r="I88" s="17"/>
      <c r="J88" s="17"/>
      <c r="K88" s="15"/>
      <c r="L88" s="15"/>
      <c r="M88" s="15"/>
      <c r="N88" s="15"/>
      <c r="O88" s="54"/>
      <c r="P88" s="54"/>
      <c r="Q88" s="54"/>
      <c r="R88" s="54"/>
      <c r="S88" s="54"/>
      <c r="T88" s="54">
        <v>12</v>
      </c>
      <c r="U88" s="54"/>
      <c r="V88" s="54"/>
      <c r="W88" s="54">
        <v>9</v>
      </c>
      <c r="X88" s="54">
        <v>14</v>
      </c>
      <c r="Y88" s="54"/>
      <c r="Z88" s="54"/>
      <c r="AA88" s="54"/>
      <c r="AB88" s="19"/>
      <c r="AC88" s="13"/>
      <c r="AD88" s="19"/>
      <c r="AE88" s="13"/>
      <c r="AF88" s="19"/>
      <c r="AG88" s="13"/>
      <c r="AH88" s="19"/>
      <c r="AI88" s="13"/>
      <c r="AJ88" s="19"/>
      <c r="AK88" s="13"/>
      <c r="AL88" s="19"/>
      <c r="AM88" s="13"/>
      <c r="AN88" s="19"/>
      <c r="AO88" s="13"/>
      <c r="AP88" s="19"/>
      <c r="AQ88" s="13"/>
      <c r="AR88" s="19"/>
      <c r="AS88" s="13"/>
      <c r="AT88" s="19"/>
      <c r="AU88" s="13"/>
      <c r="AV88" s="19"/>
      <c r="AW88" s="13"/>
      <c r="AX88" s="19"/>
      <c r="AY88" s="13"/>
      <c r="AZ88" s="13"/>
      <c r="BA88" s="13"/>
      <c r="BB88" s="19"/>
      <c r="BC88" s="13"/>
      <c r="BD88" s="19"/>
      <c r="BE88" s="13"/>
      <c r="BF88" s="19"/>
      <c r="BG88" s="13"/>
      <c r="BH88" s="19"/>
      <c r="BI88" s="13"/>
      <c r="BJ88" s="19"/>
      <c r="BK88" s="13"/>
      <c r="BL88" s="54"/>
      <c r="BM88" s="54"/>
      <c r="BN88" s="54"/>
      <c r="BO88" s="54"/>
      <c r="BP88" s="54"/>
      <c r="BQ88" s="54"/>
      <c r="BR88" s="54"/>
      <c r="BS88" s="54"/>
      <c r="BT88" s="54"/>
    </row>
    <row r="89" spans="1:72" ht="15" customHeight="1" x14ac:dyDescent="0.25">
      <c r="A89" s="15" t="s">
        <v>372</v>
      </c>
      <c r="B89" s="15"/>
      <c r="C89" s="15" t="s">
        <v>228</v>
      </c>
      <c r="D89" s="15" t="s">
        <v>75</v>
      </c>
      <c r="E89" s="15" t="s">
        <v>367</v>
      </c>
      <c r="F89" s="15" t="s">
        <v>373</v>
      </c>
      <c r="G89" s="15" t="s">
        <v>371</v>
      </c>
      <c r="H89" s="17">
        <v>134.5</v>
      </c>
      <c r="I89" s="17"/>
      <c r="J89" s="17"/>
      <c r="K89" s="15"/>
      <c r="L89" s="15"/>
      <c r="M89" s="15"/>
      <c r="N89" s="15"/>
      <c r="O89" s="54"/>
      <c r="P89" s="54">
        <v>42</v>
      </c>
      <c r="Q89" s="54">
        <v>34</v>
      </c>
      <c r="R89" s="54"/>
      <c r="S89" s="54"/>
      <c r="T89" s="54">
        <v>12</v>
      </c>
      <c r="U89" s="54">
        <v>14</v>
      </c>
      <c r="V89" s="54">
        <v>18</v>
      </c>
      <c r="W89" s="54">
        <v>9</v>
      </c>
      <c r="X89" s="54">
        <v>13</v>
      </c>
      <c r="Y89" s="54"/>
      <c r="Z89" s="54"/>
      <c r="AA89" s="54">
        <v>27</v>
      </c>
      <c r="AB89" s="19">
        <v>16</v>
      </c>
      <c r="AC89" s="13">
        <f t="shared" ref="AC89:AC92" si="84">AB89/H89*100</f>
        <v>11.895910780669144</v>
      </c>
      <c r="AD89" s="19">
        <v>13</v>
      </c>
      <c r="AE89" s="13">
        <f t="shared" ref="AE89:AE92" si="85">AD89/H89*100</f>
        <v>9.6654275092936803</v>
      </c>
      <c r="AF89" s="19">
        <v>35.049999999999997</v>
      </c>
      <c r="AG89" s="13">
        <f t="shared" ref="AG89:AG93" si="86">AF89/H89*100</f>
        <v>26.059479553903341</v>
      </c>
      <c r="AH89" s="19">
        <v>18.55</v>
      </c>
      <c r="AI89" s="13">
        <f t="shared" ref="AI89:AI93" si="87">AH89/H89*100</f>
        <v>13.791821561338292</v>
      </c>
      <c r="AJ89" s="19">
        <v>14.85</v>
      </c>
      <c r="AK89" s="13">
        <f t="shared" ref="AK89:AK93" si="88">AJ89/H89*100</f>
        <v>11.040892193308551</v>
      </c>
      <c r="AL89" s="19">
        <v>34.5</v>
      </c>
      <c r="AM89" s="13">
        <f t="shared" ref="AM89:AM93" si="89">AL89/H89*100</f>
        <v>25.650557620817843</v>
      </c>
      <c r="AN89" s="19">
        <v>25.8</v>
      </c>
      <c r="AO89" s="13">
        <f t="shared" ref="AO89:AO93" si="90">AN89/H89*100</f>
        <v>19.182156133828997</v>
      </c>
      <c r="AP89" s="19">
        <v>24.05</v>
      </c>
      <c r="AQ89" s="13">
        <f t="shared" ref="AQ89:AQ93" si="91">AP89/H89*100</f>
        <v>17.881040892193308</v>
      </c>
      <c r="AR89" s="19"/>
      <c r="AS89" s="13"/>
      <c r="AT89" s="19">
        <v>7.5</v>
      </c>
      <c r="AU89" s="13">
        <f t="shared" ref="AU89:AU93" si="92">AT89/H89*100</f>
        <v>5.5762081784386615</v>
      </c>
      <c r="AV89" s="19"/>
      <c r="AW89" s="13"/>
      <c r="AX89" s="19">
        <v>8.8000000000000007</v>
      </c>
      <c r="AY89" s="13">
        <f t="shared" ref="AY89:AY93" si="93">AX89/H89*100</f>
        <v>6.5427509293680295</v>
      </c>
      <c r="AZ89" s="13"/>
      <c r="BA89" s="13"/>
      <c r="BB89" s="19"/>
      <c r="BC89" s="13"/>
      <c r="BD89" s="19"/>
      <c r="BE89" s="13"/>
      <c r="BF89" s="19"/>
      <c r="BG89" s="13"/>
      <c r="BH89" s="19"/>
      <c r="BI89" s="13"/>
      <c r="BJ89" s="19"/>
      <c r="BK89" s="13"/>
      <c r="BL89" s="54"/>
      <c r="BM89" s="54"/>
      <c r="BN89" s="54"/>
      <c r="BO89" s="54"/>
      <c r="BP89" s="54"/>
      <c r="BQ89" s="54"/>
      <c r="BR89" s="54"/>
      <c r="BS89" s="54"/>
      <c r="BT89" s="54"/>
    </row>
    <row r="90" spans="1:72" ht="15" customHeight="1" x14ac:dyDescent="0.25">
      <c r="A90" s="15" t="s">
        <v>372</v>
      </c>
      <c r="B90" s="15"/>
      <c r="C90" s="15" t="s">
        <v>228</v>
      </c>
      <c r="D90" s="15" t="s">
        <v>75</v>
      </c>
      <c r="E90" s="15" t="s">
        <v>367</v>
      </c>
      <c r="F90" s="15" t="s">
        <v>373</v>
      </c>
      <c r="G90" s="15" t="s">
        <v>371</v>
      </c>
      <c r="H90" s="17">
        <v>137</v>
      </c>
      <c r="I90" s="17"/>
      <c r="J90" s="17"/>
      <c r="K90" s="15"/>
      <c r="L90" s="15"/>
      <c r="M90" s="15"/>
      <c r="N90" s="15"/>
      <c r="O90" s="54"/>
      <c r="P90" s="54">
        <v>42</v>
      </c>
      <c r="Q90" s="54">
        <v>34</v>
      </c>
      <c r="R90" s="54"/>
      <c r="S90" s="54"/>
      <c r="T90" s="54">
        <v>12</v>
      </c>
      <c r="U90" s="54">
        <v>15</v>
      </c>
      <c r="V90" s="54">
        <v>19</v>
      </c>
      <c r="W90" s="54"/>
      <c r="X90" s="54">
        <v>15</v>
      </c>
      <c r="Y90" s="54"/>
      <c r="Z90" s="54"/>
      <c r="AA90" s="54">
        <v>26</v>
      </c>
      <c r="AB90" s="19">
        <v>16.649999999999999</v>
      </c>
      <c r="AC90" s="13">
        <f t="shared" si="84"/>
        <v>12.153284671532846</v>
      </c>
      <c r="AD90" s="19">
        <v>13.4</v>
      </c>
      <c r="AE90" s="13">
        <f t="shared" si="85"/>
        <v>9.7810218978102181</v>
      </c>
      <c r="AF90" s="19">
        <v>36.15</v>
      </c>
      <c r="AG90" s="13">
        <f t="shared" si="86"/>
        <v>26.386861313868614</v>
      </c>
      <c r="AH90" s="19">
        <v>17.399999999999999</v>
      </c>
      <c r="AI90" s="13">
        <f t="shared" si="87"/>
        <v>12.700729927007298</v>
      </c>
      <c r="AJ90" s="19">
        <v>15.3</v>
      </c>
      <c r="AK90" s="13">
        <f t="shared" si="88"/>
        <v>11.167883211678832</v>
      </c>
      <c r="AL90" s="19">
        <v>35.6</v>
      </c>
      <c r="AM90" s="13">
        <f t="shared" si="89"/>
        <v>25.985401459854018</v>
      </c>
      <c r="AN90" s="19">
        <v>26.1</v>
      </c>
      <c r="AO90" s="13">
        <f t="shared" si="90"/>
        <v>19.051094890510949</v>
      </c>
      <c r="AP90" s="19">
        <v>24.2</v>
      </c>
      <c r="AQ90" s="13">
        <f t="shared" si="91"/>
        <v>17.664233576642335</v>
      </c>
      <c r="AR90" s="19"/>
      <c r="AS90" s="13"/>
      <c r="AT90" s="19">
        <v>7.65</v>
      </c>
      <c r="AU90" s="13">
        <f t="shared" si="92"/>
        <v>5.5839416058394162</v>
      </c>
      <c r="AV90" s="19"/>
      <c r="AW90" s="13"/>
      <c r="AX90" s="19">
        <v>8.1</v>
      </c>
      <c r="AY90" s="13">
        <f t="shared" si="93"/>
        <v>5.9124087591240873</v>
      </c>
      <c r="AZ90" s="13"/>
      <c r="BA90" s="13"/>
      <c r="BB90" s="19"/>
      <c r="BC90" s="13"/>
      <c r="BD90" s="19"/>
      <c r="BE90" s="13"/>
      <c r="BF90" s="19"/>
      <c r="BG90" s="13"/>
      <c r="BH90" s="19"/>
      <c r="BI90" s="13"/>
      <c r="BJ90" s="19"/>
      <c r="BK90" s="13"/>
      <c r="BL90" s="54"/>
      <c r="BM90" s="54"/>
      <c r="BN90" s="54"/>
      <c r="BO90" s="54"/>
      <c r="BP90" s="54"/>
      <c r="BQ90" s="54"/>
      <c r="BR90" s="54"/>
      <c r="BS90" s="54"/>
      <c r="BT90" s="54"/>
    </row>
    <row r="91" spans="1:72" ht="15" customHeight="1" x14ac:dyDescent="0.25">
      <c r="A91" s="15" t="s">
        <v>372</v>
      </c>
      <c r="B91" s="15"/>
      <c r="C91" s="15" t="s">
        <v>228</v>
      </c>
      <c r="D91" s="15" t="s">
        <v>75</v>
      </c>
      <c r="E91" s="15" t="s">
        <v>367</v>
      </c>
      <c r="F91" s="15" t="s">
        <v>373</v>
      </c>
      <c r="G91" s="15" t="s">
        <v>371</v>
      </c>
      <c r="H91" s="17">
        <v>140</v>
      </c>
      <c r="I91" s="17"/>
      <c r="J91" s="17"/>
      <c r="K91" s="15"/>
      <c r="L91" s="15"/>
      <c r="M91" s="15"/>
      <c r="N91" s="15"/>
      <c r="O91" s="54"/>
      <c r="P91" s="54">
        <v>42</v>
      </c>
      <c r="Q91" s="54">
        <v>31</v>
      </c>
      <c r="R91" s="54"/>
      <c r="S91" s="54"/>
      <c r="T91" s="54">
        <v>12</v>
      </c>
      <c r="U91" s="54">
        <v>16</v>
      </c>
      <c r="V91" s="54">
        <v>17</v>
      </c>
      <c r="W91" s="54">
        <v>8</v>
      </c>
      <c r="X91" s="54">
        <v>14</v>
      </c>
      <c r="Y91" s="54"/>
      <c r="Z91" s="54"/>
      <c r="AA91" s="54"/>
      <c r="AB91" s="19">
        <v>17.100000000000001</v>
      </c>
      <c r="AC91" s="13">
        <f t="shared" si="84"/>
        <v>12.214285714285715</v>
      </c>
      <c r="AD91" s="19">
        <v>12.8</v>
      </c>
      <c r="AE91" s="13">
        <f t="shared" si="85"/>
        <v>9.1428571428571423</v>
      </c>
      <c r="AF91" s="19">
        <v>35.9</v>
      </c>
      <c r="AG91" s="13">
        <f t="shared" si="86"/>
        <v>25.642857142857139</v>
      </c>
      <c r="AH91" s="19">
        <v>17.899999999999999</v>
      </c>
      <c r="AI91" s="13">
        <f t="shared" si="87"/>
        <v>12.785714285714283</v>
      </c>
      <c r="AJ91" s="19">
        <v>15.4</v>
      </c>
      <c r="AK91" s="13">
        <f t="shared" si="88"/>
        <v>11</v>
      </c>
      <c r="AL91" s="19">
        <v>34.450000000000003</v>
      </c>
      <c r="AM91" s="13">
        <f t="shared" si="89"/>
        <v>24.607142857142858</v>
      </c>
      <c r="AN91" s="19">
        <v>27</v>
      </c>
      <c r="AO91" s="13">
        <f t="shared" si="90"/>
        <v>19.285714285714288</v>
      </c>
      <c r="AP91" s="19">
        <v>24.1</v>
      </c>
      <c r="AQ91" s="13">
        <f t="shared" si="91"/>
        <v>17.214285714285715</v>
      </c>
      <c r="AR91" s="19"/>
      <c r="AS91" s="13"/>
      <c r="AT91" s="19">
        <v>7.7</v>
      </c>
      <c r="AU91" s="13">
        <f t="shared" si="92"/>
        <v>5.5</v>
      </c>
      <c r="AV91" s="19"/>
      <c r="AW91" s="13"/>
      <c r="AX91" s="19">
        <v>8.6</v>
      </c>
      <c r="AY91" s="13">
        <f t="shared" si="93"/>
        <v>6.1428571428571423</v>
      </c>
      <c r="AZ91" s="13"/>
      <c r="BA91" s="13"/>
      <c r="BB91" s="19"/>
      <c r="BC91" s="13"/>
      <c r="BD91" s="19"/>
      <c r="BE91" s="13"/>
      <c r="BF91" s="19"/>
      <c r="BG91" s="13"/>
      <c r="BH91" s="19"/>
      <c r="BI91" s="13"/>
      <c r="BJ91" s="19"/>
      <c r="BK91" s="13"/>
      <c r="BL91" s="54"/>
      <c r="BM91" s="54"/>
      <c r="BN91" s="54"/>
      <c r="BO91" s="54"/>
      <c r="BP91" s="54"/>
      <c r="BQ91" s="54"/>
      <c r="BR91" s="54"/>
      <c r="BS91" s="54"/>
      <c r="BT91" s="54"/>
    </row>
    <row r="92" spans="1:72" ht="15" customHeight="1" x14ac:dyDescent="0.25">
      <c r="A92" s="15" t="s">
        <v>374</v>
      </c>
      <c r="B92" s="15"/>
      <c r="C92" s="15" t="s">
        <v>375</v>
      </c>
      <c r="D92" s="15" t="s">
        <v>75</v>
      </c>
      <c r="E92" s="15" t="s">
        <v>376</v>
      </c>
      <c r="F92" s="15" t="s">
        <v>377</v>
      </c>
      <c r="G92" s="15" t="s">
        <v>378</v>
      </c>
      <c r="H92" s="17">
        <v>130</v>
      </c>
      <c r="I92" s="17"/>
      <c r="J92" s="17"/>
      <c r="K92" s="15"/>
      <c r="L92" s="15"/>
      <c r="M92" s="15"/>
      <c r="N92" s="15"/>
      <c r="O92" s="54"/>
      <c r="P92" s="54">
        <v>40</v>
      </c>
      <c r="Q92" s="54">
        <v>34</v>
      </c>
      <c r="R92" s="54"/>
      <c r="S92" s="54"/>
      <c r="T92" s="54">
        <v>12</v>
      </c>
      <c r="U92" s="54">
        <v>14</v>
      </c>
      <c r="V92" s="54">
        <v>16</v>
      </c>
      <c r="W92" s="54">
        <v>9</v>
      </c>
      <c r="X92" s="54">
        <v>14</v>
      </c>
      <c r="Y92" s="54"/>
      <c r="Z92" s="54"/>
      <c r="AA92" s="54"/>
      <c r="AB92" s="19">
        <v>15.05</v>
      </c>
      <c r="AC92" s="13">
        <f t="shared" si="84"/>
        <v>11.576923076923078</v>
      </c>
      <c r="AD92" s="19">
        <v>12.3</v>
      </c>
      <c r="AE92" s="13">
        <f t="shared" si="85"/>
        <v>9.4615384615384617</v>
      </c>
      <c r="AF92" s="19">
        <v>34</v>
      </c>
      <c r="AG92" s="13">
        <f t="shared" si="86"/>
        <v>26.153846153846157</v>
      </c>
      <c r="AH92" s="19">
        <v>17.75</v>
      </c>
      <c r="AI92" s="13">
        <f t="shared" si="87"/>
        <v>13.653846153846153</v>
      </c>
      <c r="AJ92" s="19">
        <v>15.55</v>
      </c>
      <c r="AK92" s="13">
        <f t="shared" si="88"/>
        <v>11.961538461538462</v>
      </c>
      <c r="AL92" s="19">
        <v>38.6</v>
      </c>
      <c r="AM92" s="13">
        <f t="shared" si="89"/>
        <v>29.692307692307697</v>
      </c>
      <c r="AN92" s="19">
        <v>27.4</v>
      </c>
      <c r="AO92" s="13">
        <f t="shared" si="90"/>
        <v>21.076923076923077</v>
      </c>
      <c r="AP92" s="19">
        <v>25</v>
      </c>
      <c r="AQ92" s="13">
        <f t="shared" si="91"/>
        <v>19.230769230769234</v>
      </c>
      <c r="AR92" s="19"/>
      <c r="AS92" s="13"/>
      <c r="AT92" s="19">
        <v>8.4499999999999993</v>
      </c>
      <c r="AU92" s="13">
        <f t="shared" si="92"/>
        <v>6.4999999999999991</v>
      </c>
      <c r="AV92" s="19"/>
      <c r="AW92" s="13"/>
      <c r="AX92" s="19">
        <v>8.4</v>
      </c>
      <c r="AY92" s="13">
        <f t="shared" si="93"/>
        <v>6.4615384615384617</v>
      </c>
      <c r="AZ92" s="13"/>
      <c r="BA92" s="13"/>
      <c r="BB92" s="19"/>
      <c r="BC92" s="13"/>
      <c r="BD92" s="19"/>
      <c r="BE92" s="13"/>
      <c r="BF92" s="19"/>
      <c r="BG92" s="13"/>
      <c r="BH92" s="19"/>
      <c r="BI92" s="13"/>
      <c r="BJ92" s="19"/>
      <c r="BK92" s="13"/>
      <c r="BL92" s="54"/>
      <c r="BM92" s="54"/>
      <c r="BN92" s="54"/>
      <c r="BO92" s="54"/>
      <c r="BP92" s="54"/>
      <c r="BQ92" s="54"/>
      <c r="BR92" s="54"/>
      <c r="BS92" s="54"/>
      <c r="BT92" s="54"/>
    </row>
    <row r="93" spans="1:72" ht="15" customHeight="1" x14ac:dyDescent="0.25">
      <c r="A93" s="15" t="s">
        <v>374</v>
      </c>
      <c r="B93" s="15"/>
      <c r="C93" s="15" t="s">
        <v>375</v>
      </c>
      <c r="D93" s="15" t="s">
        <v>75</v>
      </c>
      <c r="E93" s="15" t="s">
        <v>376</v>
      </c>
      <c r="F93" s="15" t="s">
        <v>377</v>
      </c>
      <c r="G93" s="15" t="s">
        <v>378</v>
      </c>
      <c r="H93" s="17">
        <v>137.5</v>
      </c>
      <c r="I93" s="17"/>
      <c r="J93" s="17"/>
      <c r="K93" s="15"/>
      <c r="L93" s="15"/>
      <c r="M93" s="15"/>
      <c r="N93" s="15"/>
      <c r="O93" s="54"/>
      <c r="P93" s="54">
        <v>41</v>
      </c>
      <c r="Q93" s="54">
        <v>36</v>
      </c>
      <c r="R93" s="54"/>
      <c r="S93" s="54"/>
      <c r="T93" s="54">
        <v>13</v>
      </c>
      <c r="U93" s="54">
        <v>15</v>
      </c>
      <c r="V93" s="54">
        <v>18</v>
      </c>
      <c r="W93" s="54">
        <v>9</v>
      </c>
      <c r="X93" s="54">
        <v>15</v>
      </c>
      <c r="Y93" s="54"/>
      <c r="Z93" s="54"/>
      <c r="AA93" s="54"/>
      <c r="AB93" s="19"/>
      <c r="AC93" s="13"/>
      <c r="AD93" s="19"/>
      <c r="AE93" s="13"/>
      <c r="AF93" s="19">
        <v>37.1</v>
      </c>
      <c r="AG93" s="13">
        <f t="shared" si="86"/>
        <v>26.981818181818184</v>
      </c>
      <c r="AH93" s="19">
        <v>19.25</v>
      </c>
      <c r="AI93" s="13">
        <f t="shared" si="87"/>
        <v>14.000000000000002</v>
      </c>
      <c r="AJ93" s="19">
        <v>17.05</v>
      </c>
      <c r="AK93" s="13">
        <f t="shared" si="88"/>
        <v>12.4</v>
      </c>
      <c r="AL93" s="19">
        <v>40.700000000000003</v>
      </c>
      <c r="AM93" s="13">
        <f t="shared" si="89"/>
        <v>29.600000000000005</v>
      </c>
      <c r="AN93" s="19">
        <v>28</v>
      </c>
      <c r="AO93" s="13">
        <f t="shared" si="90"/>
        <v>20.363636363636363</v>
      </c>
      <c r="AP93" s="19">
        <v>26.7</v>
      </c>
      <c r="AQ93" s="13">
        <f t="shared" si="91"/>
        <v>19.418181818181818</v>
      </c>
      <c r="AR93" s="19"/>
      <c r="AS93" s="13"/>
      <c r="AT93" s="19">
        <v>8.1999999999999993</v>
      </c>
      <c r="AU93" s="13">
        <f t="shared" si="92"/>
        <v>5.963636363636363</v>
      </c>
      <c r="AV93" s="19"/>
      <c r="AW93" s="13"/>
      <c r="AX93" s="19">
        <v>5.8</v>
      </c>
      <c r="AY93" s="13">
        <f t="shared" si="93"/>
        <v>4.2181818181818178</v>
      </c>
      <c r="AZ93" s="13"/>
      <c r="BA93" s="13"/>
      <c r="BB93" s="19"/>
      <c r="BC93" s="13"/>
      <c r="BD93" s="19"/>
      <c r="BE93" s="13"/>
      <c r="BF93" s="19"/>
      <c r="BG93" s="13"/>
      <c r="BH93" s="19"/>
      <c r="BI93" s="13"/>
      <c r="BJ93" s="19"/>
      <c r="BK93" s="13"/>
      <c r="BL93" s="54"/>
      <c r="BM93" s="54"/>
      <c r="BN93" s="54"/>
      <c r="BO93" s="54"/>
      <c r="BP93" s="54"/>
      <c r="BQ93" s="54"/>
      <c r="BR93" s="54"/>
      <c r="BS93" s="54"/>
      <c r="BT93" s="54"/>
    </row>
    <row r="94" spans="1:72" ht="15" customHeight="1" x14ac:dyDescent="0.25">
      <c r="A94" s="15" t="s">
        <v>379</v>
      </c>
      <c r="B94" s="15"/>
      <c r="C94" s="15" t="s">
        <v>224</v>
      </c>
      <c r="D94" s="15" t="s">
        <v>75</v>
      </c>
      <c r="E94" s="15" t="s">
        <v>243</v>
      </c>
      <c r="F94" s="15" t="s">
        <v>380</v>
      </c>
      <c r="G94" s="15" t="s">
        <v>381</v>
      </c>
      <c r="H94" s="17">
        <v>102</v>
      </c>
      <c r="I94" s="17"/>
      <c r="J94" s="17"/>
      <c r="K94" s="15"/>
      <c r="L94" s="15"/>
      <c r="M94" s="15"/>
      <c r="N94" s="15"/>
      <c r="O94" s="54"/>
      <c r="P94" s="54"/>
      <c r="Q94" s="54"/>
      <c r="R94" s="54"/>
      <c r="S94" s="54"/>
      <c r="T94" s="54">
        <v>13</v>
      </c>
      <c r="U94" s="54"/>
      <c r="V94" s="54"/>
      <c r="W94" s="54"/>
      <c r="X94" s="54">
        <v>14</v>
      </c>
      <c r="Y94" s="54"/>
      <c r="Z94" s="54"/>
      <c r="AA94" s="54"/>
      <c r="AB94" s="19"/>
      <c r="AC94" s="13"/>
      <c r="AD94" s="19"/>
      <c r="AE94" s="13"/>
      <c r="AF94" s="19"/>
      <c r="AG94" s="13"/>
      <c r="AH94" s="19"/>
      <c r="AI94" s="13"/>
      <c r="AJ94" s="19"/>
      <c r="AK94" s="13"/>
      <c r="AL94" s="19"/>
      <c r="AM94" s="13"/>
      <c r="AN94" s="19"/>
      <c r="AO94" s="13"/>
      <c r="AP94" s="19"/>
      <c r="AQ94" s="13"/>
      <c r="AR94" s="19"/>
      <c r="AS94" s="13"/>
      <c r="AT94" s="19"/>
      <c r="AU94" s="13"/>
      <c r="AV94" s="19"/>
      <c r="AW94" s="13"/>
      <c r="AX94" s="19"/>
      <c r="AY94" s="13"/>
      <c r="AZ94" s="13"/>
      <c r="BA94" s="13"/>
      <c r="BB94" s="19"/>
      <c r="BC94" s="13"/>
      <c r="BD94" s="19"/>
      <c r="BE94" s="13"/>
      <c r="BF94" s="19"/>
      <c r="BG94" s="13"/>
      <c r="BH94" s="19"/>
      <c r="BI94" s="13"/>
      <c r="BJ94" s="19"/>
      <c r="BK94" s="13"/>
      <c r="BL94" s="54"/>
      <c r="BM94" s="54"/>
      <c r="BN94" s="54"/>
      <c r="BO94" s="54"/>
      <c r="BP94" s="54"/>
      <c r="BQ94" s="54"/>
      <c r="BR94" s="54"/>
      <c r="BS94" s="54"/>
      <c r="BT94" s="54"/>
    </row>
    <row r="95" spans="1:72" ht="15" customHeight="1" x14ac:dyDescent="0.25">
      <c r="A95" s="15" t="s">
        <v>379</v>
      </c>
      <c r="B95" s="15"/>
      <c r="C95" s="15" t="s">
        <v>224</v>
      </c>
      <c r="D95" s="15" t="s">
        <v>75</v>
      </c>
      <c r="E95" s="15" t="s">
        <v>243</v>
      </c>
      <c r="F95" s="15" t="s">
        <v>380</v>
      </c>
      <c r="G95" s="15" t="s">
        <v>381</v>
      </c>
      <c r="H95" s="17">
        <v>188</v>
      </c>
      <c r="I95" s="17"/>
      <c r="J95" s="17"/>
      <c r="K95" s="15"/>
      <c r="L95" s="15"/>
      <c r="M95" s="15"/>
      <c r="N95" s="15"/>
      <c r="O95" s="54"/>
      <c r="P95" s="54">
        <v>42</v>
      </c>
      <c r="Q95" s="54">
        <v>31</v>
      </c>
      <c r="R95" s="54"/>
      <c r="S95" s="54"/>
      <c r="T95" s="54">
        <v>12</v>
      </c>
      <c r="U95" s="54">
        <v>16</v>
      </c>
      <c r="V95" s="54">
        <v>19</v>
      </c>
      <c r="W95" s="54">
        <v>8</v>
      </c>
      <c r="X95" s="54">
        <v>13</v>
      </c>
      <c r="Y95" s="54"/>
      <c r="Z95" s="54"/>
      <c r="AA95" s="54"/>
      <c r="AB95" s="19">
        <v>24.1</v>
      </c>
      <c r="AC95" s="13">
        <f t="shared" ref="AC95:AC96" si="94">AB95/H95*100</f>
        <v>12.819148936170214</v>
      </c>
      <c r="AD95" s="19">
        <v>17.8</v>
      </c>
      <c r="AE95" s="13">
        <f t="shared" ref="AE95:AE96" si="95">AD95/H95*100</f>
        <v>9.4680851063829792</v>
      </c>
      <c r="AF95" s="19">
        <v>51.15</v>
      </c>
      <c r="AG95" s="13">
        <f t="shared" ref="AG95:AG96" si="96">AF95/H95*100</f>
        <v>27.207446808510639</v>
      </c>
      <c r="AH95" s="19">
        <v>23.45</v>
      </c>
      <c r="AI95" s="13">
        <f t="shared" ref="AI95:AI96" si="97">AH95/H95*100</f>
        <v>12.473404255319148</v>
      </c>
      <c r="AJ95" s="19">
        <v>21.9</v>
      </c>
      <c r="AK95" s="13">
        <f t="shared" ref="AK95:AK96" si="98">AJ95/H95*100</f>
        <v>11.648936170212764</v>
      </c>
      <c r="AL95" s="19">
        <v>50.8</v>
      </c>
      <c r="AM95" s="13">
        <f t="shared" ref="AM95:AM96" si="99">AL95/H95*100</f>
        <v>27.021276595744681</v>
      </c>
      <c r="AN95" s="19">
        <v>39</v>
      </c>
      <c r="AO95" s="13">
        <f t="shared" ref="AO95:AO96" si="100">AN95/H95*100</f>
        <v>20.74468085106383</v>
      </c>
      <c r="AP95" s="19">
        <v>33.950000000000003</v>
      </c>
      <c r="AQ95" s="13">
        <f t="shared" ref="AQ95:AQ96" si="101">AP95/H95*100</f>
        <v>18.058510638297872</v>
      </c>
      <c r="AR95" s="19"/>
      <c r="AS95" s="13"/>
      <c r="AT95" s="19">
        <v>9.65</v>
      </c>
      <c r="AU95" s="13">
        <f t="shared" ref="AU95:AU96" si="102">AT95/H95*100</f>
        <v>5.1329787234042561</v>
      </c>
      <c r="AV95" s="19"/>
      <c r="AW95" s="13"/>
      <c r="AX95" s="19">
        <v>10.6</v>
      </c>
      <c r="AY95" s="13">
        <f t="shared" ref="AY95:AY96" si="103">AX95/H95*100</f>
        <v>5.6382978723404253</v>
      </c>
      <c r="AZ95" s="13"/>
      <c r="BA95" s="13"/>
      <c r="BB95" s="19"/>
      <c r="BC95" s="13"/>
      <c r="BD95" s="19"/>
      <c r="BE95" s="13"/>
      <c r="BF95" s="19"/>
      <c r="BG95" s="13"/>
      <c r="BH95" s="19"/>
      <c r="BI95" s="13"/>
      <c r="BJ95" s="19"/>
      <c r="BK95" s="13"/>
      <c r="BL95" s="54"/>
      <c r="BM95" s="54"/>
      <c r="BN95" s="54"/>
      <c r="BO95" s="54"/>
      <c r="BP95" s="54"/>
      <c r="BQ95" s="54"/>
      <c r="BR95" s="54"/>
      <c r="BS95" s="54"/>
      <c r="BT95" s="54"/>
    </row>
    <row r="96" spans="1:72" ht="15" customHeight="1" x14ac:dyDescent="0.25">
      <c r="A96" s="15" t="s">
        <v>382</v>
      </c>
      <c r="B96" s="15"/>
      <c r="C96" s="15" t="s">
        <v>375</v>
      </c>
      <c r="D96" s="15" t="s">
        <v>209</v>
      </c>
      <c r="E96" s="15" t="s">
        <v>383</v>
      </c>
      <c r="F96" s="15" t="s">
        <v>377</v>
      </c>
      <c r="G96" s="15" t="s">
        <v>384</v>
      </c>
      <c r="H96" s="17">
        <v>161</v>
      </c>
      <c r="I96" s="17"/>
      <c r="J96" s="17"/>
      <c r="K96" s="15"/>
      <c r="L96" s="15"/>
      <c r="M96" s="15"/>
      <c r="N96" s="15"/>
      <c r="O96" s="54"/>
      <c r="P96" s="54">
        <v>42</v>
      </c>
      <c r="Q96" s="54">
        <v>33</v>
      </c>
      <c r="R96" s="54"/>
      <c r="S96" s="54"/>
      <c r="T96" s="54">
        <v>12</v>
      </c>
      <c r="U96" s="54">
        <v>13</v>
      </c>
      <c r="V96" s="54">
        <v>18</v>
      </c>
      <c r="W96" s="54">
        <v>9</v>
      </c>
      <c r="X96" s="54">
        <v>14</v>
      </c>
      <c r="Y96" s="54"/>
      <c r="Z96" s="54"/>
      <c r="AA96" s="54">
        <v>28</v>
      </c>
      <c r="AB96" s="19">
        <v>19.100000000000001</v>
      </c>
      <c r="AC96" s="13">
        <f t="shared" si="94"/>
        <v>11.863354037267083</v>
      </c>
      <c r="AD96" s="19">
        <v>15.8</v>
      </c>
      <c r="AE96" s="13">
        <f t="shared" si="95"/>
        <v>9.8136645962732931</v>
      </c>
      <c r="AF96" s="19">
        <v>42.1</v>
      </c>
      <c r="AG96" s="13">
        <f t="shared" si="96"/>
        <v>26.149068322981368</v>
      </c>
      <c r="AH96" s="19">
        <v>23.05</v>
      </c>
      <c r="AI96" s="13">
        <f t="shared" si="97"/>
        <v>14.316770186335404</v>
      </c>
      <c r="AJ96" s="19">
        <v>18.3</v>
      </c>
      <c r="AK96" s="13">
        <f t="shared" si="98"/>
        <v>11.366459627329192</v>
      </c>
      <c r="AL96" s="19">
        <v>43.5</v>
      </c>
      <c r="AM96" s="13">
        <f t="shared" si="99"/>
        <v>27.018633540372672</v>
      </c>
      <c r="AN96" s="19">
        <v>32.700000000000003</v>
      </c>
      <c r="AO96" s="13">
        <f t="shared" si="100"/>
        <v>20.310559006211182</v>
      </c>
      <c r="AP96" s="19">
        <v>27.95</v>
      </c>
      <c r="AQ96" s="13">
        <f t="shared" si="101"/>
        <v>17.360248447204967</v>
      </c>
      <c r="AR96" s="19"/>
      <c r="AS96" s="13"/>
      <c r="AT96" s="19">
        <v>9.5</v>
      </c>
      <c r="AU96" s="13">
        <f t="shared" si="102"/>
        <v>5.9006211180124222</v>
      </c>
      <c r="AV96" s="19"/>
      <c r="AW96" s="13"/>
      <c r="AX96" s="19">
        <v>7.95</v>
      </c>
      <c r="AY96" s="13">
        <f t="shared" si="103"/>
        <v>4.9378881987577641</v>
      </c>
      <c r="AZ96" s="13"/>
      <c r="BA96" s="13"/>
      <c r="BB96" s="19"/>
      <c r="BC96" s="13"/>
      <c r="BD96" s="19"/>
      <c r="BE96" s="13"/>
      <c r="BF96" s="19"/>
      <c r="BG96" s="13"/>
      <c r="BH96" s="19"/>
      <c r="BI96" s="13"/>
      <c r="BJ96" s="19"/>
      <c r="BK96" s="13"/>
      <c r="BL96" s="54"/>
      <c r="BM96" s="54"/>
      <c r="BN96" s="54"/>
      <c r="BO96" s="54"/>
      <c r="BP96" s="54"/>
      <c r="BQ96" s="54"/>
      <c r="BR96" s="54"/>
      <c r="BS96" s="54"/>
      <c r="BT96" s="54"/>
    </row>
    <row r="97" spans="1:72" ht="15" customHeight="1" x14ac:dyDescent="0.25">
      <c r="A97" s="15" t="s">
        <v>385</v>
      </c>
      <c r="B97" s="15"/>
      <c r="C97" s="15" t="s">
        <v>224</v>
      </c>
      <c r="D97" s="15" t="s">
        <v>75</v>
      </c>
      <c r="E97" s="15" t="s">
        <v>386</v>
      </c>
      <c r="F97" s="15" t="s">
        <v>387</v>
      </c>
      <c r="G97" s="15" t="s">
        <v>388</v>
      </c>
      <c r="H97" s="17">
        <v>144</v>
      </c>
      <c r="I97" s="17"/>
      <c r="J97" s="17"/>
      <c r="K97" s="15"/>
      <c r="L97" s="15"/>
      <c r="M97" s="15"/>
      <c r="N97" s="15"/>
      <c r="O97" s="54"/>
      <c r="P97" s="54"/>
      <c r="Q97" s="54"/>
      <c r="R97" s="54"/>
      <c r="S97" s="54"/>
      <c r="T97" s="54">
        <v>12</v>
      </c>
      <c r="U97" s="54"/>
      <c r="V97" s="54"/>
      <c r="W97" s="54">
        <v>9</v>
      </c>
      <c r="X97" s="54">
        <v>15</v>
      </c>
      <c r="Y97" s="54"/>
      <c r="Z97" s="54"/>
      <c r="AA97" s="54"/>
      <c r="AB97" s="19"/>
      <c r="AC97" s="13"/>
      <c r="AD97" s="19"/>
      <c r="AE97" s="13"/>
      <c r="AF97" s="19"/>
      <c r="AG97" s="13"/>
      <c r="AH97" s="19"/>
      <c r="AI97" s="13"/>
      <c r="AJ97" s="19"/>
      <c r="AK97" s="13"/>
      <c r="AL97" s="19"/>
      <c r="AM97" s="13"/>
      <c r="AN97" s="19"/>
      <c r="AO97" s="13"/>
      <c r="AP97" s="19"/>
      <c r="AQ97" s="13"/>
      <c r="AR97" s="19"/>
      <c r="AS97" s="13"/>
      <c r="AT97" s="19"/>
      <c r="AU97" s="13"/>
      <c r="AV97" s="19"/>
      <c r="AW97" s="13"/>
      <c r="AX97" s="19"/>
      <c r="AY97" s="13"/>
      <c r="AZ97" s="13"/>
      <c r="BA97" s="13"/>
      <c r="BB97" s="19"/>
      <c r="BC97" s="13"/>
      <c r="BD97" s="19"/>
      <c r="BE97" s="13"/>
      <c r="BF97" s="19"/>
      <c r="BG97" s="13"/>
      <c r="BH97" s="19"/>
      <c r="BI97" s="13"/>
      <c r="BJ97" s="19"/>
      <c r="BK97" s="13"/>
      <c r="BL97" s="54"/>
      <c r="BM97" s="54"/>
      <c r="BN97" s="54"/>
      <c r="BO97" s="54"/>
      <c r="BP97" s="54"/>
      <c r="BQ97" s="54"/>
      <c r="BR97" s="54"/>
      <c r="BS97" s="54"/>
      <c r="BT97" s="54"/>
    </row>
    <row r="98" spans="1:72" ht="15" customHeight="1" x14ac:dyDescent="0.25">
      <c r="A98" s="15" t="s">
        <v>385</v>
      </c>
      <c r="B98" s="15"/>
      <c r="C98" s="15" t="s">
        <v>224</v>
      </c>
      <c r="D98" s="15" t="s">
        <v>75</v>
      </c>
      <c r="E98" s="15" t="s">
        <v>386</v>
      </c>
      <c r="F98" s="15" t="s">
        <v>387</v>
      </c>
      <c r="G98" s="15" t="s">
        <v>388</v>
      </c>
      <c r="H98" s="17">
        <v>149</v>
      </c>
      <c r="I98" s="17"/>
      <c r="J98" s="17"/>
      <c r="K98" s="15"/>
      <c r="L98" s="15"/>
      <c r="M98" s="15"/>
      <c r="N98" s="15"/>
      <c r="O98" s="54"/>
      <c r="P98" s="54"/>
      <c r="Q98" s="54"/>
      <c r="R98" s="54"/>
      <c r="S98" s="54"/>
      <c r="T98" s="54">
        <v>12</v>
      </c>
      <c r="U98" s="54"/>
      <c r="V98" s="54"/>
      <c r="W98" s="54">
        <v>9</v>
      </c>
      <c r="X98" s="54">
        <v>15</v>
      </c>
      <c r="Y98" s="54"/>
      <c r="Z98" s="54"/>
      <c r="AA98" s="54"/>
      <c r="AB98" s="19"/>
      <c r="AC98" s="13"/>
      <c r="AD98" s="19"/>
      <c r="AE98" s="13"/>
      <c r="AF98" s="19"/>
      <c r="AG98" s="13"/>
      <c r="AH98" s="19"/>
      <c r="AI98" s="13"/>
      <c r="AJ98" s="19"/>
      <c r="AK98" s="13"/>
      <c r="AL98" s="19"/>
      <c r="AM98" s="13"/>
      <c r="AN98" s="19"/>
      <c r="AO98" s="13"/>
      <c r="AP98" s="19"/>
      <c r="AQ98" s="13"/>
      <c r="AR98" s="19"/>
      <c r="AS98" s="13"/>
      <c r="AT98" s="19"/>
      <c r="AU98" s="13"/>
      <c r="AV98" s="19"/>
      <c r="AW98" s="13"/>
      <c r="AX98" s="19"/>
      <c r="AY98" s="13"/>
      <c r="AZ98" s="13"/>
      <c r="BA98" s="13"/>
      <c r="BB98" s="19"/>
      <c r="BC98" s="13"/>
      <c r="BD98" s="19"/>
      <c r="BE98" s="13"/>
      <c r="BF98" s="19"/>
      <c r="BG98" s="13"/>
      <c r="BH98" s="19"/>
      <c r="BI98" s="13"/>
      <c r="BJ98" s="19"/>
      <c r="BK98" s="13"/>
      <c r="BL98" s="54"/>
      <c r="BM98" s="54"/>
      <c r="BN98" s="54"/>
      <c r="BO98" s="54"/>
      <c r="BP98" s="54"/>
      <c r="BQ98" s="54"/>
      <c r="BR98" s="54"/>
      <c r="BS98" s="54"/>
      <c r="BT98" s="54"/>
    </row>
    <row r="99" spans="1:72" ht="15" customHeight="1" x14ac:dyDescent="0.25">
      <c r="A99" s="15" t="s">
        <v>385</v>
      </c>
      <c r="B99" s="15"/>
      <c r="C99" s="15" t="s">
        <v>224</v>
      </c>
      <c r="D99" s="15" t="s">
        <v>75</v>
      </c>
      <c r="E99" s="15" t="s">
        <v>386</v>
      </c>
      <c r="F99" s="15" t="s">
        <v>387</v>
      </c>
      <c r="G99" s="15" t="s">
        <v>388</v>
      </c>
      <c r="H99" s="17">
        <v>159</v>
      </c>
      <c r="I99" s="17"/>
      <c r="J99" s="17"/>
      <c r="K99" s="15"/>
      <c r="L99" s="15"/>
      <c r="M99" s="15"/>
      <c r="N99" s="15"/>
      <c r="O99" s="54"/>
      <c r="P99" s="54"/>
      <c r="Q99" s="54"/>
      <c r="R99" s="54"/>
      <c r="S99" s="54"/>
      <c r="T99" s="54">
        <v>12</v>
      </c>
      <c r="U99" s="54">
        <v>15</v>
      </c>
      <c r="V99" s="54">
        <v>18</v>
      </c>
      <c r="W99" s="54"/>
      <c r="X99" s="54">
        <v>15</v>
      </c>
      <c r="Y99" s="54"/>
      <c r="Z99" s="54"/>
      <c r="AA99" s="54">
        <v>28</v>
      </c>
      <c r="AB99" s="19">
        <v>19.100000000000001</v>
      </c>
      <c r="AC99" s="13">
        <f>AB99/H99*100</f>
        <v>12.012578616352203</v>
      </c>
      <c r="AD99" s="19">
        <v>14.8</v>
      </c>
      <c r="AE99" s="13">
        <f>AD99/H99*100</f>
        <v>9.3081761006289323</v>
      </c>
      <c r="AF99" s="19">
        <v>41.6</v>
      </c>
      <c r="AG99" s="13">
        <f>AF99/H99*100</f>
        <v>26.163522012578618</v>
      </c>
      <c r="AH99" s="19">
        <v>20</v>
      </c>
      <c r="AI99" s="13">
        <f>AH99/H99*100</f>
        <v>12.578616352201259</v>
      </c>
      <c r="AJ99" s="19">
        <v>18.75</v>
      </c>
      <c r="AK99" s="13">
        <f>AJ99/H99*100</f>
        <v>11.79245283018868</v>
      </c>
      <c r="AL99" s="19">
        <v>47.3</v>
      </c>
      <c r="AM99" s="13">
        <f>AL99/H99*100</f>
        <v>29.748427672955973</v>
      </c>
      <c r="AN99" s="19">
        <v>32.25</v>
      </c>
      <c r="AO99" s="13">
        <f>AN99/H99*100</f>
        <v>20.283018867924529</v>
      </c>
      <c r="AP99" s="19">
        <v>26.9</v>
      </c>
      <c r="AQ99" s="13">
        <f>AP99/H99*100</f>
        <v>16.918238993710691</v>
      </c>
      <c r="AR99" s="19"/>
      <c r="AS99" s="13"/>
      <c r="AT99" s="19">
        <v>9.8000000000000007</v>
      </c>
      <c r="AU99" s="13">
        <f>AT99/H99*100</f>
        <v>6.1635220125786168</v>
      </c>
      <c r="AV99" s="19"/>
      <c r="AW99" s="13"/>
      <c r="AX99" s="19">
        <v>11</v>
      </c>
      <c r="AY99" s="13">
        <f>AX99/H99*100</f>
        <v>6.9182389937106921</v>
      </c>
      <c r="AZ99" s="13"/>
      <c r="BA99" s="13"/>
      <c r="BB99" s="19"/>
      <c r="BC99" s="13"/>
      <c r="BD99" s="19"/>
      <c r="BE99" s="13"/>
      <c r="BF99" s="19"/>
      <c r="BG99" s="13"/>
      <c r="BH99" s="19"/>
      <c r="BI99" s="13"/>
      <c r="BJ99" s="19"/>
      <c r="BK99" s="13"/>
      <c r="BL99" s="54"/>
      <c r="BM99" s="54"/>
      <c r="BN99" s="54"/>
      <c r="BO99" s="54"/>
      <c r="BP99" s="54"/>
      <c r="BQ99" s="54"/>
      <c r="BR99" s="54"/>
      <c r="BS99" s="54"/>
      <c r="BT99" s="54"/>
    </row>
    <row r="100" spans="1:72" ht="15" customHeight="1" x14ac:dyDescent="0.25">
      <c r="A100" s="15" t="s">
        <v>389</v>
      </c>
      <c r="B100" s="15"/>
      <c r="C100" s="15" t="s">
        <v>228</v>
      </c>
      <c r="D100" s="15" t="s">
        <v>75</v>
      </c>
      <c r="E100" s="15" t="s">
        <v>390</v>
      </c>
      <c r="F100" s="15" t="s">
        <v>391</v>
      </c>
      <c r="G100" s="15" t="s">
        <v>392</v>
      </c>
      <c r="H100" s="17">
        <v>153</v>
      </c>
      <c r="I100" s="17"/>
      <c r="J100" s="17"/>
      <c r="K100" s="15"/>
      <c r="L100" s="15"/>
      <c r="M100" s="15"/>
      <c r="N100" s="15"/>
      <c r="O100" s="54"/>
      <c r="P100" s="54"/>
      <c r="Q100" s="54"/>
      <c r="R100" s="54"/>
      <c r="S100" s="54"/>
      <c r="T100" s="54">
        <v>12</v>
      </c>
      <c r="U100" s="54"/>
      <c r="V100" s="54"/>
      <c r="W100" s="54">
        <v>9</v>
      </c>
      <c r="X100" s="54">
        <v>13</v>
      </c>
      <c r="Y100" s="54"/>
      <c r="Z100" s="54"/>
      <c r="AA100" s="54"/>
      <c r="AB100" s="19"/>
      <c r="AC100" s="13"/>
      <c r="AD100" s="19"/>
      <c r="AE100" s="13"/>
      <c r="AF100" s="19"/>
      <c r="AG100" s="13"/>
      <c r="AH100" s="19"/>
      <c r="AI100" s="13"/>
      <c r="AJ100" s="19"/>
      <c r="AK100" s="13"/>
      <c r="AL100" s="19"/>
      <c r="AM100" s="13"/>
      <c r="AN100" s="19"/>
      <c r="AO100" s="13"/>
      <c r="AP100" s="19"/>
      <c r="AQ100" s="13"/>
      <c r="AR100" s="19"/>
      <c r="AS100" s="13"/>
      <c r="AT100" s="19"/>
      <c r="AU100" s="13"/>
      <c r="AV100" s="19"/>
      <c r="AW100" s="13"/>
      <c r="AX100" s="19"/>
      <c r="AY100" s="13"/>
      <c r="AZ100" s="13"/>
      <c r="BA100" s="13"/>
      <c r="BB100" s="19"/>
      <c r="BC100" s="13"/>
      <c r="BD100" s="19"/>
      <c r="BE100" s="13"/>
      <c r="BF100" s="19"/>
      <c r="BG100" s="13"/>
      <c r="BH100" s="19"/>
      <c r="BI100" s="13"/>
      <c r="BJ100" s="19"/>
      <c r="BK100" s="13"/>
      <c r="BL100" s="54"/>
      <c r="BM100" s="54"/>
      <c r="BN100" s="54"/>
      <c r="BO100" s="54"/>
      <c r="BP100" s="54"/>
      <c r="BQ100" s="54"/>
      <c r="BR100" s="54"/>
      <c r="BS100" s="54"/>
      <c r="BT100" s="54"/>
    </row>
    <row r="101" spans="1:72" ht="15" customHeight="1" x14ac:dyDescent="0.25">
      <c r="A101" s="15" t="s">
        <v>389</v>
      </c>
      <c r="B101" s="15"/>
      <c r="C101" s="15" t="s">
        <v>228</v>
      </c>
      <c r="D101" s="15" t="s">
        <v>75</v>
      </c>
      <c r="E101" s="15" t="s">
        <v>390</v>
      </c>
      <c r="F101" s="15" t="s">
        <v>391</v>
      </c>
      <c r="G101" s="15" t="s">
        <v>392</v>
      </c>
      <c r="H101" s="17">
        <v>179.5</v>
      </c>
      <c r="I101" s="17"/>
      <c r="J101" s="17"/>
      <c r="K101" s="15"/>
      <c r="L101" s="15"/>
      <c r="M101" s="15"/>
      <c r="N101" s="15"/>
      <c r="O101" s="54"/>
      <c r="P101" s="54">
        <v>41</v>
      </c>
      <c r="Q101" s="54"/>
      <c r="R101" s="54"/>
      <c r="S101" s="54"/>
      <c r="T101" s="54">
        <v>12</v>
      </c>
      <c r="U101" s="54"/>
      <c r="V101" s="54">
        <v>18</v>
      </c>
      <c r="W101" s="54">
        <v>9</v>
      </c>
      <c r="X101" s="54">
        <v>14</v>
      </c>
      <c r="Y101" s="54"/>
      <c r="Z101" s="54"/>
      <c r="AA101" s="54">
        <v>26</v>
      </c>
      <c r="AB101" s="19">
        <v>22.7</v>
      </c>
      <c r="AC101" s="13">
        <f t="shared" ref="AC101:AC104" si="104">AB101/H101*100</f>
        <v>12.646239554317548</v>
      </c>
      <c r="AD101" s="19">
        <v>16.399999999999999</v>
      </c>
      <c r="AE101" s="13">
        <f t="shared" ref="AE101:AE104" si="105">AD101/H101*100</f>
        <v>9.1364902506963777</v>
      </c>
      <c r="AF101" s="19">
        <v>46.7</v>
      </c>
      <c r="AG101" s="13">
        <f t="shared" ref="AG101:AG104" si="106">AF101/H101*100</f>
        <v>26.016713091922007</v>
      </c>
      <c r="AH101" s="19">
        <v>25</v>
      </c>
      <c r="AI101" s="13">
        <f t="shared" ref="AI101:AI104" si="107">AH101/H101*100</f>
        <v>13.92757660167131</v>
      </c>
      <c r="AJ101" s="19">
        <v>20.5</v>
      </c>
      <c r="AK101" s="13">
        <f t="shared" ref="AK101:AK104" si="108">AJ101/H101*100</f>
        <v>11.420612813370473</v>
      </c>
      <c r="AL101" s="19">
        <v>50.4</v>
      </c>
      <c r="AM101" s="13">
        <f t="shared" ref="AM101:AM104" si="109">AL101/H101*100</f>
        <v>28.077994428969362</v>
      </c>
      <c r="AN101" s="19">
        <v>36.549999999999997</v>
      </c>
      <c r="AO101" s="13">
        <f t="shared" ref="AO101:AO104" si="110">AN101/H101*100</f>
        <v>20.362116991643454</v>
      </c>
      <c r="AP101" s="19">
        <v>34.450000000000003</v>
      </c>
      <c r="AQ101" s="13">
        <f t="shared" ref="AQ101:AQ104" si="111">AP101/H101*100</f>
        <v>19.192200557103064</v>
      </c>
      <c r="AR101" s="19"/>
      <c r="AS101" s="13"/>
      <c r="AT101" s="19">
        <v>9.3000000000000007</v>
      </c>
      <c r="AU101" s="13">
        <f t="shared" ref="AU101:AU104" si="112">AT101/H101*100</f>
        <v>5.1810584958217278</v>
      </c>
      <c r="AV101" s="19"/>
      <c r="AW101" s="13"/>
      <c r="AX101" s="19">
        <v>11.75</v>
      </c>
      <c r="AY101" s="13">
        <f t="shared" ref="AY101:AY104" si="113">AX101/H101*100</f>
        <v>6.5459610027855151</v>
      </c>
      <c r="AZ101" s="13"/>
      <c r="BA101" s="13"/>
      <c r="BB101" s="19"/>
      <c r="BC101" s="13"/>
      <c r="BD101" s="19"/>
      <c r="BE101" s="13"/>
      <c r="BF101" s="19"/>
      <c r="BG101" s="13"/>
      <c r="BH101" s="19"/>
      <c r="BI101" s="13"/>
      <c r="BJ101" s="19"/>
      <c r="BK101" s="13"/>
      <c r="BL101" s="54"/>
      <c r="BM101" s="54"/>
      <c r="BN101" s="54"/>
      <c r="BO101" s="54"/>
      <c r="BP101" s="54"/>
      <c r="BQ101" s="54"/>
      <c r="BR101" s="54"/>
      <c r="BS101" s="54"/>
      <c r="BT101" s="54"/>
    </row>
    <row r="102" spans="1:72" ht="15" customHeight="1" x14ac:dyDescent="0.25">
      <c r="A102" s="15" t="s">
        <v>393</v>
      </c>
      <c r="B102" s="15"/>
      <c r="C102" s="15" t="s">
        <v>224</v>
      </c>
      <c r="D102" s="15" t="s">
        <v>75</v>
      </c>
      <c r="E102" s="15" t="s">
        <v>394</v>
      </c>
      <c r="F102" s="15" t="s">
        <v>321</v>
      </c>
      <c r="G102" s="15" t="s">
        <v>395</v>
      </c>
      <c r="H102" s="17">
        <v>166</v>
      </c>
      <c r="I102" s="17"/>
      <c r="J102" s="17"/>
      <c r="K102" s="15"/>
      <c r="L102" s="15"/>
      <c r="M102" s="15"/>
      <c r="N102" s="15"/>
      <c r="O102" s="54"/>
      <c r="P102" s="54">
        <v>42</v>
      </c>
      <c r="Q102" s="54">
        <v>34</v>
      </c>
      <c r="R102" s="54"/>
      <c r="S102" s="54"/>
      <c r="T102" s="54">
        <v>12</v>
      </c>
      <c r="U102" s="54">
        <v>16</v>
      </c>
      <c r="V102" s="54">
        <v>18</v>
      </c>
      <c r="W102" s="54">
        <v>9</v>
      </c>
      <c r="X102" s="54">
        <v>15</v>
      </c>
      <c r="Y102" s="54"/>
      <c r="Z102" s="54"/>
      <c r="AA102" s="54">
        <v>26</v>
      </c>
      <c r="AB102" s="19">
        <v>19.55</v>
      </c>
      <c r="AC102" s="13">
        <f t="shared" si="104"/>
        <v>11.77710843373494</v>
      </c>
      <c r="AD102" s="19">
        <v>15.4</v>
      </c>
      <c r="AE102" s="13">
        <f t="shared" si="105"/>
        <v>9.2771084337349397</v>
      </c>
      <c r="AF102" s="19">
        <v>42.05</v>
      </c>
      <c r="AG102" s="13">
        <f t="shared" si="106"/>
        <v>25.331325301204817</v>
      </c>
      <c r="AH102" s="19">
        <v>22</v>
      </c>
      <c r="AI102" s="13">
        <f t="shared" si="107"/>
        <v>13.253012048192772</v>
      </c>
      <c r="AJ102" s="19">
        <v>18.149999999999999</v>
      </c>
      <c r="AK102" s="13">
        <f t="shared" si="108"/>
        <v>10.933734939759034</v>
      </c>
      <c r="AL102" s="19">
        <v>43.6</v>
      </c>
      <c r="AM102" s="13">
        <f t="shared" si="109"/>
        <v>26.265060240963855</v>
      </c>
      <c r="AN102" s="19">
        <v>31.3</v>
      </c>
      <c r="AO102" s="13">
        <f t="shared" si="110"/>
        <v>18.855421686746986</v>
      </c>
      <c r="AP102" s="19">
        <v>30.65</v>
      </c>
      <c r="AQ102" s="13">
        <f t="shared" si="111"/>
        <v>18.463855421686745</v>
      </c>
      <c r="AR102" s="19"/>
      <c r="AS102" s="13"/>
      <c r="AT102" s="19">
        <v>9.1</v>
      </c>
      <c r="AU102" s="13">
        <f t="shared" si="112"/>
        <v>5.4819277108433733</v>
      </c>
      <c r="AV102" s="19"/>
      <c r="AW102" s="13"/>
      <c r="AX102" s="19">
        <v>9.1</v>
      </c>
      <c r="AY102" s="13">
        <f t="shared" si="113"/>
        <v>5.4819277108433733</v>
      </c>
      <c r="AZ102" s="13"/>
      <c r="BA102" s="13"/>
      <c r="BB102" s="19"/>
      <c r="BC102" s="13"/>
      <c r="BD102" s="19"/>
      <c r="BE102" s="13"/>
      <c r="BF102" s="19"/>
      <c r="BG102" s="13"/>
      <c r="BH102" s="19"/>
      <c r="BI102" s="13"/>
      <c r="BJ102" s="19"/>
      <c r="BK102" s="13"/>
      <c r="BL102" s="54"/>
      <c r="BM102" s="54"/>
      <c r="BN102" s="54"/>
      <c r="BO102" s="54"/>
      <c r="BP102" s="54"/>
      <c r="BQ102" s="54"/>
      <c r="BR102" s="54"/>
      <c r="BS102" s="54"/>
      <c r="BT102" s="54"/>
    </row>
    <row r="103" spans="1:72" ht="15" customHeight="1" x14ac:dyDescent="0.25">
      <c r="A103" s="15" t="s">
        <v>393</v>
      </c>
      <c r="B103" s="15"/>
      <c r="C103" s="15" t="s">
        <v>224</v>
      </c>
      <c r="D103" s="15" t="s">
        <v>75</v>
      </c>
      <c r="E103" s="15" t="s">
        <v>394</v>
      </c>
      <c r="F103" s="15" t="s">
        <v>321</v>
      </c>
      <c r="G103" s="15" t="s">
        <v>395</v>
      </c>
      <c r="H103" s="17">
        <v>180</v>
      </c>
      <c r="I103" s="17"/>
      <c r="J103" s="17"/>
      <c r="K103" s="15"/>
      <c r="L103" s="15"/>
      <c r="M103" s="15"/>
      <c r="N103" s="15"/>
      <c r="O103" s="54"/>
      <c r="P103" s="54">
        <v>45</v>
      </c>
      <c r="Q103" s="54">
        <v>35</v>
      </c>
      <c r="R103" s="54"/>
      <c r="S103" s="54"/>
      <c r="T103" s="54">
        <v>12</v>
      </c>
      <c r="U103" s="54">
        <v>16</v>
      </c>
      <c r="V103" s="54">
        <v>18</v>
      </c>
      <c r="W103" s="54">
        <v>9</v>
      </c>
      <c r="X103" s="54">
        <v>16</v>
      </c>
      <c r="Y103" s="54"/>
      <c r="Z103" s="54"/>
      <c r="AA103" s="54"/>
      <c r="AB103" s="19">
        <v>21.55</v>
      </c>
      <c r="AC103" s="13">
        <f t="shared" si="104"/>
        <v>11.972222222222223</v>
      </c>
      <c r="AD103" s="19">
        <v>16.5</v>
      </c>
      <c r="AE103" s="13">
        <f t="shared" si="105"/>
        <v>9.1666666666666661</v>
      </c>
      <c r="AF103" s="19">
        <v>45.5</v>
      </c>
      <c r="AG103" s="13">
        <f t="shared" si="106"/>
        <v>25.277777777777779</v>
      </c>
      <c r="AH103" s="19">
        <v>26.4</v>
      </c>
      <c r="AI103" s="13">
        <f t="shared" si="107"/>
        <v>14.666666666666666</v>
      </c>
      <c r="AJ103" s="19">
        <v>20.5</v>
      </c>
      <c r="AK103" s="13">
        <f t="shared" si="108"/>
        <v>11.388888888888889</v>
      </c>
      <c r="AL103" s="19">
        <v>48.8</v>
      </c>
      <c r="AM103" s="13">
        <f t="shared" si="109"/>
        <v>27.111111111111107</v>
      </c>
      <c r="AN103" s="19">
        <v>34.700000000000003</v>
      </c>
      <c r="AO103" s="13">
        <f t="shared" si="110"/>
        <v>19.277777777777779</v>
      </c>
      <c r="AP103" s="19">
        <v>32.700000000000003</v>
      </c>
      <c r="AQ103" s="13">
        <f t="shared" si="111"/>
        <v>18.166666666666668</v>
      </c>
      <c r="AR103" s="19"/>
      <c r="AS103" s="13"/>
      <c r="AT103" s="19">
        <v>9.65</v>
      </c>
      <c r="AU103" s="13">
        <f t="shared" si="112"/>
        <v>5.3611111111111116</v>
      </c>
      <c r="AV103" s="19"/>
      <c r="AW103" s="13"/>
      <c r="AX103" s="19">
        <v>10</v>
      </c>
      <c r="AY103" s="13">
        <f t="shared" si="113"/>
        <v>5.5555555555555554</v>
      </c>
      <c r="AZ103" s="13"/>
      <c r="BA103" s="13"/>
      <c r="BB103" s="19"/>
      <c r="BC103" s="13"/>
      <c r="BD103" s="19"/>
      <c r="BE103" s="13"/>
      <c r="BF103" s="19"/>
      <c r="BG103" s="13"/>
      <c r="BH103" s="19"/>
      <c r="BI103" s="13"/>
      <c r="BJ103" s="19"/>
      <c r="BK103" s="13"/>
      <c r="BL103" s="54"/>
      <c r="BM103" s="54"/>
      <c r="BN103" s="54"/>
      <c r="BO103" s="54"/>
      <c r="BP103" s="54"/>
      <c r="BQ103" s="54"/>
      <c r="BR103" s="54"/>
      <c r="BS103" s="54"/>
      <c r="BT103" s="54"/>
    </row>
    <row r="104" spans="1:72" ht="15" customHeight="1" x14ac:dyDescent="0.25">
      <c r="A104" s="15" t="s">
        <v>396</v>
      </c>
      <c r="B104" s="15"/>
      <c r="C104" s="15" t="s">
        <v>228</v>
      </c>
      <c r="D104" s="15" t="s">
        <v>75</v>
      </c>
      <c r="E104" s="15" t="s">
        <v>397</v>
      </c>
      <c r="F104" s="15" t="s">
        <v>229</v>
      </c>
      <c r="G104" s="15" t="s">
        <v>398</v>
      </c>
      <c r="H104" s="17">
        <v>169.5</v>
      </c>
      <c r="I104" s="17"/>
      <c r="J104" s="17"/>
      <c r="K104" s="15"/>
      <c r="L104" s="15"/>
      <c r="M104" s="15"/>
      <c r="N104" s="15"/>
      <c r="O104" s="54"/>
      <c r="P104" s="54">
        <v>43</v>
      </c>
      <c r="Q104" s="54">
        <v>32</v>
      </c>
      <c r="R104" s="54"/>
      <c r="S104" s="54"/>
      <c r="T104" s="54">
        <v>12</v>
      </c>
      <c r="U104" s="54">
        <v>16</v>
      </c>
      <c r="V104" s="54">
        <v>18</v>
      </c>
      <c r="W104" s="54">
        <v>9</v>
      </c>
      <c r="X104" s="54">
        <v>13</v>
      </c>
      <c r="Y104" s="54"/>
      <c r="Z104" s="54"/>
      <c r="AA104" s="54">
        <v>28</v>
      </c>
      <c r="AB104" s="19">
        <v>21.75</v>
      </c>
      <c r="AC104" s="13">
        <f t="shared" si="104"/>
        <v>12.831858407079647</v>
      </c>
      <c r="AD104" s="19">
        <v>16.45</v>
      </c>
      <c r="AE104" s="13">
        <f t="shared" si="105"/>
        <v>9.7050147492625367</v>
      </c>
      <c r="AF104" s="19">
        <v>44.65</v>
      </c>
      <c r="AG104" s="13">
        <f t="shared" si="106"/>
        <v>26.342182890855458</v>
      </c>
      <c r="AH104" s="19">
        <v>22.5</v>
      </c>
      <c r="AI104" s="13">
        <f t="shared" si="107"/>
        <v>13.274336283185843</v>
      </c>
      <c r="AJ104" s="19">
        <v>19.3</v>
      </c>
      <c r="AK104" s="13">
        <f t="shared" si="108"/>
        <v>11.386430678466077</v>
      </c>
      <c r="AL104" s="19">
        <v>44.9</v>
      </c>
      <c r="AM104" s="13">
        <f t="shared" si="109"/>
        <v>26.489675516224189</v>
      </c>
      <c r="AN104" s="19">
        <v>33.200000000000003</v>
      </c>
      <c r="AO104" s="13">
        <f t="shared" si="110"/>
        <v>19.587020648967552</v>
      </c>
      <c r="AP104" s="19">
        <v>29.7</v>
      </c>
      <c r="AQ104" s="13">
        <f t="shared" si="111"/>
        <v>17.522123893805308</v>
      </c>
      <c r="AR104" s="19"/>
      <c r="AS104" s="13"/>
      <c r="AT104" s="19">
        <v>9.1999999999999993</v>
      </c>
      <c r="AU104" s="13">
        <f t="shared" si="112"/>
        <v>5.4277286135693217</v>
      </c>
      <c r="AV104" s="19"/>
      <c r="AW104" s="13"/>
      <c r="AX104" s="19">
        <v>9.9</v>
      </c>
      <c r="AY104" s="13">
        <f t="shared" si="113"/>
        <v>5.8407079646017701</v>
      </c>
      <c r="AZ104" s="13"/>
      <c r="BA104" s="13"/>
      <c r="BB104" s="19"/>
      <c r="BC104" s="13"/>
      <c r="BD104" s="19"/>
      <c r="BE104" s="13"/>
      <c r="BF104" s="19"/>
      <c r="BG104" s="13"/>
      <c r="BH104" s="19"/>
      <c r="BI104" s="13"/>
      <c r="BJ104" s="19"/>
      <c r="BK104" s="13"/>
      <c r="BL104" s="54"/>
      <c r="BM104" s="54"/>
      <c r="BN104" s="54"/>
      <c r="BO104" s="54"/>
      <c r="BP104" s="54"/>
      <c r="BQ104" s="54"/>
      <c r="BR104" s="54"/>
      <c r="BS104" s="54"/>
      <c r="BT104" s="54"/>
    </row>
    <row r="105" spans="1:72" ht="15" customHeight="1" x14ac:dyDescent="0.25">
      <c r="A105" s="15" t="s">
        <v>399</v>
      </c>
      <c r="B105" s="15"/>
      <c r="C105" s="15" t="s">
        <v>228</v>
      </c>
      <c r="D105" s="15" t="s">
        <v>75</v>
      </c>
      <c r="E105" s="15" t="s">
        <v>400</v>
      </c>
      <c r="F105" s="15" t="s">
        <v>401</v>
      </c>
      <c r="G105" s="15" t="s">
        <v>402</v>
      </c>
      <c r="H105" s="17">
        <v>118</v>
      </c>
      <c r="I105" s="17"/>
      <c r="J105" s="17"/>
      <c r="K105" s="15"/>
      <c r="L105" s="15"/>
      <c r="M105" s="15"/>
      <c r="N105" s="15"/>
      <c r="O105" s="54"/>
      <c r="P105" s="54">
        <v>42</v>
      </c>
      <c r="Q105" s="54">
        <v>32</v>
      </c>
      <c r="R105" s="54"/>
      <c r="S105" s="54"/>
      <c r="T105" s="54">
        <v>12</v>
      </c>
      <c r="U105" s="54">
        <v>16</v>
      </c>
      <c r="V105" s="54">
        <v>18</v>
      </c>
      <c r="W105" s="54">
        <v>9</v>
      </c>
      <c r="X105" s="54">
        <v>15</v>
      </c>
      <c r="Y105" s="54"/>
      <c r="Z105" s="54"/>
      <c r="AA105" s="54"/>
      <c r="AB105" s="19"/>
      <c r="AC105" s="13"/>
      <c r="AD105" s="19"/>
      <c r="AE105" s="13"/>
      <c r="AF105" s="19"/>
      <c r="AG105" s="13"/>
      <c r="AH105" s="19"/>
      <c r="AI105" s="13"/>
      <c r="AJ105" s="19"/>
      <c r="AK105" s="13"/>
      <c r="AL105" s="19"/>
      <c r="AM105" s="13"/>
      <c r="AN105" s="19"/>
      <c r="AO105" s="13"/>
      <c r="AP105" s="19"/>
      <c r="AQ105" s="13"/>
      <c r="AR105" s="19"/>
      <c r="AS105" s="13"/>
      <c r="AT105" s="19"/>
      <c r="AU105" s="13"/>
      <c r="AV105" s="19"/>
      <c r="AW105" s="13"/>
      <c r="AX105" s="19"/>
      <c r="AY105" s="13"/>
      <c r="AZ105" s="13"/>
      <c r="BA105" s="13"/>
      <c r="BB105" s="19"/>
      <c r="BC105" s="13"/>
      <c r="BD105" s="19"/>
      <c r="BE105" s="13"/>
      <c r="BF105" s="19"/>
      <c r="BG105" s="13"/>
      <c r="BH105" s="19"/>
      <c r="BI105" s="13"/>
      <c r="BJ105" s="19"/>
      <c r="BK105" s="13"/>
      <c r="BL105" s="54"/>
      <c r="BM105" s="54"/>
      <c r="BN105" s="54"/>
      <c r="BO105" s="54"/>
      <c r="BP105" s="54"/>
      <c r="BQ105" s="54"/>
      <c r="BR105" s="54"/>
      <c r="BS105" s="54"/>
      <c r="BT105" s="54"/>
    </row>
    <row r="106" spans="1:72" ht="15" customHeight="1" x14ac:dyDescent="0.25">
      <c r="A106" s="15" t="s">
        <v>399</v>
      </c>
      <c r="B106" s="15"/>
      <c r="C106" s="15" t="s">
        <v>228</v>
      </c>
      <c r="D106" s="15" t="s">
        <v>75</v>
      </c>
      <c r="E106" s="15" t="s">
        <v>400</v>
      </c>
      <c r="F106" s="15" t="s">
        <v>401</v>
      </c>
      <c r="G106" s="15" t="s">
        <v>402</v>
      </c>
      <c r="H106" s="17">
        <v>120</v>
      </c>
      <c r="I106" s="17"/>
      <c r="J106" s="17"/>
      <c r="K106" s="15"/>
      <c r="L106" s="15"/>
      <c r="M106" s="15"/>
      <c r="N106" s="15"/>
      <c r="O106" s="54"/>
      <c r="P106" s="54"/>
      <c r="Q106" s="54"/>
      <c r="R106" s="54"/>
      <c r="S106" s="54"/>
      <c r="T106" s="54">
        <v>12</v>
      </c>
      <c r="U106" s="54"/>
      <c r="V106" s="54"/>
      <c r="W106" s="54">
        <v>9</v>
      </c>
      <c r="X106" s="54">
        <v>15</v>
      </c>
      <c r="Y106" s="54"/>
      <c r="Z106" s="54"/>
      <c r="AA106" s="54"/>
      <c r="AB106" s="19"/>
      <c r="AC106" s="13"/>
      <c r="AD106" s="19"/>
      <c r="AE106" s="13"/>
      <c r="AF106" s="19"/>
      <c r="AG106" s="13"/>
      <c r="AH106" s="19"/>
      <c r="AI106" s="13"/>
      <c r="AJ106" s="19"/>
      <c r="AK106" s="13"/>
      <c r="AL106" s="19"/>
      <c r="AM106" s="13"/>
      <c r="AN106" s="19"/>
      <c r="AO106" s="13"/>
      <c r="AP106" s="19"/>
      <c r="AQ106" s="13"/>
      <c r="AR106" s="19"/>
      <c r="AS106" s="13"/>
      <c r="AT106" s="19"/>
      <c r="AU106" s="13"/>
      <c r="AV106" s="19"/>
      <c r="AW106" s="13"/>
      <c r="AX106" s="19"/>
      <c r="AY106" s="13"/>
      <c r="AZ106" s="13"/>
      <c r="BA106" s="13"/>
      <c r="BB106" s="19"/>
      <c r="BC106" s="13"/>
      <c r="BD106" s="19"/>
      <c r="BE106" s="13"/>
      <c r="BF106" s="19"/>
      <c r="BG106" s="13"/>
      <c r="BH106" s="19"/>
      <c r="BI106" s="13"/>
      <c r="BJ106" s="19"/>
      <c r="BK106" s="13"/>
      <c r="BL106" s="54"/>
      <c r="BM106" s="54"/>
      <c r="BN106" s="54"/>
      <c r="BO106" s="54"/>
      <c r="BP106" s="54"/>
      <c r="BQ106" s="54"/>
      <c r="BR106" s="54"/>
      <c r="BS106" s="54"/>
      <c r="BT106" s="54"/>
    </row>
    <row r="107" spans="1:72" ht="15" customHeight="1" x14ac:dyDescent="0.25">
      <c r="A107" s="15" t="s">
        <v>399</v>
      </c>
      <c r="B107" s="15"/>
      <c r="C107" s="15" t="s">
        <v>228</v>
      </c>
      <c r="D107" s="15" t="s">
        <v>75</v>
      </c>
      <c r="E107" s="15" t="s">
        <v>400</v>
      </c>
      <c r="F107" s="15" t="s">
        <v>401</v>
      </c>
      <c r="G107" s="15" t="s">
        <v>402</v>
      </c>
      <c r="H107" s="17">
        <v>132.5</v>
      </c>
      <c r="I107" s="17"/>
      <c r="J107" s="17"/>
      <c r="K107" s="15"/>
      <c r="L107" s="15"/>
      <c r="M107" s="15"/>
      <c r="N107" s="15"/>
      <c r="O107" s="54"/>
      <c r="P107" s="54">
        <v>43</v>
      </c>
      <c r="Q107" s="54">
        <v>35</v>
      </c>
      <c r="R107" s="54"/>
      <c r="S107" s="54"/>
      <c r="T107" s="54">
        <v>12</v>
      </c>
      <c r="U107" s="54">
        <v>16</v>
      </c>
      <c r="V107" s="54">
        <v>18</v>
      </c>
      <c r="W107" s="54">
        <v>9</v>
      </c>
      <c r="X107" s="54">
        <v>14</v>
      </c>
      <c r="Y107" s="54"/>
      <c r="Z107" s="54"/>
      <c r="AA107" s="54">
        <v>30</v>
      </c>
      <c r="AB107" s="19">
        <v>15.65</v>
      </c>
      <c r="AC107" s="13">
        <f>AB107/H107*100</f>
        <v>11.811320754716981</v>
      </c>
      <c r="AD107" s="19">
        <v>11.2</v>
      </c>
      <c r="AE107" s="13">
        <f>AD107/H107*100</f>
        <v>8.4528301886792452</v>
      </c>
      <c r="AF107" s="19">
        <v>34.1</v>
      </c>
      <c r="AG107" s="13">
        <f>AF107/H107*100</f>
        <v>25.735849056603776</v>
      </c>
      <c r="AH107" s="19">
        <v>19</v>
      </c>
      <c r="AI107" s="13">
        <f>AH107/H107*100</f>
        <v>14.339622641509434</v>
      </c>
      <c r="AJ107" s="19">
        <v>15.05</v>
      </c>
      <c r="AK107" s="13">
        <f>AJ107/H107*100</f>
        <v>11.358490566037736</v>
      </c>
      <c r="AL107" s="19">
        <v>34.4</v>
      </c>
      <c r="AM107" s="13">
        <f>AL107/H107*100</f>
        <v>25.962264150943394</v>
      </c>
      <c r="AN107" s="19">
        <v>26.25</v>
      </c>
      <c r="AO107" s="13">
        <f>AN107/H107*100</f>
        <v>19.811320754716981</v>
      </c>
      <c r="AP107" s="19">
        <v>22.95</v>
      </c>
      <c r="AQ107" s="13">
        <f>AP107/H107*100</f>
        <v>17.320754716981131</v>
      </c>
      <c r="AR107" s="19"/>
      <c r="AS107" s="13"/>
      <c r="AT107" s="19">
        <v>8.1</v>
      </c>
      <c r="AU107" s="13">
        <f>AT107/H107*100</f>
        <v>6.1132075471698109</v>
      </c>
      <c r="AV107" s="19"/>
      <c r="AW107" s="13"/>
      <c r="AX107" s="19">
        <v>7.3</v>
      </c>
      <c r="AY107" s="13">
        <f>AX107/H107*100</f>
        <v>5.5094339622641506</v>
      </c>
      <c r="AZ107" s="13"/>
      <c r="BA107" s="13"/>
      <c r="BB107" s="19"/>
      <c r="BC107" s="13"/>
      <c r="BD107" s="19"/>
      <c r="BE107" s="13"/>
      <c r="BF107" s="19"/>
      <c r="BG107" s="13"/>
      <c r="BH107" s="19"/>
      <c r="BI107" s="13"/>
      <c r="BJ107" s="19"/>
      <c r="BK107" s="13"/>
      <c r="BL107" s="54"/>
      <c r="BM107" s="54"/>
      <c r="BN107" s="54"/>
      <c r="BO107" s="54"/>
      <c r="BP107" s="54"/>
      <c r="BQ107" s="54"/>
      <c r="BR107" s="54"/>
      <c r="BS107" s="54"/>
      <c r="BT107" s="54"/>
    </row>
    <row r="108" spans="1:72" ht="15" customHeight="1" x14ac:dyDescent="0.25">
      <c r="A108" s="15" t="s">
        <v>403</v>
      </c>
      <c r="B108" s="15" t="s">
        <v>186</v>
      </c>
      <c r="C108" s="15" t="s">
        <v>228</v>
      </c>
      <c r="D108" s="15" t="s">
        <v>75</v>
      </c>
      <c r="E108" s="15" t="s">
        <v>132</v>
      </c>
      <c r="F108" s="15" t="s">
        <v>404</v>
      </c>
      <c r="G108" s="15" t="s">
        <v>322</v>
      </c>
      <c r="H108" s="17">
        <v>380</v>
      </c>
      <c r="I108" s="17"/>
      <c r="J108" s="17"/>
      <c r="K108" s="15"/>
      <c r="L108" s="15"/>
      <c r="M108" s="15"/>
      <c r="N108" s="15"/>
      <c r="O108" s="54"/>
      <c r="P108" s="54">
        <v>42</v>
      </c>
      <c r="Q108" s="54">
        <v>35</v>
      </c>
      <c r="R108" s="54">
        <v>15</v>
      </c>
      <c r="S108" s="54">
        <v>18</v>
      </c>
      <c r="T108" s="54">
        <v>12</v>
      </c>
      <c r="U108" s="54">
        <v>17</v>
      </c>
      <c r="V108" s="54">
        <v>17</v>
      </c>
      <c r="W108" s="54">
        <v>9</v>
      </c>
      <c r="X108" s="54">
        <v>14</v>
      </c>
      <c r="Y108" s="54"/>
      <c r="Z108" s="54"/>
      <c r="AA108" s="54">
        <v>28</v>
      </c>
      <c r="AB108" s="19"/>
      <c r="AC108" s="13"/>
      <c r="AD108" s="19"/>
      <c r="AE108" s="13"/>
      <c r="AF108" s="19"/>
      <c r="AG108" s="13"/>
      <c r="AH108" s="19"/>
      <c r="AI108" s="13"/>
      <c r="AJ108" s="19"/>
      <c r="AK108" s="13"/>
      <c r="AL108" s="19"/>
      <c r="AM108" s="13"/>
      <c r="AN108" s="19"/>
      <c r="AO108" s="13"/>
      <c r="AP108" s="19"/>
      <c r="AQ108" s="13"/>
      <c r="AR108" s="19"/>
      <c r="AS108" s="13"/>
      <c r="AT108" s="19"/>
      <c r="AU108" s="13"/>
      <c r="AV108" s="19"/>
      <c r="AW108" s="13"/>
      <c r="AX108" s="19"/>
      <c r="AY108" s="13"/>
      <c r="AZ108" s="13"/>
      <c r="BA108" s="13"/>
      <c r="BB108" s="19"/>
      <c r="BC108" s="13"/>
      <c r="BD108" s="19"/>
      <c r="BE108" s="13"/>
      <c r="BF108" s="19"/>
      <c r="BG108" s="13"/>
      <c r="BH108" s="19"/>
      <c r="BI108" s="13"/>
      <c r="BJ108" s="19"/>
      <c r="BK108" s="13"/>
      <c r="BL108" s="54"/>
      <c r="BM108" s="54"/>
      <c r="BN108" s="54"/>
      <c r="BO108" s="54"/>
      <c r="BP108" s="54"/>
      <c r="BQ108" s="54"/>
      <c r="BR108" s="54"/>
      <c r="BS108" s="54"/>
      <c r="BT108" s="54"/>
    </row>
    <row r="109" spans="1:72" ht="15" customHeight="1" x14ac:dyDescent="0.25">
      <c r="A109" s="15" t="s">
        <v>405</v>
      </c>
      <c r="B109" s="15"/>
      <c r="C109" s="15" t="s">
        <v>228</v>
      </c>
      <c r="D109" s="15" t="s">
        <v>75</v>
      </c>
      <c r="E109" s="15" t="s">
        <v>132</v>
      </c>
      <c r="F109" s="15" t="s">
        <v>404</v>
      </c>
      <c r="G109" s="15" t="s">
        <v>322</v>
      </c>
      <c r="H109" s="17">
        <v>214</v>
      </c>
      <c r="I109" s="17"/>
      <c r="J109" s="17"/>
      <c r="K109" s="15"/>
      <c r="L109" s="15"/>
      <c r="M109" s="15"/>
      <c r="N109" s="15"/>
      <c r="O109" s="54"/>
      <c r="P109" s="54">
        <v>41</v>
      </c>
      <c r="Q109" s="54">
        <v>31</v>
      </c>
      <c r="R109" s="54">
        <v>12</v>
      </c>
      <c r="S109" s="54">
        <v>17</v>
      </c>
      <c r="T109" s="54">
        <v>12</v>
      </c>
      <c r="U109" s="54">
        <v>16</v>
      </c>
      <c r="V109" s="54"/>
      <c r="W109" s="54">
        <v>9</v>
      </c>
      <c r="X109" s="54">
        <v>14</v>
      </c>
      <c r="Y109" s="54"/>
      <c r="Z109" s="54"/>
      <c r="AA109" s="54"/>
      <c r="AB109" s="19"/>
      <c r="AC109" s="13"/>
      <c r="AD109" s="19"/>
      <c r="AE109" s="13"/>
      <c r="AF109" s="19"/>
      <c r="AG109" s="13"/>
      <c r="AH109" s="19"/>
      <c r="AI109" s="13"/>
      <c r="AJ109" s="19"/>
      <c r="AK109" s="13"/>
      <c r="AL109" s="19">
        <v>59.7</v>
      </c>
      <c r="AM109" s="13">
        <f t="shared" ref="AM109:AM114" si="114">AL109/H109*100</f>
        <v>27.897196261682243</v>
      </c>
      <c r="AN109" s="19">
        <v>42.5</v>
      </c>
      <c r="AO109" s="13">
        <f t="shared" ref="AO109:AO110" si="115">AN109/H109*100</f>
        <v>19.859813084112147</v>
      </c>
      <c r="AP109" s="19">
        <v>40.799999999999997</v>
      </c>
      <c r="AQ109" s="13">
        <f t="shared" ref="AQ109:AQ114" si="116">AP109/H109*100</f>
        <v>19.065420560747661</v>
      </c>
      <c r="AR109" s="19"/>
      <c r="AS109" s="13"/>
      <c r="AT109" s="19"/>
      <c r="AU109" s="13"/>
      <c r="AV109" s="19"/>
      <c r="AW109" s="13"/>
      <c r="AX109" s="19"/>
      <c r="AY109" s="13"/>
      <c r="AZ109" s="13"/>
      <c r="BA109" s="13"/>
      <c r="BB109" s="19"/>
      <c r="BC109" s="13"/>
      <c r="BD109" s="19"/>
      <c r="BE109" s="13"/>
      <c r="BF109" s="19"/>
      <c r="BG109" s="13"/>
      <c r="BH109" s="19"/>
      <c r="BI109" s="13"/>
      <c r="BJ109" s="19"/>
      <c r="BK109" s="13"/>
      <c r="BL109" s="54"/>
      <c r="BM109" s="54"/>
      <c r="BN109" s="54"/>
      <c r="BO109" s="54"/>
      <c r="BP109" s="54"/>
      <c r="BQ109" s="54"/>
      <c r="BR109" s="54"/>
      <c r="BS109" s="54"/>
      <c r="BT109" s="54"/>
    </row>
    <row r="110" spans="1:72" ht="15" customHeight="1" x14ac:dyDescent="0.25">
      <c r="A110" s="15" t="s">
        <v>406</v>
      </c>
      <c r="B110" s="15"/>
      <c r="C110" s="15" t="s">
        <v>228</v>
      </c>
      <c r="D110" s="15" t="s">
        <v>75</v>
      </c>
      <c r="E110" s="15" t="s">
        <v>132</v>
      </c>
      <c r="F110" s="15" t="s">
        <v>404</v>
      </c>
      <c r="G110" s="15" t="s">
        <v>322</v>
      </c>
      <c r="H110" s="17">
        <v>199</v>
      </c>
      <c r="I110" s="17"/>
      <c r="J110" s="17"/>
      <c r="K110" s="15"/>
      <c r="L110" s="15"/>
      <c r="M110" s="15"/>
      <c r="N110" s="15"/>
      <c r="O110" s="54"/>
      <c r="P110" s="54">
        <v>39</v>
      </c>
      <c r="Q110" s="54">
        <v>34</v>
      </c>
      <c r="R110" s="54">
        <v>15</v>
      </c>
      <c r="S110" s="54">
        <v>17</v>
      </c>
      <c r="T110" s="54">
        <v>12</v>
      </c>
      <c r="U110" s="54">
        <v>14</v>
      </c>
      <c r="V110" s="54"/>
      <c r="W110" s="54">
        <v>9</v>
      </c>
      <c r="X110" s="54">
        <v>15</v>
      </c>
      <c r="Y110" s="54"/>
      <c r="Z110" s="54"/>
      <c r="AA110" s="54"/>
      <c r="AB110" s="19"/>
      <c r="AC110" s="13"/>
      <c r="AD110" s="19"/>
      <c r="AE110" s="13"/>
      <c r="AF110" s="19"/>
      <c r="AG110" s="13"/>
      <c r="AH110" s="19"/>
      <c r="AI110" s="13"/>
      <c r="AJ110" s="19"/>
      <c r="AK110" s="13"/>
      <c r="AL110" s="19">
        <v>55.1</v>
      </c>
      <c r="AM110" s="13">
        <f t="shared" si="114"/>
        <v>27.688442211055275</v>
      </c>
      <c r="AN110" s="19">
        <v>39.200000000000003</v>
      </c>
      <c r="AO110" s="13">
        <f t="shared" si="115"/>
        <v>19.69849246231156</v>
      </c>
      <c r="AP110" s="19">
        <v>37</v>
      </c>
      <c r="AQ110" s="13">
        <f t="shared" si="116"/>
        <v>18.592964824120603</v>
      </c>
      <c r="AR110" s="19"/>
      <c r="AS110" s="13"/>
      <c r="AT110" s="19"/>
      <c r="AU110" s="13"/>
      <c r="AV110" s="19"/>
      <c r="AW110" s="13"/>
      <c r="AX110" s="19"/>
      <c r="AY110" s="13"/>
      <c r="AZ110" s="13"/>
      <c r="BA110" s="13"/>
      <c r="BB110" s="19"/>
      <c r="BC110" s="13"/>
      <c r="BD110" s="19"/>
      <c r="BE110" s="13"/>
      <c r="BF110" s="19"/>
      <c r="BG110" s="13"/>
      <c r="BH110" s="19"/>
      <c r="BI110" s="13"/>
      <c r="BJ110" s="19"/>
      <c r="BK110" s="13"/>
      <c r="BL110" s="54"/>
      <c r="BM110" s="54"/>
      <c r="BN110" s="54"/>
      <c r="BO110" s="54"/>
      <c r="BP110" s="54"/>
      <c r="BQ110" s="54"/>
      <c r="BR110" s="54"/>
      <c r="BS110" s="54"/>
      <c r="BT110" s="54"/>
    </row>
    <row r="111" spans="1:72" ht="15" customHeight="1" x14ac:dyDescent="0.25">
      <c r="A111" s="15" t="s">
        <v>407</v>
      </c>
      <c r="B111" s="15" t="s">
        <v>408</v>
      </c>
      <c r="C111" s="15" t="s">
        <v>224</v>
      </c>
      <c r="D111" s="15" t="s">
        <v>75</v>
      </c>
      <c r="E111" s="15" t="s">
        <v>409</v>
      </c>
      <c r="F111" s="15" t="s">
        <v>410</v>
      </c>
      <c r="G111" s="15" t="s">
        <v>411</v>
      </c>
      <c r="H111" s="17">
        <v>108</v>
      </c>
      <c r="I111" s="17"/>
      <c r="J111" s="17"/>
      <c r="K111" s="15"/>
      <c r="L111" s="15"/>
      <c r="M111" s="15"/>
      <c r="N111" s="15"/>
      <c r="O111" s="54"/>
      <c r="P111" s="54"/>
      <c r="Q111" s="54"/>
      <c r="R111" s="54"/>
      <c r="S111" s="54"/>
      <c r="T111" s="54"/>
      <c r="U111" s="54"/>
      <c r="V111" s="54"/>
      <c r="W111" s="54"/>
      <c r="X111" s="54">
        <v>14</v>
      </c>
      <c r="Y111" s="54"/>
      <c r="Z111" s="54"/>
      <c r="AA111" s="54">
        <v>28</v>
      </c>
      <c r="AB111" s="19">
        <v>13.05</v>
      </c>
      <c r="AC111" s="13">
        <f t="shared" ref="AC111:AC112" si="117">AB111/H111*100</f>
        <v>12.083333333333334</v>
      </c>
      <c r="AD111" s="19">
        <v>10.4</v>
      </c>
      <c r="AE111" s="13">
        <f t="shared" ref="AE111:AE112" si="118">AD111/H111*100</f>
        <v>9.6296296296296298</v>
      </c>
      <c r="AF111" s="19">
        <v>28.9</v>
      </c>
      <c r="AG111" s="13">
        <f t="shared" ref="AG111:AG112" si="119">AF111/H111*100</f>
        <v>26.75925925925926</v>
      </c>
      <c r="AH111" s="19">
        <v>13.7</v>
      </c>
      <c r="AI111" s="13">
        <f t="shared" ref="AI111:AI112" si="120">AH111/H111*100</f>
        <v>12.685185185185185</v>
      </c>
      <c r="AJ111" s="19">
        <v>13.3</v>
      </c>
      <c r="AK111" s="13">
        <f t="shared" ref="AK111:AK112" si="121">AJ111/H111*100</f>
        <v>12.314814814814817</v>
      </c>
      <c r="AL111" s="19">
        <v>28.55</v>
      </c>
      <c r="AM111" s="13">
        <f t="shared" si="114"/>
        <v>26.435185185185183</v>
      </c>
      <c r="AN111" s="19"/>
      <c r="AO111" s="13"/>
      <c r="AP111" s="19">
        <v>17.55</v>
      </c>
      <c r="AQ111" s="13">
        <f t="shared" si="116"/>
        <v>16.25</v>
      </c>
      <c r="AR111" s="19"/>
      <c r="AS111" s="13"/>
      <c r="AT111" s="19">
        <v>7.2</v>
      </c>
      <c r="AU111" s="13">
        <f t="shared" ref="AU111:AU112" si="122">AT111/H111*100</f>
        <v>6.666666666666667</v>
      </c>
      <c r="AV111" s="19"/>
      <c r="AW111" s="13"/>
      <c r="AX111" s="19">
        <v>6.4</v>
      </c>
      <c r="AY111" s="13">
        <f t="shared" ref="AY111:AY112" si="123">AX111/H111*100</f>
        <v>5.9259259259259265</v>
      </c>
      <c r="AZ111" s="13"/>
      <c r="BA111" s="13"/>
      <c r="BB111" s="19"/>
      <c r="BC111" s="13"/>
      <c r="BD111" s="19"/>
      <c r="BE111" s="13"/>
      <c r="BF111" s="19"/>
      <c r="BG111" s="13"/>
      <c r="BH111" s="19"/>
      <c r="BI111" s="13"/>
      <c r="BJ111" s="19"/>
      <c r="BK111" s="13"/>
      <c r="BL111" s="54"/>
      <c r="BM111" s="54"/>
      <c r="BN111" s="54"/>
      <c r="BO111" s="54"/>
      <c r="BP111" s="54"/>
      <c r="BQ111" s="54"/>
      <c r="BR111" s="54"/>
      <c r="BS111" s="54"/>
      <c r="BT111" s="54"/>
    </row>
    <row r="112" spans="1:72" ht="15" customHeight="1" x14ac:dyDescent="0.25">
      <c r="A112" s="15" t="s">
        <v>407</v>
      </c>
      <c r="B112" s="15" t="s">
        <v>412</v>
      </c>
      <c r="C112" s="15" t="s">
        <v>224</v>
      </c>
      <c r="D112" s="15" t="s">
        <v>75</v>
      </c>
      <c r="E112" s="15" t="s">
        <v>409</v>
      </c>
      <c r="F112" s="15" t="s">
        <v>410</v>
      </c>
      <c r="G112" s="15" t="s">
        <v>411</v>
      </c>
      <c r="H112" s="17">
        <v>102</v>
      </c>
      <c r="I112" s="17"/>
      <c r="J112" s="17"/>
      <c r="K112" s="15"/>
      <c r="L112" s="15"/>
      <c r="M112" s="15"/>
      <c r="N112" s="15"/>
      <c r="O112" s="54"/>
      <c r="P112" s="54"/>
      <c r="Q112" s="54"/>
      <c r="R112" s="54"/>
      <c r="S112" s="54"/>
      <c r="T112" s="54"/>
      <c r="U112" s="54"/>
      <c r="V112" s="54"/>
      <c r="W112" s="54"/>
      <c r="X112" s="54">
        <v>15</v>
      </c>
      <c r="Y112" s="54"/>
      <c r="Z112" s="54"/>
      <c r="AA112" s="54">
        <v>27</v>
      </c>
      <c r="AB112" s="19">
        <v>12.6</v>
      </c>
      <c r="AC112" s="13">
        <f t="shared" si="117"/>
        <v>12.352941176470587</v>
      </c>
      <c r="AD112" s="19">
        <v>9.4499999999999993</v>
      </c>
      <c r="AE112" s="13">
        <f t="shared" si="118"/>
        <v>9.2647058823529402</v>
      </c>
      <c r="AF112" s="19">
        <v>27.4</v>
      </c>
      <c r="AG112" s="13">
        <f t="shared" si="119"/>
        <v>26.862745098039216</v>
      </c>
      <c r="AH112" s="19">
        <v>13.45</v>
      </c>
      <c r="AI112" s="13">
        <f t="shared" si="120"/>
        <v>13.186274509803923</v>
      </c>
      <c r="AJ112" s="19">
        <v>11.45</v>
      </c>
      <c r="AK112" s="13">
        <f t="shared" si="121"/>
        <v>11.225490196078431</v>
      </c>
      <c r="AL112" s="19">
        <v>26.9</v>
      </c>
      <c r="AM112" s="13">
        <f t="shared" si="114"/>
        <v>26.372549019607845</v>
      </c>
      <c r="AN112" s="19"/>
      <c r="AO112" s="13"/>
      <c r="AP112" s="19">
        <v>16.3</v>
      </c>
      <c r="AQ112" s="13">
        <f t="shared" si="116"/>
        <v>15.980392156862747</v>
      </c>
      <c r="AR112" s="19"/>
      <c r="AS112" s="13"/>
      <c r="AT112" s="19">
        <v>7</v>
      </c>
      <c r="AU112" s="13">
        <f t="shared" si="122"/>
        <v>6.8627450980392162</v>
      </c>
      <c r="AV112" s="19"/>
      <c r="AW112" s="13"/>
      <c r="AX112" s="19">
        <v>6.3</v>
      </c>
      <c r="AY112" s="13">
        <f t="shared" si="123"/>
        <v>6.1764705882352935</v>
      </c>
      <c r="AZ112" s="13"/>
      <c r="BA112" s="13"/>
      <c r="BB112" s="19"/>
      <c r="BC112" s="13"/>
      <c r="BD112" s="19"/>
      <c r="BE112" s="13"/>
      <c r="BF112" s="19"/>
      <c r="BG112" s="13"/>
      <c r="BH112" s="19"/>
      <c r="BI112" s="13"/>
      <c r="BJ112" s="19"/>
      <c r="BK112" s="13"/>
      <c r="BL112" s="54"/>
      <c r="BM112" s="54"/>
      <c r="BN112" s="54"/>
      <c r="BO112" s="54"/>
      <c r="BP112" s="54"/>
      <c r="BQ112" s="54"/>
      <c r="BR112" s="54"/>
      <c r="BS112" s="54"/>
      <c r="BT112" s="54"/>
    </row>
    <row r="113" spans="1:72" ht="15" customHeight="1" x14ac:dyDescent="0.25">
      <c r="A113" s="15" t="s">
        <v>413</v>
      </c>
      <c r="B113" s="15" t="s">
        <v>257</v>
      </c>
      <c r="C113" s="15" t="s">
        <v>228</v>
      </c>
      <c r="D113" s="15" t="s">
        <v>75</v>
      </c>
      <c r="E113" s="15" t="s">
        <v>414</v>
      </c>
      <c r="F113" s="15" t="s">
        <v>415</v>
      </c>
      <c r="G113" s="15" t="s">
        <v>416</v>
      </c>
      <c r="H113" s="17">
        <v>154</v>
      </c>
      <c r="I113" s="17"/>
      <c r="J113" s="17"/>
      <c r="K113" s="15"/>
      <c r="L113" s="15"/>
      <c r="M113" s="15"/>
      <c r="N113" s="15"/>
      <c r="O113" s="54"/>
      <c r="P113" s="54">
        <v>40</v>
      </c>
      <c r="Q113" s="54"/>
      <c r="R113" s="54"/>
      <c r="S113" s="54"/>
      <c r="T113" s="54">
        <v>12</v>
      </c>
      <c r="U113" s="54">
        <v>13</v>
      </c>
      <c r="V113" s="54">
        <v>17</v>
      </c>
      <c r="W113" s="54">
        <v>8</v>
      </c>
      <c r="X113" s="54">
        <v>15</v>
      </c>
      <c r="Y113" s="54"/>
      <c r="Z113" s="54"/>
      <c r="AA113" s="54">
        <v>28</v>
      </c>
      <c r="AB113" s="19"/>
      <c r="AC113" s="13"/>
      <c r="AD113" s="19"/>
      <c r="AE113" s="13"/>
      <c r="AF113" s="19"/>
      <c r="AG113" s="13"/>
      <c r="AH113" s="19"/>
      <c r="AI113" s="13"/>
      <c r="AJ113" s="19"/>
      <c r="AK113" s="13"/>
      <c r="AL113" s="19">
        <v>42.75</v>
      </c>
      <c r="AM113" s="13">
        <f t="shared" si="114"/>
        <v>27.759740259740262</v>
      </c>
      <c r="AN113" s="19"/>
      <c r="AO113" s="13"/>
      <c r="AP113" s="19">
        <v>25.5</v>
      </c>
      <c r="AQ113" s="13">
        <f t="shared" si="116"/>
        <v>16.558441558441558</v>
      </c>
      <c r="AR113" s="19"/>
      <c r="AS113" s="13"/>
      <c r="AT113" s="19"/>
      <c r="AU113" s="13"/>
      <c r="AV113" s="19"/>
      <c r="AW113" s="13"/>
      <c r="AX113" s="19"/>
      <c r="AY113" s="13"/>
      <c r="AZ113" s="13"/>
      <c r="BA113" s="13"/>
      <c r="BB113" s="19"/>
      <c r="BC113" s="13"/>
      <c r="BD113" s="19"/>
      <c r="BE113" s="13"/>
      <c r="BF113" s="19"/>
      <c r="BG113" s="13"/>
      <c r="BH113" s="19"/>
      <c r="BI113" s="13"/>
      <c r="BJ113" s="19"/>
      <c r="BK113" s="13"/>
      <c r="BL113" s="54"/>
      <c r="BM113" s="54"/>
      <c r="BN113" s="54"/>
      <c r="BO113" s="54"/>
      <c r="BP113" s="54"/>
      <c r="BQ113" s="54"/>
      <c r="BR113" s="54"/>
      <c r="BS113" s="54"/>
      <c r="BT113" s="54"/>
    </row>
    <row r="114" spans="1:72" ht="15" customHeight="1" x14ac:dyDescent="0.25">
      <c r="A114" s="15" t="s">
        <v>413</v>
      </c>
      <c r="B114" s="15" t="s">
        <v>260</v>
      </c>
      <c r="C114" s="15" t="s">
        <v>228</v>
      </c>
      <c r="D114" s="15" t="s">
        <v>75</v>
      </c>
      <c r="E114" s="15" t="s">
        <v>414</v>
      </c>
      <c r="F114" s="15" t="s">
        <v>415</v>
      </c>
      <c r="G114" s="15" t="s">
        <v>416</v>
      </c>
      <c r="H114" s="17">
        <v>144</v>
      </c>
      <c r="I114" s="17"/>
      <c r="J114" s="17"/>
      <c r="K114" s="15"/>
      <c r="L114" s="15"/>
      <c r="M114" s="15"/>
      <c r="N114" s="15"/>
      <c r="O114" s="54"/>
      <c r="P114" s="54">
        <v>41</v>
      </c>
      <c r="Q114" s="54">
        <v>32</v>
      </c>
      <c r="R114" s="54">
        <v>13</v>
      </c>
      <c r="S114" s="54">
        <v>17</v>
      </c>
      <c r="T114" s="54">
        <v>12</v>
      </c>
      <c r="U114" s="54">
        <v>13</v>
      </c>
      <c r="V114" s="54">
        <v>18</v>
      </c>
      <c r="W114" s="54">
        <v>9</v>
      </c>
      <c r="X114" s="54">
        <v>15</v>
      </c>
      <c r="Y114" s="54"/>
      <c r="Z114" s="54"/>
      <c r="AA114" s="54">
        <v>28</v>
      </c>
      <c r="AB114" s="19"/>
      <c r="AC114" s="13"/>
      <c r="AD114" s="19"/>
      <c r="AE114" s="13"/>
      <c r="AF114" s="19"/>
      <c r="AG114" s="13"/>
      <c r="AH114" s="19"/>
      <c r="AI114" s="13"/>
      <c r="AJ114" s="19"/>
      <c r="AK114" s="13"/>
      <c r="AL114" s="19">
        <v>41.9</v>
      </c>
      <c r="AM114" s="13">
        <f t="shared" si="114"/>
        <v>29.097222222222218</v>
      </c>
      <c r="AN114" s="19"/>
      <c r="AO114" s="13"/>
      <c r="AP114" s="19">
        <v>25.35</v>
      </c>
      <c r="AQ114" s="13">
        <f t="shared" si="116"/>
        <v>17.604166666666668</v>
      </c>
      <c r="AR114" s="19"/>
      <c r="AS114" s="13"/>
      <c r="AT114" s="19"/>
      <c r="AU114" s="13"/>
      <c r="AV114" s="19"/>
      <c r="AW114" s="13"/>
      <c r="AX114" s="19">
        <v>8.6999999999999993</v>
      </c>
      <c r="AY114" s="13">
        <f>AX114/H114*100</f>
        <v>6.0416666666666661</v>
      </c>
      <c r="AZ114" s="13"/>
      <c r="BA114" s="13"/>
      <c r="BB114" s="19"/>
      <c r="BC114" s="13"/>
      <c r="BD114" s="19"/>
      <c r="BE114" s="13"/>
      <c r="BF114" s="19"/>
      <c r="BG114" s="13"/>
      <c r="BH114" s="19"/>
      <c r="BI114" s="13"/>
      <c r="BJ114" s="19"/>
      <c r="BK114" s="13"/>
      <c r="BL114" s="54"/>
      <c r="BM114" s="54"/>
      <c r="BN114" s="54"/>
      <c r="BO114" s="54"/>
      <c r="BP114" s="54"/>
      <c r="BQ114" s="54"/>
      <c r="BR114" s="54"/>
      <c r="BS114" s="54"/>
      <c r="BT114" s="54"/>
    </row>
    <row r="115" spans="1:72" ht="15" customHeight="1" x14ac:dyDescent="0.25">
      <c r="A115" s="15" t="s">
        <v>413</v>
      </c>
      <c r="B115" s="15"/>
      <c r="C115" s="15" t="s">
        <v>228</v>
      </c>
      <c r="D115" s="15" t="s">
        <v>75</v>
      </c>
      <c r="E115" s="15" t="s">
        <v>414</v>
      </c>
      <c r="F115" s="15" t="s">
        <v>415</v>
      </c>
      <c r="G115" s="15" t="s">
        <v>416</v>
      </c>
      <c r="H115" s="17">
        <v>138</v>
      </c>
      <c r="I115" s="17"/>
      <c r="J115" s="17"/>
      <c r="K115" s="15"/>
      <c r="L115" s="15"/>
      <c r="M115" s="15"/>
      <c r="N115" s="15"/>
      <c r="O115" s="54"/>
      <c r="P115" s="54">
        <v>42</v>
      </c>
      <c r="Q115" s="54"/>
      <c r="R115" s="54"/>
      <c r="S115" s="54"/>
      <c r="T115" s="54">
        <v>12</v>
      </c>
      <c r="U115" s="54">
        <v>14</v>
      </c>
      <c r="V115" s="54">
        <v>18</v>
      </c>
      <c r="W115" s="54">
        <v>9</v>
      </c>
      <c r="X115" s="54">
        <v>14</v>
      </c>
      <c r="Y115" s="54"/>
      <c r="Z115" s="54"/>
      <c r="AA115" s="54">
        <v>30</v>
      </c>
      <c r="AB115" s="19"/>
      <c r="AC115" s="13"/>
      <c r="AD115" s="19"/>
      <c r="AE115" s="13"/>
      <c r="AF115" s="19"/>
      <c r="AG115" s="13"/>
      <c r="AH115" s="19"/>
      <c r="AI115" s="13"/>
      <c r="AJ115" s="19"/>
      <c r="AK115" s="13"/>
      <c r="AL115" s="19"/>
      <c r="AM115" s="13"/>
      <c r="AN115" s="19"/>
      <c r="AO115" s="13"/>
      <c r="AP115" s="19"/>
      <c r="AQ115" s="13"/>
      <c r="AR115" s="19"/>
      <c r="AS115" s="13"/>
      <c r="AT115" s="19"/>
      <c r="AU115" s="13"/>
      <c r="AV115" s="19"/>
      <c r="AW115" s="13"/>
      <c r="AX115" s="19"/>
      <c r="AY115" s="13"/>
      <c r="AZ115" s="13"/>
      <c r="BA115" s="13"/>
      <c r="BB115" s="19"/>
      <c r="BC115" s="13"/>
      <c r="BD115" s="19"/>
      <c r="BE115" s="13"/>
      <c r="BF115" s="19"/>
      <c r="BG115" s="13"/>
      <c r="BH115" s="19"/>
      <c r="BI115" s="13"/>
      <c r="BJ115" s="19"/>
      <c r="BK115" s="13"/>
      <c r="BL115" s="54"/>
      <c r="BM115" s="54"/>
      <c r="BN115" s="54"/>
      <c r="BO115" s="54"/>
      <c r="BP115" s="54"/>
      <c r="BQ115" s="54"/>
      <c r="BR115" s="54"/>
      <c r="BS115" s="54"/>
      <c r="BT115" s="54"/>
    </row>
    <row r="116" spans="1:72" ht="15" customHeight="1" x14ac:dyDescent="0.25">
      <c r="A116" s="15" t="s">
        <v>417</v>
      </c>
      <c r="B116" s="15"/>
      <c r="C116" s="15" t="s">
        <v>214</v>
      </c>
      <c r="D116" s="15" t="s">
        <v>75</v>
      </c>
      <c r="E116" s="15" t="s">
        <v>215</v>
      </c>
      <c r="F116" s="15" t="s">
        <v>418</v>
      </c>
      <c r="G116" s="15" t="s">
        <v>419</v>
      </c>
      <c r="H116" s="17">
        <v>130</v>
      </c>
      <c r="I116" s="17"/>
      <c r="J116" s="17"/>
      <c r="K116" s="15"/>
      <c r="L116" s="15"/>
      <c r="M116" s="15"/>
      <c r="N116" s="15"/>
      <c r="O116" s="54"/>
      <c r="P116" s="54">
        <v>40</v>
      </c>
      <c r="Q116" s="54"/>
      <c r="R116" s="54"/>
      <c r="S116" s="54"/>
      <c r="T116" s="54"/>
      <c r="U116" s="54">
        <v>13</v>
      </c>
      <c r="V116" s="54">
        <v>18</v>
      </c>
      <c r="W116" s="54">
        <v>9</v>
      </c>
      <c r="X116" s="54">
        <v>14</v>
      </c>
      <c r="Y116" s="54"/>
      <c r="Z116" s="54"/>
      <c r="AA116" s="54"/>
      <c r="AB116" s="19"/>
      <c r="AC116" s="13"/>
      <c r="AD116" s="19"/>
      <c r="AE116" s="13"/>
      <c r="AF116" s="19"/>
      <c r="AG116" s="13"/>
      <c r="AH116" s="19"/>
      <c r="AI116" s="13"/>
      <c r="AJ116" s="19"/>
      <c r="AK116" s="13"/>
      <c r="AL116" s="19"/>
      <c r="AM116" s="13"/>
      <c r="AN116" s="19"/>
      <c r="AO116" s="13"/>
      <c r="AP116" s="19"/>
      <c r="AQ116" s="13"/>
      <c r="AR116" s="19"/>
      <c r="AS116" s="13"/>
      <c r="AT116" s="19"/>
      <c r="AU116" s="13"/>
      <c r="AV116" s="19"/>
      <c r="AW116" s="13"/>
      <c r="AX116" s="19"/>
      <c r="AY116" s="13"/>
      <c r="AZ116" s="13"/>
      <c r="BA116" s="13"/>
      <c r="BB116" s="19"/>
      <c r="BC116" s="13"/>
      <c r="BD116" s="19"/>
      <c r="BE116" s="13"/>
      <c r="BF116" s="19"/>
      <c r="BG116" s="13"/>
      <c r="BH116" s="19"/>
      <c r="BI116" s="13"/>
      <c r="BJ116" s="19"/>
      <c r="BK116" s="13"/>
      <c r="BL116" s="54"/>
      <c r="BM116" s="54"/>
      <c r="BN116" s="54"/>
      <c r="BO116" s="54"/>
      <c r="BP116" s="54"/>
      <c r="BQ116" s="54"/>
      <c r="BR116" s="54"/>
      <c r="BS116" s="54"/>
      <c r="BT116" s="54"/>
    </row>
    <row r="117" spans="1:72" ht="15" customHeight="1" x14ac:dyDescent="0.25">
      <c r="A117" s="15" t="s">
        <v>417</v>
      </c>
      <c r="B117" s="15"/>
      <c r="C117" s="15" t="s">
        <v>214</v>
      </c>
      <c r="D117" s="15" t="s">
        <v>75</v>
      </c>
      <c r="E117" s="15" t="s">
        <v>215</v>
      </c>
      <c r="F117" s="15" t="s">
        <v>418</v>
      </c>
      <c r="G117" s="15" t="s">
        <v>419</v>
      </c>
      <c r="H117" s="17">
        <v>199.5</v>
      </c>
      <c r="I117" s="17"/>
      <c r="J117" s="17"/>
      <c r="K117" s="15"/>
      <c r="L117" s="15"/>
      <c r="M117" s="15"/>
      <c r="N117" s="15"/>
      <c r="O117" s="54"/>
      <c r="P117" s="54">
        <v>41</v>
      </c>
      <c r="Q117" s="54">
        <v>33</v>
      </c>
      <c r="R117" s="54">
        <v>13</v>
      </c>
      <c r="S117" s="54">
        <v>18</v>
      </c>
      <c r="T117" s="54">
        <v>12</v>
      </c>
      <c r="U117" s="54">
        <v>13</v>
      </c>
      <c r="V117" s="54">
        <v>18</v>
      </c>
      <c r="W117" s="54">
        <v>9</v>
      </c>
      <c r="X117" s="54">
        <v>13</v>
      </c>
      <c r="Y117" s="54"/>
      <c r="Z117" s="54"/>
      <c r="AA117" s="54"/>
      <c r="AB117" s="19">
        <v>25.7</v>
      </c>
      <c r="AC117" s="13">
        <f>AB117/H117*100</f>
        <v>12.882205513784461</v>
      </c>
      <c r="AD117" s="19">
        <v>19</v>
      </c>
      <c r="AE117" s="13">
        <f>AD117/H117*100</f>
        <v>9.5238095238095237</v>
      </c>
      <c r="AF117" s="19">
        <v>53.25</v>
      </c>
      <c r="AG117" s="13">
        <f>AF117/H117*100</f>
        <v>26.691729323308273</v>
      </c>
      <c r="AH117" s="19"/>
      <c r="AI117" s="13"/>
      <c r="AJ117" s="19"/>
      <c r="AK117" s="13"/>
      <c r="AL117" s="19">
        <v>49.5</v>
      </c>
      <c r="AM117" s="13">
        <f t="shared" ref="AM117:AM124" si="124">AL117/H117*100</f>
        <v>24.81203007518797</v>
      </c>
      <c r="AN117" s="19"/>
      <c r="AO117" s="13"/>
      <c r="AP117" s="19">
        <v>33.9</v>
      </c>
      <c r="AQ117" s="13">
        <f t="shared" ref="AQ117:AQ124" si="125">AP117/H117*100</f>
        <v>16.992481203007518</v>
      </c>
      <c r="AR117" s="19"/>
      <c r="AS117" s="13"/>
      <c r="AT117" s="19">
        <v>11.69</v>
      </c>
      <c r="AU117" s="13">
        <f>AT117/H117*100</f>
        <v>5.8596491228070171</v>
      </c>
      <c r="AV117" s="19"/>
      <c r="AW117" s="13"/>
      <c r="AX117" s="19">
        <v>13.6</v>
      </c>
      <c r="AY117" s="13">
        <f>AX117/H117*100</f>
        <v>6.8170426065162912</v>
      </c>
      <c r="AZ117" s="13"/>
      <c r="BA117" s="13"/>
      <c r="BB117" s="19"/>
      <c r="BC117" s="13"/>
      <c r="BD117" s="19"/>
      <c r="BE117" s="13"/>
      <c r="BF117" s="19"/>
      <c r="BG117" s="13"/>
      <c r="BH117" s="19"/>
      <c r="BI117" s="13"/>
      <c r="BJ117" s="19"/>
      <c r="BK117" s="13"/>
      <c r="BL117" s="54"/>
      <c r="BM117" s="54"/>
      <c r="BN117" s="54"/>
      <c r="BO117" s="54"/>
      <c r="BP117" s="54"/>
      <c r="BQ117" s="54"/>
      <c r="BR117" s="54"/>
      <c r="BS117" s="54"/>
      <c r="BT117" s="54"/>
    </row>
    <row r="118" spans="1:72" ht="15" customHeight="1" x14ac:dyDescent="0.25">
      <c r="A118" s="15" t="s">
        <v>420</v>
      </c>
      <c r="B118" s="15"/>
      <c r="C118" s="15" t="s">
        <v>214</v>
      </c>
      <c r="D118" s="15" t="s">
        <v>75</v>
      </c>
      <c r="E118" s="15" t="s">
        <v>279</v>
      </c>
      <c r="F118" s="15" t="s">
        <v>418</v>
      </c>
      <c r="G118" s="15" t="s">
        <v>421</v>
      </c>
      <c r="H118" s="17">
        <v>99.5</v>
      </c>
      <c r="I118" s="17"/>
      <c r="J118" s="17"/>
      <c r="K118" s="15"/>
      <c r="L118" s="15"/>
      <c r="M118" s="15"/>
      <c r="N118" s="15"/>
      <c r="O118" s="54"/>
      <c r="P118" s="54">
        <v>40</v>
      </c>
      <c r="Q118" s="54">
        <v>34</v>
      </c>
      <c r="R118" s="54">
        <v>14</v>
      </c>
      <c r="S118" s="54">
        <v>18</v>
      </c>
      <c r="T118" s="54">
        <v>12</v>
      </c>
      <c r="U118" s="54"/>
      <c r="V118" s="54"/>
      <c r="W118" s="54">
        <v>8</v>
      </c>
      <c r="X118" s="54">
        <v>12</v>
      </c>
      <c r="Y118" s="54"/>
      <c r="Z118" s="54"/>
      <c r="AA118" s="54"/>
      <c r="AB118" s="19"/>
      <c r="AC118" s="13"/>
      <c r="AD118" s="19"/>
      <c r="AE118" s="13"/>
      <c r="AF118" s="19"/>
      <c r="AG118" s="13"/>
      <c r="AH118" s="19"/>
      <c r="AI118" s="13"/>
      <c r="AJ118" s="19"/>
      <c r="AK118" s="13"/>
      <c r="AL118" s="19">
        <v>26.9</v>
      </c>
      <c r="AM118" s="13">
        <f t="shared" si="124"/>
        <v>27.035175879396984</v>
      </c>
      <c r="AN118" s="19">
        <v>20.3</v>
      </c>
      <c r="AO118" s="13">
        <f t="shared" ref="AO118:AO124" si="126">AN118/H118*100</f>
        <v>20.402010050251256</v>
      </c>
      <c r="AP118" s="19">
        <v>17.399999999999999</v>
      </c>
      <c r="AQ118" s="13">
        <f t="shared" si="125"/>
        <v>17.487437185929647</v>
      </c>
      <c r="AR118" s="19"/>
      <c r="AS118" s="13"/>
      <c r="AT118" s="19"/>
      <c r="AU118" s="13"/>
      <c r="AV118" s="19"/>
      <c r="AW118" s="13"/>
      <c r="AX118" s="19"/>
      <c r="AY118" s="13"/>
      <c r="AZ118" s="13"/>
      <c r="BA118" s="13"/>
      <c r="BB118" s="19"/>
      <c r="BC118" s="13"/>
      <c r="BD118" s="19"/>
      <c r="BE118" s="13"/>
      <c r="BF118" s="19"/>
      <c r="BG118" s="13"/>
      <c r="BH118" s="19"/>
      <c r="BI118" s="13"/>
      <c r="BJ118" s="19"/>
      <c r="BK118" s="13"/>
      <c r="BL118" s="54"/>
      <c r="BM118" s="54"/>
      <c r="BN118" s="54"/>
      <c r="BO118" s="54"/>
      <c r="BP118" s="54"/>
      <c r="BQ118" s="54"/>
      <c r="BR118" s="54"/>
      <c r="BS118" s="54"/>
      <c r="BT118" s="54"/>
    </row>
    <row r="119" spans="1:72" ht="15" customHeight="1" x14ac:dyDescent="0.25">
      <c r="A119" s="15" t="s">
        <v>422</v>
      </c>
      <c r="B119" s="15" t="s">
        <v>246</v>
      </c>
      <c r="C119" s="15" t="s">
        <v>375</v>
      </c>
      <c r="D119" s="15" t="s">
        <v>75</v>
      </c>
      <c r="E119" s="15" t="s">
        <v>383</v>
      </c>
      <c r="F119" s="15" t="s">
        <v>377</v>
      </c>
      <c r="G119" s="15" t="s">
        <v>423</v>
      </c>
      <c r="H119" s="17">
        <v>242</v>
      </c>
      <c r="I119" s="17"/>
      <c r="J119" s="17"/>
      <c r="K119" s="15"/>
      <c r="L119" s="15"/>
      <c r="M119" s="15"/>
      <c r="N119" s="15"/>
      <c r="O119" s="54"/>
      <c r="P119" s="54">
        <v>40</v>
      </c>
      <c r="Q119" s="54">
        <v>33</v>
      </c>
      <c r="R119" s="54">
        <v>13</v>
      </c>
      <c r="S119" s="54">
        <v>18</v>
      </c>
      <c r="T119" s="54">
        <v>12</v>
      </c>
      <c r="U119" s="54"/>
      <c r="V119" s="54">
        <v>16</v>
      </c>
      <c r="W119" s="54">
        <v>8</v>
      </c>
      <c r="X119" s="54"/>
      <c r="Y119" s="54"/>
      <c r="Z119" s="54"/>
      <c r="AA119" s="54"/>
      <c r="AB119" s="19">
        <v>31.5</v>
      </c>
      <c r="AC119" s="13">
        <f>AB119/H119*100</f>
        <v>13.016528925619836</v>
      </c>
      <c r="AD119" s="19">
        <v>22.4</v>
      </c>
      <c r="AE119" s="13">
        <f>AD119/H119*100</f>
        <v>9.2561983471074374</v>
      </c>
      <c r="AF119" s="19">
        <v>63.5</v>
      </c>
      <c r="AG119" s="13">
        <f>AF119/H119*100</f>
        <v>26.239669421487605</v>
      </c>
      <c r="AH119" s="19">
        <v>32.5</v>
      </c>
      <c r="AI119" s="13">
        <f>AH119/H119*100</f>
        <v>13.429752066115702</v>
      </c>
      <c r="AJ119" s="19">
        <v>25.5</v>
      </c>
      <c r="AK119" s="13">
        <f>AJ119/H119*100</f>
        <v>10.537190082644628</v>
      </c>
      <c r="AL119" s="19">
        <v>63.1</v>
      </c>
      <c r="AM119" s="13">
        <f t="shared" si="124"/>
        <v>26.074380165289256</v>
      </c>
      <c r="AN119" s="19">
        <v>50.4</v>
      </c>
      <c r="AO119" s="13">
        <f t="shared" si="126"/>
        <v>20.826446280991735</v>
      </c>
      <c r="AP119" s="19">
        <v>43.1</v>
      </c>
      <c r="AQ119" s="13">
        <f t="shared" si="125"/>
        <v>17.809917355371901</v>
      </c>
      <c r="AR119" s="19"/>
      <c r="AS119" s="13"/>
      <c r="AT119" s="19">
        <v>12.1</v>
      </c>
      <c r="AU119" s="13">
        <f>AT119/H119*100</f>
        <v>5</v>
      </c>
      <c r="AV119" s="19"/>
      <c r="AW119" s="13"/>
      <c r="AX119" s="19"/>
      <c r="AY119" s="13"/>
      <c r="AZ119" s="13"/>
      <c r="BA119" s="13"/>
      <c r="BB119" s="19"/>
      <c r="BC119" s="13"/>
      <c r="BD119" s="19"/>
      <c r="BE119" s="13"/>
      <c r="BF119" s="19"/>
      <c r="BG119" s="13"/>
      <c r="BH119" s="19"/>
      <c r="BI119" s="13"/>
      <c r="BJ119" s="19"/>
      <c r="BK119" s="13"/>
      <c r="BL119" s="54"/>
      <c r="BM119" s="54"/>
      <c r="BN119" s="54"/>
      <c r="BO119" s="54"/>
      <c r="BP119" s="54"/>
      <c r="BQ119" s="54"/>
      <c r="BR119" s="54"/>
      <c r="BS119" s="54"/>
      <c r="BT119" s="54"/>
    </row>
    <row r="120" spans="1:72" ht="15" customHeight="1" x14ac:dyDescent="0.25">
      <c r="A120" s="15" t="s">
        <v>422</v>
      </c>
      <c r="B120" s="15"/>
      <c r="C120" s="15" t="s">
        <v>375</v>
      </c>
      <c r="D120" s="15" t="s">
        <v>75</v>
      </c>
      <c r="E120" s="15" t="s">
        <v>383</v>
      </c>
      <c r="F120" s="15" t="s">
        <v>377</v>
      </c>
      <c r="G120" s="15" t="s">
        <v>423</v>
      </c>
      <c r="H120" s="17">
        <v>146</v>
      </c>
      <c r="I120" s="17"/>
      <c r="J120" s="17"/>
      <c r="K120" s="15"/>
      <c r="L120" s="15"/>
      <c r="M120" s="15"/>
      <c r="N120" s="15"/>
      <c r="O120" s="54"/>
      <c r="P120" s="54">
        <v>42</v>
      </c>
      <c r="Q120" s="54">
        <v>33</v>
      </c>
      <c r="R120" s="54">
        <v>13</v>
      </c>
      <c r="S120" s="54">
        <v>18</v>
      </c>
      <c r="T120" s="54">
        <v>12</v>
      </c>
      <c r="U120" s="54">
        <v>14</v>
      </c>
      <c r="V120" s="54"/>
      <c r="W120" s="54">
        <v>9</v>
      </c>
      <c r="X120" s="54">
        <v>15</v>
      </c>
      <c r="Y120" s="54"/>
      <c r="Z120" s="54"/>
      <c r="AA120" s="54"/>
      <c r="AB120" s="19"/>
      <c r="AC120" s="13"/>
      <c r="AD120" s="19"/>
      <c r="AE120" s="13"/>
      <c r="AF120" s="19"/>
      <c r="AG120" s="13"/>
      <c r="AH120" s="19"/>
      <c r="AI120" s="13"/>
      <c r="AJ120" s="19"/>
      <c r="AK120" s="13"/>
      <c r="AL120" s="19">
        <v>39.1</v>
      </c>
      <c r="AM120" s="13">
        <f t="shared" si="124"/>
        <v>26.780821917808218</v>
      </c>
      <c r="AN120" s="19">
        <v>29.9</v>
      </c>
      <c r="AO120" s="13">
        <f t="shared" si="126"/>
        <v>20.479452054794521</v>
      </c>
      <c r="AP120" s="19">
        <v>25.7</v>
      </c>
      <c r="AQ120" s="13">
        <f t="shared" si="125"/>
        <v>17.602739726027398</v>
      </c>
      <c r="AR120" s="19"/>
      <c r="AS120" s="13"/>
      <c r="AT120" s="19"/>
      <c r="AU120" s="13"/>
      <c r="AV120" s="19"/>
      <c r="AW120" s="13"/>
      <c r="AX120" s="19"/>
      <c r="AY120" s="13"/>
      <c r="AZ120" s="13"/>
      <c r="BA120" s="13"/>
      <c r="BB120" s="19"/>
      <c r="BC120" s="13"/>
      <c r="BD120" s="19"/>
      <c r="BE120" s="13"/>
      <c r="BF120" s="19"/>
      <c r="BG120" s="13"/>
      <c r="BH120" s="19"/>
      <c r="BI120" s="13"/>
      <c r="BJ120" s="19"/>
      <c r="BK120" s="13"/>
      <c r="BL120" s="54"/>
      <c r="BM120" s="54"/>
      <c r="BN120" s="54"/>
      <c r="BO120" s="54"/>
      <c r="BP120" s="54"/>
      <c r="BQ120" s="54"/>
      <c r="BR120" s="54"/>
      <c r="BS120" s="54"/>
      <c r="BT120" s="54"/>
    </row>
    <row r="121" spans="1:72" ht="15" customHeight="1" x14ac:dyDescent="0.25">
      <c r="A121" s="15" t="s">
        <v>422</v>
      </c>
      <c r="B121" s="15"/>
      <c r="C121" s="15" t="s">
        <v>375</v>
      </c>
      <c r="D121" s="15" t="s">
        <v>75</v>
      </c>
      <c r="E121" s="15" t="s">
        <v>383</v>
      </c>
      <c r="F121" s="15" t="s">
        <v>377</v>
      </c>
      <c r="G121" s="15" t="s">
        <v>423</v>
      </c>
      <c r="H121" s="17">
        <v>154</v>
      </c>
      <c r="I121" s="17"/>
      <c r="J121" s="17"/>
      <c r="K121" s="15"/>
      <c r="L121" s="15"/>
      <c r="M121" s="15"/>
      <c r="N121" s="15"/>
      <c r="O121" s="54"/>
      <c r="P121" s="54">
        <v>43</v>
      </c>
      <c r="Q121" s="54">
        <v>34</v>
      </c>
      <c r="R121" s="54">
        <v>14</v>
      </c>
      <c r="S121" s="54">
        <v>18</v>
      </c>
      <c r="T121" s="54">
        <v>12</v>
      </c>
      <c r="U121" s="54"/>
      <c r="V121" s="54">
        <v>16</v>
      </c>
      <c r="W121" s="54">
        <v>9</v>
      </c>
      <c r="X121" s="54">
        <v>14</v>
      </c>
      <c r="Y121" s="54"/>
      <c r="Z121" s="54"/>
      <c r="AA121" s="54"/>
      <c r="AB121" s="19"/>
      <c r="AC121" s="13"/>
      <c r="AD121" s="19"/>
      <c r="AE121" s="13"/>
      <c r="AF121" s="19"/>
      <c r="AG121" s="13"/>
      <c r="AH121" s="19"/>
      <c r="AI121" s="13"/>
      <c r="AJ121" s="19"/>
      <c r="AK121" s="13"/>
      <c r="AL121" s="19">
        <v>42.5</v>
      </c>
      <c r="AM121" s="13">
        <f t="shared" si="124"/>
        <v>27.597402597402599</v>
      </c>
      <c r="AN121" s="19">
        <v>32.9</v>
      </c>
      <c r="AO121" s="13">
        <f t="shared" si="126"/>
        <v>21.363636363636363</v>
      </c>
      <c r="AP121" s="19">
        <v>26.85</v>
      </c>
      <c r="AQ121" s="13">
        <f t="shared" si="125"/>
        <v>17.435064935064936</v>
      </c>
      <c r="AR121" s="19"/>
      <c r="AS121" s="13"/>
      <c r="AT121" s="19"/>
      <c r="AU121" s="13"/>
      <c r="AV121" s="19"/>
      <c r="AW121" s="13"/>
      <c r="AX121" s="19"/>
      <c r="AY121" s="13"/>
      <c r="AZ121" s="13"/>
      <c r="BA121" s="13"/>
      <c r="BB121" s="19">
        <v>33.1</v>
      </c>
      <c r="BC121" s="13">
        <f t="shared" ref="BC121:BC124" si="127">BB121/H121*100</f>
        <v>21.493506493506494</v>
      </c>
      <c r="BD121" s="19"/>
      <c r="BE121" s="13"/>
      <c r="BF121" s="19"/>
      <c r="BG121" s="13"/>
      <c r="BH121" s="19"/>
      <c r="BI121" s="13"/>
      <c r="BJ121" s="19"/>
      <c r="BK121" s="13"/>
      <c r="BL121" s="54"/>
      <c r="BM121" s="54"/>
      <c r="BN121" s="54"/>
      <c r="BO121" s="54"/>
      <c r="BP121" s="54"/>
      <c r="BQ121" s="54"/>
      <c r="BR121" s="54"/>
      <c r="BS121" s="54"/>
      <c r="BT121" s="54"/>
    </row>
    <row r="122" spans="1:72" ht="15" customHeight="1" x14ac:dyDescent="0.25">
      <c r="A122" s="15" t="s">
        <v>422</v>
      </c>
      <c r="B122" s="15"/>
      <c r="C122" s="15" t="s">
        <v>375</v>
      </c>
      <c r="D122" s="15" t="s">
        <v>75</v>
      </c>
      <c r="E122" s="15" t="s">
        <v>383</v>
      </c>
      <c r="F122" s="15" t="s">
        <v>377</v>
      </c>
      <c r="G122" s="15" t="s">
        <v>423</v>
      </c>
      <c r="H122" s="17">
        <v>197.5</v>
      </c>
      <c r="I122" s="17"/>
      <c r="J122" s="17"/>
      <c r="K122" s="15"/>
      <c r="L122" s="15"/>
      <c r="M122" s="15"/>
      <c r="N122" s="15"/>
      <c r="O122" s="54"/>
      <c r="P122" s="54">
        <v>41</v>
      </c>
      <c r="Q122" s="54">
        <v>35</v>
      </c>
      <c r="R122" s="54">
        <v>14</v>
      </c>
      <c r="S122" s="54">
        <v>19</v>
      </c>
      <c r="T122" s="54">
        <v>12</v>
      </c>
      <c r="U122" s="54">
        <v>14</v>
      </c>
      <c r="V122" s="54">
        <v>17</v>
      </c>
      <c r="W122" s="54">
        <v>8</v>
      </c>
      <c r="X122" s="54">
        <v>15</v>
      </c>
      <c r="Y122" s="54"/>
      <c r="Z122" s="54"/>
      <c r="AA122" s="54"/>
      <c r="AB122" s="19"/>
      <c r="AC122" s="13"/>
      <c r="AD122" s="19"/>
      <c r="AE122" s="13"/>
      <c r="AF122" s="19"/>
      <c r="AG122" s="13"/>
      <c r="AH122" s="19"/>
      <c r="AI122" s="13"/>
      <c r="AJ122" s="19"/>
      <c r="AK122" s="13"/>
      <c r="AL122" s="19">
        <v>53.4</v>
      </c>
      <c r="AM122" s="13">
        <f t="shared" si="124"/>
        <v>27.037974683544302</v>
      </c>
      <c r="AN122" s="19">
        <v>41</v>
      </c>
      <c r="AO122" s="13">
        <f t="shared" si="126"/>
        <v>20.759493670886076</v>
      </c>
      <c r="AP122" s="19">
        <v>33.6</v>
      </c>
      <c r="AQ122" s="13">
        <f t="shared" si="125"/>
        <v>17.012658227848103</v>
      </c>
      <c r="AR122" s="19"/>
      <c r="AS122" s="13"/>
      <c r="AT122" s="19"/>
      <c r="AU122" s="13"/>
      <c r="AV122" s="19"/>
      <c r="AW122" s="13"/>
      <c r="AX122" s="19"/>
      <c r="AY122" s="13"/>
      <c r="AZ122" s="13"/>
      <c r="BA122" s="13"/>
      <c r="BB122" s="19">
        <v>45.8</v>
      </c>
      <c r="BC122" s="13">
        <f t="shared" si="127"/>
        <v>23.189873417721518</v>
      </c>
      <c r="BD122" s="19"/>
      <c r="BE122" s="13"/>
      <c r="BF122" s="19"/>
      <c r="BG122" s="13"/>
      <c r="BH122" s="19"/>
      <c r="BI122" s="13"/>
      <c r="BJ122" s="19"/>
      <c r="BK122" s="13"/>
      <c r="BL122" s="54"/>
      <c r="BM122" s="54"/>
      <c r="BN122" s="54"/>
      <c r="BO122" s="54"/>
      <c r="BP122" s="54"/>
      <c r="BQ122" s="54"/>
      <c r="BR122" s="54"/>
      <c r="BS122" s="54"/>
      <c r="BT122" s="54"/>
    </row>
    <row r="123" spans="1:72" ht="15" customHeight="1" x14ac:dyDescent="0.25">
      <c r="A123" s="15" t="s">
        <v>422</v>
      </c>
      <c r="B123" s="15"/>
      <c r="C123" s="15" t="s">
        <v>375</v>
      </c>
      <c r="D123" s="15" t="s">
        <v>75</v>
      </c>
      <c r="E123" s="15" t="s">
        <v>383</v>
      </c>
      <c r="F123" s="15" t="s">
        <v>377</v>
      </c>
      <c r="G123" s="15" t="s">
        <v>423</v>
      </c>
      <c r="H123" s="17">
        <v>310.5</v>
      </c>
      <c r="I123" s="17"/>
      <c r="J123" s="17"/>
      <c r="K123" s="15"/>
      <c r="L123" s="15"/>
      <c r="M123" s="15"/>
      <c r="N123" s="15"/>
      <c r="O123" s="54"/>
      <c r="P123" s="54">
        <v>38</v>
      </c>
      <c r="Q123" s="54">
        <v>32</v>
      </c>
      <c r="R123" s="54">
        <v>13</v>
      </c>
      <c r="S123" s="54">
        <v>17</v>
      </c>
      <c r="T123" s="54">
        <v>12</v>
      </c>
      <c r="U123" s="54">
        <v>14</v>
      </c>
      <c r="V123" s="54"/>
      <c r="W123" s="54">
        <v>9</v>
      </c>
      <c r="X123" s="54">
        <v>15</v>
      </c>
      <c r="Y123" s="54"/>
      <c r="Z123" s="54"/>
      <c r="AA123" s="54"/>
      <c r="AB123" s="19">
        <v>39.1</v>
      </c>
      <c r="AC123" s="13">
        <f t="shared" ref="AC123:AC124" si="128">AB123/H123*100</f>
        <v>12.592592592592593</v>
      </c>
      <c r="AD123" s="19">
        <v>29.9</v>
      </c>
      <c r="AE123" s="13">
        <f t="shared" ref="AE123:AE124" si="129">AD123/H123*100</f>
        <v>9.6296296296296298</v>
      </c>
      <c r="AF123" s="19">
        <v>81.7</v>
      </c>
      <c r="AG123" s="13">
        <f t="shared" ref="AG123:AG124" si="130">AF123/H123*100</f>
        <v>26.31239935587762</v>
      </c>
      <c r="AH123" s="19">
        <v>40.35</v>
      </c>
      <c r="AI123" s="13">
        <f t="shared" ref="AI123:AI124" si="131">AH123/H123*100</f>
        <v>12.995169082125605</v>
      </c>
      <c r="AJ123" s="19">
        <v>31.45</v>
      </c>
      <c r="AK123" s="13">
        <f t="shared" ref="AK123:AK124" si="132">AJ123/H123*100</f>
        <v>10.128824476650564</v>
      </c>
      <c r="AL123" s="19">
        <v>78.3</v>
      </c>
      <c r="AM123" s="13">
        <f t="shared" si="124"/>
        <v>25.217391304347824</v>
      </c>
      <c r="AN123" s="19">
        <v>61.3</v>
      </c>
      <c r="AO123" s="13">
        <f t="shared" si="126"/>
        <v>19.742351046698872</v>
      </c>
      <c r="AP123" s="19">
        <v>53.7</v>
      </c>
      <c r="AQ123" s="13">
        <f t="shared" si="125"/>
        <v>17.294685990338166</v>
      </c>
      <c r="AR123" s="19"/>
      <c r="AS123" s="13"/>
      <c r="AT123" s="19">
        <v>15.3</v>
      </c>
      <c r="AU123" s="13">
        <f t="shared" ref="AU123:AU124" si="133">AT123/H123*100</f>
        <v>4.9275362318840585</v>
      </c>
      <c r="AV123" s="19"/>
      <c r="AW123" s="13"/>
      <c r="AX123" s="19"/>
      <c r="AY123" s="13"/>
      <c r="AZ123" s="13"/>
      <c r="BA123" s="13"/>
      <c r="BB123" s="19">
        <v>60.5</v>
      </c>
      <c r="BC123" s="13">
        <f t="shared" si="127"/>
        <v>19.484702093397747</v>
      </c>
      <c r="BD123" s="19"/>
      <c r="BE123" s="13"/>
      <c r="BF123" s="19"/>
      <c r="BG123" s="13"/>
      <c r="BH123" s="19"/>
      <c r="BI123" s="13"/>
      <c r="BJ123" s="19"/>
      <c r="BK123" s="13"/>
      <c r="BL123" s="54"/>
      <c r="BM123" s="54"/>
      <c r="BN123" s="54"/>
      <c r="BO123" s="54"/>
      <c r="BP123" s="54"/>
      <c r="BQ123" s="54"/>
      <c r="BR123" s="54"/>
      <c r="BS123" s="54"/>
      <c r="BT123" s="54"/>
    </row>
    <row r="124" spans="1:72" ht="15" customHeight="1" x14ac:dyDescent="0.25">
      <c r="A124" s="15" t="s">
        <v>424</v>
      </c>
      <c r="B124" s="15" t="s">
        <v>186</v>
      </c>
      <c r="C124" s="15" t="s">
        <v>375</v>
      </c>
      <c r="D124" s="15" t="s">
        <v>75</v>
      </c>
      <c r="E124" s="15" t="s">
        <v>271</v>
      </c>
      <c r="F124" s="15" t="s">
        <v>377</v>
      </c>
      <c r="G124" s="15" t="s">
        <v>423</v>
      </c>
      <c r="H124" s="17">
        <v>308</v>
      </c>
      <c r="I124" s="17"/>
      <c r="J124" s="17"/>
      <c r="K124" s="15"/>
      <c r="L124" s="15"/>
      <c r="M124" s="15"/>
      <c r="N124" s="15"/>
      <c r="O124" s="54"/>
      <c r="P124" s="54">
        <v>41</v>
      </c>
      <c r="Q124" s="54">
        <v>33</v>
      </c>
      <c r="R124" s="54">
        <v>13</v>
      </c>
      <c r="S124" s="54">
        <v>18</v>
      </c>
      <c r="T124" s="54">
        <v>12</v>
      </c>
      <c r="U124" s="54">
        <v>13</v>
      </c>
      <c r="V124" s="54"/>
      <c r="W124" s="54">
        <v>9</v>
      </c>
      <c r="X124" s="54">
        <v>14</v>
      </c>
      <c r="Y124" s="54"/>
      <c r="Z124" s="54"/>
      <c r="AA124" s="54"/>
      <c r="AB124" s="19">
        <v>42.7</v>
      </c>
      <c r="AC124" s="13">
        <f t="shared" si="128"/>
        <v>13.863636363636363</v>
      </c>
      <c r="AD124" s="19">
        <v>32.799999999999997</v>
      </c>
      <c r="AE124" s="13">
        <f t="shared" si="129"/>
        <v>10.649350649350648</v>
      </c>
      <c r="AF124" s="19">
        <v>86.3</v>
      </c>
      <c r="AG124" s="13">
        <f t="shared" si="130"/>
        <v>28.019480519480517</v>
      </c>
      <c r="AH124" s="19">
        <v>37.799999999999997</v>
      </c>
      <c r="AI124" s="13">
        <f t="shared" si="131"/>
        <v>12.272727272727272</v>
      </c>
      <c r="AJ124" s="19">
        <v>31.2</v>
      </c>
      <c r="AK124" s="13">
        <f t="shared" si="132"/>
        <v>10.129870129870129</v>
      </c>
      <c r="AL124" s="19">
        <v>82</v>
      </c>
      <c r="AM124" s="13">
        <f t="shared" si="124"/>
        <v>26.623376623376622</v>
      </c>
      <c r="AN124" s="19">
        <v>64</v>
      </c>
      <c r="AO124" s="13">
        <f t="shared" si="126"/>
        <v>20.779220779220779</v>
      </c>
      <c r="AP124" s="19">
        <v>57.35</v>
      </c>
      <c r="AQ124" s="13">
        <f t="shared" si="125"/>
        <v>18.620129870129869</v>
      </c>
      <c r="AR124" s="19"/>
      <c r="AS124" s="13"/>
      <c r="AT124" s="19">
        <v>15</v>
      </c>
      <c r="AU124" s="13">
        <f t="shared" si="133"/>
        <v>4.8701298701298708</v>
      </c>
      <c r="AV124" s="19"/>
      <c r="AW124" s="13"/>
      <c r="AX124" s="19"/>
      <c r="AY124" s="13"/>
      <c r="AZ124" s="13"/>
      <c r="BA124" s="13"/>
      <c r="BB124" s="19">
        <v>62.4</v>
      </c>
      <c r="BC124" s="13">
        <f t="shared" si="127"/>
        <v>20.259740259740258</v>
      </c>
      <c r="BD124" s="19"/>
      <c r="BE124" s="13"/>
      <c r="BF124" s="19"/>
      <c r="BG124" s="13"/>
      <c r="BH124" s="19"/>
      <c r="BI124" s="13"/>
      <c r="BJ124" s="19"/>
      <c r="BK124" s="13"/>
      <c r="BL124" s="54"/>
      <c r="BM124" s="54"/>
      <c r="BN124" s="54"/>
      <c r="BO124" s="54"/>
      <c r="BP124" s="54"/>
      <c r="BQ124" s="54"/>
      <c r="BR124" s="54"/>
      <c r="BS124" s="54"/>
      <c r="BT124" s="54"/>
    </row>
    <row r="125" spans="1:72" ht="15" customHeight="1" x14ac:dyDescent="0.25">
      <c r="A125" s="15" t="s">
        <v>425</v>
      </c>
      <c r="B125" s="15" t="s">
        <v>186</v>
      </c>
      <c r="C125" s="15" t="s">
        <v>375</v>
      </c>
      <c r="D125" s="15" t="s">
        <v>75</v>
      </c>
      <c r="E125" s="15" t="s">
        <v>271</v>
      </c>
      <c r="F125" s="15" t="s">
        <v>377</v>
      </c>
      <c r="G125" s="15" t="s">
        <v>423</v>
      </c>
      <c r="H125" s="17">
        <v>118</v>
      </c>
      <c r="I125" s="17"/>
      <c r="J125" s="17"/>
      <c r="K125" s="15"/>
      <c r="L125" s="15"/>
      <c r="M125" s="15"/>
      <c r="N125" s="15"/>
      <c r="O125" s="54"/>
      <c r="P125" s="54"/>
      <c r="Q125" s="54"/>
      <c r="R125" s="54"/>
      <c r="S125" s="54"/>
      <c r="T125" s="54"/>
      <c r="U125" s="54"/>
      <c r="V125" s="54">
        <v>18</v>
      </c>
      <c r="W125" s="54">
        <v>9</v>
      </c>
      <c r="X125" s="54">
        <v>15</v>
      </c>
      <c r="Y125" s="54"/>
      <c r="Z125" s="54"/>
      <c r="AA125" s="54"/>
      <c r="AB125" s="19"/>
      <c r="AC125" s="13"/>
      <c r="AD125" s="19"/>
      <c r="AE125" s="13"/>
      <c r="AF125" s="19"/>
      <c r="AG125" s="13"/>
      <c r="AH125" s="19"/>
      <c r="AI125" s="13"/>
      <c r="AJ125" s="19"/>
      <c r="AK125" s="13"/>
      <c r="AL125" s="19"/>
      <c r="AM125" s="13"/>
      <c r="AN125" s="19"/>
      <c r="AO125" s="13"/>
      <c r="AP125" s="19"/>
      <c r="AQ125" s="13"/>
      <c r="AR125" s="19"/>
      <c r="AS125" s="13"/>
      <c r="AT125" s="19"/>
      <c r="AU125" s="13"/>
      <c r="AV125" s="19"/>
      <c r="AW125" s="13"/>
      <c r="AX125" s="19"/>
      <c r="AY125" s="13"/>
      <c r="AZ125" s="13"/>
      <c r="BA125" s="13"/>
      <c r="BB125" s="19"/>
      <c r="BC125" s="13"/>
      <c r="BD125" s="19"/>
      <c r="BE125" s="13"/>
      <c r="BF125" s="19"/>
      <c r="BG125" s="13"/>
      <c r="BH125" s="19"/>
      <c r="BI125" s="13"/>
      <c r="BJ125" s="19"/>
      <c r="BK125" s="13"/>
      <c r="BL125" s="54"/>
      <c r="BM125" s="54"/>
      <c r="BN125" s="54"/>
      <c r="BO125" s="54"/>
      <c r="BP125" s="54"/>
      <c r="BQ125" s="54"/>
      <c r="BR125" s="54"/>
      <c r="BS125" s="54"/>
      <c r="BT125" s="54"/>
    </row>
    <row r="126" spans="1:72" ht="15" customHeight="1" x14ac:dyDescent="0.25">
      <c r="A126" s="15" t="s">
        <v>426</v>
      </c>
      <c r="B126" s="15"/>
      <c r="C126" s="15" t="s">
        <v>208</v>
      </c>
      <c r="D126" s="15" t="s">
        <v>75</v>
      </c>
      <c r="E126" s="15" t="s">
        <v>427</v>
      </c>
      <c r="F126" s="15" t="s">
        <v>428</v>
      </c>
      <c r="G126" s="15" t="s">
        <v>429</v>
      </c>
      <c r="H126" s="17">
        <v>469</v>
      </c>
      <c r="I126" s="17">
        <v>580</v>
      </c>
      <c r="J126" s="17">
        <v>1972</v>
      </c>
      <c r="K126" s="15" t="s">
        <v>78</v>
      </c>
      <c r="L126" s="15"/>
      <c r="M126" s="15"/>
      <c r="N126" s="15"/>
      <c r="O126" s="54"/>
      <c r="P126" s="54">
        <v>44</v>
      </c>
      <c r="Q126" s="54"/>
      <c r="R126" s="54"/>
      <c r="S126" s="54"/>
      <c r="T126" s="54">
        <v>12</v>
      </c>
      <c r="U126" s="54"/>
      <c r="V126" s="54"/>
      <c r="W126" s="54">
        <v>9</v>
      </c>
      <c r="X126" s="54">
        <v>15</v>
      </c>
      <c r="Y126" s="54"/>
      <c r="Z126" s="54"/>
      <c r="AA126" s="54"/>
      <c r="AB126" s="19">
        <v>69.3</v>
      </c>
      <c r="AC126" s="13">
        <f t="shared" ref="AC126:AC128" si="134">AB126/H126*100</f>
        <v>14.776119402985074</v>
      </c>
      <c r="AD126" s="19">
        <v>52.6</v>
      </c>
      <c r="AE126" s="13">
        <f t="shared" ref="AE126:AE128" si="135">AD126/H126*100</f>
        <v>11.215351812366738</v>
      </c>
      <c r="AF126" s="19">
        <v>139.5</v>
      </c>
      <c r="AG126" s="13">
        <f t="shared" ref="AG126:AG128" si="136">AF126/H126*100</f>
        <v>29.744136460554373</v>
      </c>
      <c r="AH126" s="19">
        <v>64.3</v>
      </c>
      <c r="AI126" s="13">
        <f t="shared" ref="AI126:AI127" si="137">AH126/H126*100</f>
        <v>13.710021321961619</v>
      </c>
      <c r="AJ126" s="19">
        <v>49</v>
      </c>
      <c r="AK126" s="13">
        <f t="shared" ref="AK126:AK127" si="138">AJ126/H126*100</f>
        <v>10.44776119402985</v>
      </c>
      <c r="AL126" s="19">
        <v>121</v>
      </c>
      <c r="AM126" s="13">
        <f t="shared" ref="AM126:AM137" si="139">AL126/H126*100</f>
        <v>25.799573560767591</v>
      </c>
      <c r="AN126" s="19">
        <v>99.3</v>
      </c>
      <c r="AO126" s="13">
        <f t="shared" ref="AO126:AO137" si="140">AN126/H126*100</f>
        <v>21.1727078891258</v>
      </c>
      <c r="AP126" s="19">
        <v>83</v>
      </c>
      <c r="AQ126" s="13">
        <f t="shared" ref="AQ126:AQ137" si="141">AP126/H126*100</f>
        <v>17.697228144989339</v>
      </c>
      <c r="AR126" s="19"/>
      <c r="AS126" s="13"/>
      <c r="AT126" s="19">
        <v>19.5</v>
      </c>
      <c r="AU126" s="13">
        <f t="shared" ref="AU126:AU128" si="142">AT126/H126*100</f>
        <v>4.157782515991471</v>
      </c>
      <c r="AV126" s="19"/>
      <c r="AW126" s="13"/>
      <c r="AX126" s="19"/>
      <c r="AY126" s="13"/>
      <c r="AZ126" s="13"/>
      <c r="BA126" s="13"/>
      <c r="BB126" s="19">
        <v>79.599999999999994</v>
      </c>
      <c r="BC126" s="13">
        <f>BB126/H126*100</f>
        <v>16.972281449893391</v>
      </c>
      <c r="BD126" s="19"/>
      <c r="BE126" s="13"/>
      <c r="BF126" s="19"/>
      <c r="BG126" s="13"/>
      <c r="BH126" s="19"/>
      <c r="BI126" s="13"/>
      <c r="BJ126" s="19"/>
      <c r="BK126" s="13"/>
      <c r="BL126" s="54"/>
      <c r="BM126" s="54"/>
      <c r="BN126" s="54"/>
      <c r="BO126" s="54"/>
      <c r="BP126" s="54"/>
      <c r="BQ126" s="54"/>
      <c r="BR126" s="54"/>
      <c r="BS126" s="54"/>
      <c r="BT126" s="54"/>
    </row>
    <row r="127" spans="1:72" ht="15" customHeight="1" x14ac:dyDescent="0.25">
      <c r="A127" s="15" t="s">
        <v>430</v>
      </c>
      <c r="B127" s="15"/>
      <c r="C127" s="15" t="s">
        <v>208</v>
      </c>
      <c r="D127" s="15" t="s">
        <v>75</v>
      </c>
      <c r="E127" s="15" t="s">
        <v>427</v>
      </c>
      <c r="F127" s="15" t="s">
        <v>428</v>
      </c>
      <c r="G127" s="15" t="s">
        <v>429</v>
      </c>
      <c r="H127" s="17">
        <v>390</v>
      </c>
      <c r="I127" s="17"/>
      <c r="J127" s="17"/>
      <c r="K127" s="15" t="s">
        <v>81</v>
      </c>
      <c r="L127" s="15"/>
      <c r="M127" s="15"/>
      <c r="N127" s="15"/>
      <c r="O127" s="54"/>
      <c r="P127" s="54">
        <v>41</v>
      </c>
      <c r="Q127" s="54">
        <v>33</v>
      </c>
      <c r="R127" s="54">
        <v>13</v>
      </c>
      <c r="S127" s="54">
        <v>18</v>
      </c>
      <c r="T127" s="54">
        <v>12</v>
      </c>
      <c r="U127" s="54">
        <v>14</v>
      </c>
      <c r="V127" s="54">
        <v>18</v>
      </c>
      <c r="W127" s="54">
        <v>9</v>
      </c>
      <c r="X127" s="54">
        <v>14</v>
      </c>
      <c r="Y127" s="54"/>
      <c r="Z127" s="54"/>
      <c r="AA127" s="54">
        <v>28</v>
      </c>
      <c r="AB127" s="19">
        <v>44.4</v>
      </c>
      <c r="AC127" s="13">
        <f t="shared" si="134"/>
        <v>11.384615384615385</v>
      </c>
      <c r="AD127" s="19">
        <v>39.9</v>
      </c>
      <c r="AE127" s="13">
        <f t="shared" si="135"/>
        <v>10.23076923076923</v>
      </c>
      <c r="AF127" s="19">
        <v>95.6</v>
      </c>
      <c r="AG127" s="13">
        <f t="shared" si="136"/>
        <v>24.512820512820511</v>
      </c>
      <c r="AH127" s="19">
        <v>53.9</v>
      </c>
      <c r="AI127" s="13">
        <f t="shared" si="137"/>
        <v>13.820512820512821</v>
      </c>
      <c r="AJ127" s="19">
        <v>36.799999999999997</v>
      </c>
      <c r="AK127" s="13">
        <f t="shared" si="138"/>
        <v>9.4358974358974343</v>
      </c>
      <c r="AL127" s="19">
        <v>97.1</v>
      </c>
      <c r="AM127" s="13">
        <f t="shared" si="139"/>
        <v>24.897435897435898</v>
      </c>
      <c r="AN127" s="19">
        <v>72.7</v>
      </c>
      <c r="AO127" s="13">
        <f t="shared" si="140"/>
        <v>18.641025641025642</v>
      </c>
      <c r="AP127" s="19">
        <v>65</v>
      </c>
      <c r="AQ127" s="13">
        <f t="shared" si="141"/>
        <v>16.666666666666664</v>
      </c>
      <c r="AR127" s="19"/>
      <c r="AS127" s="13"/>
      <c r="AT127" s="19">
        <v>16.100000000000001</v>
      </c>
      <c r="AU127" s="13">
        <f t="shared" si="142"/>
        <v>4.1282051282051286</v>
      </c>
      <c r="AV127" s="19"/>
      <c r="AW127" s="13"/>
      <c r="AX127" s="19">
        <v>20.5</v>
      </c>
      <c r="AY127" s="13">
        <f>AX127/H127*100</f>
        <v>5.2564102564102564</v>
      </c>
      <c r="AZ127" s="13"/>
      <c r="BA127" s="13"/>
      <c r="BB127" s="19"/>
      <c r="BC127" s="13"/>
      <c r="BD127" s="19"/>
      <c r="BE127" s="13"/>
      <c r="BF127" s="19"/>
      <c r="BG127" s="13"/>
      <c r="BH127" s="19"/>
      <c r="BI127" s="13"/>
      <c r="BJ127" s="19"/>
      <c r="BK127" s="13"/>
      <c r="BL127" s="54"/>
      <c r="BM127" s="54"/>
      <c r="BN127" s="54"/>
      <c r="BO127" s="54"/>
      <c r="BP127" s="54"/>
      <c r="BQ127" s="54"/>
      <c r="BR127" s="54"/>
      <c r="BS127" s="54"/>
      <c r="BT127" s="54"/>
    </row>
    <row r="128" spans="1:72" ht="15" customHeight="1" x14ac:dyDescent="0.25">
      <c r="A128" s="15" t="s">
        <v>431</v>
      </c>
      <c r="B128" s="15"/>
      <c r="C128" s="15" t="s">
        <v>208</v>
      </c>
      <c r="D128" s="15" t="s">
        <v>75</v>
      </c>
      <c r="E128" s="15" t="s">
        <v>427</v>
      </c>
      <c r="F128" s="15" t="s">
        <v>428</v>
      </c>
      <c r="G128" s="15" t="s">
        <v>429</v>
      </c>
      <c r="H128" s="17">
        <v>415</v>
      </c>
      <c r="I128" s="17"/>
      <c r="J128" s="17"/>
      <c r="K128" s="15" t="s">
        <v>78</v>
      </c>
      <c r="L128" s="15"/>
      <c r="M128" s="15"/>
      <c r="N128" s="15"/>
      <c r="O128" s="54"/>
      <c r="P128" s="54">
        <v>42</v>
      </c>
      <c r="Q128" s="54">
        <v>35</v>
      </c>
      <c r="R128" s="54">
        <v>14</v>
      </c>
      <c r="S128" s="54">
        <v>19</v>
      </c>
      <c r="T128" s="54">
        <v>13</v>
      </c>
      <c r="U128" s="54">
        <v>16</v>
      </c>
      <c r="V128" s="54"/>
      <c r="W128" s="54">
        <v>9</v>
      </c>
      <c r="X128" s="54">
        <v>14</v>
      </c>
      <c r="Y128" s="54"/>
      <c r="Z128" s="54"/>
      <c r="AA128" s="54"/>
      <c r="AB128" s="19">
        <v>52.15</v>
      </c>
      <c r="AC128" s="13">
        <f t="shared" si="134"/>
        <v>12.566265060240964</v>
      </c>
      <c r="AD128" s="19">
        <v>44</v>
      </c>
      <c r="AE128" s="13">
        <f t="shared" si="135"/>
        <v>10.602409638554217</v>
      </c>
      <c r="AF128" s="19">
        <v>109</v>
      </c>
      <c r="AG128" s="13">
        <f t="shared" si="136"/>
        <v>26.265060240963855</v>
      </c>
      <c r="AH128" s="19"/>
      <c r="AI128" s="13"/>
      <c r="AJ128" s="19"/>
      <c r="AK128" s="13"/>
      <c r="AL128" s="19">
        <v>109</v>
      </c>
      <c r="AM128" s="13">
        <f t="shared" si="139"/>
        <v>26.265060240963855</v>
      </c>
      <c r="AN128" s="19">
        <v>85</v>
      </c>
      <c r="AO128" s="13">
        <f t="shared" si="140"/>
        <v>20.481927710843372</v>
      </c>
      <c r="AP128" s="19">
        <v>75</v>
      </c>
      <c r="AQ128" s="13">
        <f t="shared" si="141"/>
        <v>18.072289156626507</v>
      </c>
      <c r="AR128" s="19"/>
      <c r="AS128" s="13"/>
      <c r="AT128" s="19">
        <v>16.7</v>
      </c>
      <c r="AU128" s="13">
        <f t="shared" si="142"/>
        <v>4.0240963855421681</v>
      </c>
      <c r="AV128" s="19"/>
      <c r="AW128" s="13"/>
      <c r="AX128" s="19"/>
      <c r="AY128" s="13"/>
      <c r="AZ128" s="13"/>
      <c r="BA128" s="13"/>
      <c r="BB128" s="19"/>
      <c r="BC128" s="13"/>
      <c r="BD128" s="19"/>
      <c r="BE128" s="13"/>
      <c r="BF128" s="19"/>
      <c r="BG128" s="13"/>
      <c r="BH128" s="19"/>
      <c r="BI128" s="13"/>
      <c r="BJ128" s="19"/>
      <c r="BK128" s="13"/>
      <c r="BL128" s="54"/>
      <c r="BM128" s="54"/>
      <c r="BN128" s="54"/>
      <c r="BO128" s="54"/>
      <c r="BP128" s="54"/>
      <c r="BQ128" s="54"/>
      <c r="BR128" s="54"/>
      <c r="BS128" s="54"/>
      <c r="BT128" s="54"/>
    </row>
    <row r="129" spans="1:72" ht="15" customHeight="1" x14ac:dyDescent="0.25">
      <c r="A129" s="15" t="s">
        <v>432</v>
      </c>
      <c r="B129" s="15" t="s">
        <v>186</v>
      </c>
      <c r="C129" s="15" t="s">
        <v>208</v>
      </c>
      <c r="D129" s="15" t="s">
        <v>75</v>
      </c>
      <c r="E129" s="15" t="s">
        <v>433</v>
      </c>
      <c r="F129" s="15" t="s">
        <v>434</v>
      </c>
      <c r="G129" s="15" t="s">
        <v>435</v>
      </c>
      <c r="H129" s="17">
        <v>197</v>
      </c>
      <c r="I129" s="17"/>
      <c r="J129" s="17"/>
      <c r="K129" s="15"/>
      <c r="L129" s="15"/>
      <c r="M129" s="15"/>
      <c r="N129" s="15"/>
      <c r="O129" s="54"/>
      <c r="P129" s="54">
        <v>41</v>
      </c>
      <c r="Q129" s="54">
        <v>35</v>
      </c>
      <c r="R129" s="54">
        <v>13</v>
      </c>
      <c r="S129" s="54">
        <v>20</v>
      </c>
      <c r="T129" s="54">
        <v>12</v>
      </c>
      <c r="U129" s="54">
        <v>16</v>
      </c>
      <c r="V129" s="54"/>
      <c r="W129" s="54">
        <v>9</v>
      </c>
      <c r="X129" s="54">
        <v>14</v>
      </c>
      <c r="Y129" s="54"/>
      <c r="Z129" s="54"/>
      <c r="AA129" s="54"/>
      <c r="AB129" s="19"/>
      <c r="AC129" s="13"/>
      <c r="AD129" s="19"/>
      <c r="AE129" s="13"/>
      <c r="AF129" s="19"/>
      <c r="AG129" s="13"/>
      <c r="AH129" s="19"/>
      <c r="AI129" s="13"/>
      <c r="AJ129" s="19"/>
      <c r="AK129" s="13"/>
      <c r="AL129" s="19">
        <v>53.95</v>
      </c>
      <c r="AM129" s="13">
        <f t="shared" si="139"/>
        <v>27.385786802030459</v>
      </c>
      <c r="AN129" s="19">
        <v>41.45</v>
      </c>
      <c r="AO129" s="13">
        <f t="shared" si="140"/>
        <v>21.040609137055839</v>
      </c>
      <c r="AP129" s="19">
        <v>36.25</v>
      </c>
      <c r="AQ129" s="13">
        <f t="shared" si="141"/>
        <v>18.401015228426395</v>
      </c>
      <c r="AR129" s="19"/>
      <c r="AS129" s="13"/>
      <c r="AT129" s="19"/>
      <c r="AU129" s="13"/>
      <c r="AV129" s="19"/>
      <c r="AW129" s="13"/>
      <c r="AX129" s="19"/>
      <c r="AY129" s="13"/>
      <c r="AZ129" s="13"/>
      <c r="BA129" s="13"/>
      <c r="BB129" s="19"/>
      <c r="BC129" s="13"/>
      <c r="BD129" s="19"/>
      <c r="BE129" s="13"/>
      <c r="BF129" s="19"/>
      <c r="BG129" s="13"/>
      <c r="BH129" s="19"/>
      <c r="BI129" s="13"/>
      <c r="BJ129" s="19"/>
      <c r="BK129" s="13"/>
      <c r="BL129" s="54"/>
      <c r="BM129" s="54"/>
      <c r="BN129" s="54"/>
      <c r="BO129" s="54"/>
      <c r="BP129" s="54"/>
      <c r="BQ129" s="54"/>
      <c r="BR129" s="54"/>
      <c r="BS129" s="54"/>
      <c r="BT129" s="54"/>
    </row>
    <row r="130" spans="1:72" ht="15" customHeight="1" x14ac:dyDescent="0.25">
      <c r="A130" s="15" t="s">
        <v>432</v>
      </c>
      <c r="B130" s="15" t="s">
        <v>221</v>
      </c>
      <c r="C130" s="15" t="s">
        <v>208</v>
      </c>
      <c r="D130" s="15" t="s">
        <v>75</v>
      </c>
      <c r="E130" s="15" t="s">
        <v>433</v>
      </c>
      <c r="F130" s="15" t="s">
        <v>434</v>
      </c>
      <c r="G130" s="15" t="s">
        <v>435</v>
      </c>
      <c r="H130" s="17">
        <v>235</v>
      </c>
      <c r="I130" s="17"/>
      <c r="J130" s="17"/>
      <c r="K130" s="15"/>
      <c r="L130" s="15"/>
      <c r="M130" s="15"/>
      <c r="N130" s="15"/>
      <c r="O130" s="54"/>
      <c r="P130" s="54">
        <v>41</v>
      </c>
      <c r="Q130" s="54"/>
      <c r="R130" s="54"/>
      <c r="S130" s="54"/>
      <c r="T130" s="54">
        <v>14</v>
      </c>
      <c r="U130" s="54"/>
      <c r="V130" s="54"/>
      <c r="W130" s="54">
        <v>9</v>
      </c>
      <c r="X130" s="54">
        <v>15</v>
      </c>
      <c r="Y130" s="54"/>
      <c r="Z130" s="54"/>
      <c r="AA130" s="54"/>
      <c r="AB130" s="19"/>
      <c r="AC130" s="13"/>
      <c r="AD130" s="19"/>
      <c r="AE130" s="13"/>
      <c r="AF130" s="19"/>
      <c r="AG130" s="13"/>
      <c r="AH130" s="19"/>
      <c r="AI130" s="13"/>
      <c r="AJ130" s="19"/>
      <c r="AK130" s="13"/>
      <c r="AL130" s="19">
        <v>60</v>
      </c>
      <c r="AM130" s="13">
        <f t="shared" si="139"/>
        <v>25.531914893617021</v>
      </c>
      <c r="AN130" s="19">
        <v>48</v>
      </c>
      <c r="AO130" s="13">
        <f t="shared" si="140"/>
        <v>20.425531914893615</v>
      </c>
      <c r="AP130" s="19">
        <v>39.4</v>
      </c>
      <c r="AQ130" s="13">
        <f t="shared" si="141"/>
        <v>16.76595744680851</v>
      </c>
      <c r="AR130" s="19"/>
      <c r="AS130" s="13"/>
      <c r="AT130" s="19"/>
      <c r="AU130" s="13"/>
      <c r="AV130" s="19"/>
      <c r="AW130" s="13"/>
      <c r="AX130" s="19"/>
      <c r="AY130" s="13"/>
      <c r="AZ130" s="13"/>
      <c r="BA130" s="13"/>
      <c r="BB130" s="19"/>
      <c r="BC130" s="13"/>
      <c r="BD130" s="19"/>
      <c r="BE130" s="13"/>
      <c r="BF130" s="19"/>
      <c r="BG130" s="13"/>
      <c r="BH130" s="19"/>
      <c r="BI130" s="13"/>
      <c r="BJ130" s="19"/>
      <c r="BK130" s="13"/>
      <c r="BL130" s="54"/>
      <c r="BM130" s="54"/>
      <c r="BN130" s="54"/>
      <c r="BO130" s="54"/>
      <c r="BP130" s="54"/>
      <c r="BQ130" s="54"/>
      <c r="BR130" s="54"/>
      <c r="BS130" s="54"/>
      <c r="BT130" s="54"/>
    </row>
    <row r="131" spans="1:72" ht="15" customHeight="1" x14ac:dyDescent="0.25">
      <c r="A131" s="15" t="s">
        <v>432</v>
      </c>
      <c r="B131" s="15" t="s">
        <v>222</v>
      </c>
      <c r="C131" s="15" t="s">
        <v>208</v>
      </c>
      <c r="D131" s="15" t="s">
        <v>75</v>
      </c>
      <c r="E131" s="15" t="s">
        <v>433</v>
      </c>
      <c r="F131" s="15" t="s">
        <v>434</v>
      </c>
      <c r="G131" s="15" t="s">
        <v>435</v>
      </c>
      <c r="H131" s="17">
        <v>209</v>
      </c>
      <c r="I131" s="17"/>
      <c r="J131" s="17"/>
      <c r="K131" s="15"/>
      <c r="L131" s="15"/>
      <c r="M131" s="15"/>
      <c r="N131" s="15"/>
      <c r="O131" s="54"/>
      <c r="P131" s="54"/>
      <c r="Q131" s="54"/>
      <c r="R131" s="54"/>
      <c r="S131" s="54"/>
      <c r="T131" s="54">
        <v>12</v>
      </c>
      <c r="U131" s="54"/>
      <c r="V131" s="54"/>
      <c r="W131" s="54">
        <v>8</v>
      </c>
      <c r="X131" s="54">
        <v>13</v>
      </c>
      <c r="Y131" s="54"/>
      <c r="Z131" s="54"/>
      <c r="AA131" s="54"/>
      <c r="AB131" s="19"/>
      <c r="AC131" s="13"/>
      <c r="AD131" s="19"/>
      <c r="AE131" s="13"/>
      <c r="AF131" s="19"/>
      <c r="AG131" s="13"/>
      <c r="AH131" s="19"/>
      <c r="AI131" s="13"/>
      <c r="AJ131" s="19"/>
      <c r="AK131" s="13"/>
      <c r="AL131" s="19">
        <v>54.7</v>
      </c>
      <c r="AM131" s="13">
        <f t="shared" si="139"/>
        <v>26.172248803827753</v>
      </c>
      <c r="AN131" s="19">
        <v>42.7</v>
      </c>
      <c r="AO131" s="13">
        <f t="shared" si="140"/>
        <v>20.43062200956938</v>
      </c>
      <c r="AP131" s="19">
        <v>36.4</v>
      </c>
      <c r="AQ131" s="13">
        <f t="shared" si="141"/>
        <v>17.416267942583733</v>
      </c>
      <c r="AR131" s="19"/>
      <c r="AS131" s="13"/>
      <c r="AT131" s="19"/>
      <c r="AU131" s="13"/>
      <c r="AV131" s="19"/>
      <c r="AW131" s="13"/>
      <c r="AX131" s="19"/>
      <c r="AY131" s="13"/>
      <c r="AZ131" s="13"/>
      <c r="BA131" s="13"/>
      <c r="BB131" s="19"/>
      <c r="BC131" s="13"/>
      <c r="BD131" s="19"/>
      <c r="BE131" s="13"/>
      <c r="BF131" s="19"/>
      <c r="BG131" s="13"/>
      <c r="BH131" s="19"/>
      <c r="BI131" s="13"/>
      <c r="BJ131" s="19"/>
      <c r="BK131" s="13"/>
      <c r="BL131" s="54"/>
      <c r="BM131" s="54"/>
      <c r="BN131" s="54"/>
      <c r="BO131" s="54"/>
      <c r="BP131" s="54"/>
      <c r="BQ131" s="54"/>
      <c r="BR131" s="54"/>
      <c r="BS131" s="54"/>
      <c r="BT131" s="54"/>
    </row>
    <row r="132" spans="1:72" ht="15" customHeight="1" x14ac:dyDescent="0.25">
      <c r="A132" s="15" t="s">
        <v>432</v>
      </c>
      <c r="B132" s="15" t="s">
        <v>242</v>
      </c>
      <c r="C132" s="15" t="s">
        <v>208</v>
      </c>
      <c r="D132" s="15" t="s">
        <v>75</v>
      </c>
      <c r="E132" s="15" t="s">
        <v>433</v>
      </c>
      <c r="F132" s="15" t="s">
        <v>434</v>
      </c>
      <c r="G132" s="15" t="s">
        <v>435</v>
      </c>
      <c r="H132" s="17">
        <v>182.5</v>
      </c>
      <c r="I132" s="17"/>
      <c r="J132" s="17"/>
      <c r="K132" s="15"/>
      <c r="L132" s="15"/>
      <c r="M132" s="15"/>
      <c r="N132" s="15"/>
      <c r="O132" s="54"/>
      <c r="P132" s="54">
        <v>42</v>
      </c>
      <c r="Q132" s="54">
        <v>32</v>
      </c>
      <c r="R132" s="54">
        <v>13</v>
      </c>
      <c r="S132" s="54">
        <v>17</v>
      </c>
      <c r="T132" s="54">
        <v>12</v>
      </c>
      <c r="U132" s="54">
        <v>14</v>
      </c>
      <c r="V132" s="54"/>
      <c r="W132" s="54">
        <v>9</v>
      </c>
      <c r="X132" s="54">
        <v>14</v>
      </c>
      <c r="Y132" s="54"/>
      <c r="Z132" s="54"/>
      <c r="AA132" s="54"/>
      <c r="AB132" s="19"/>
      <c r="AC132" s="13"/>
      <c r="AD132" s="19"/>
      <c r="AE132" s="13"/>
      <c r="AF132" s="19"/>
      <c r="AG132" s="13"/>
      <c r="AH132" s="19"/>
      <c r="AI132" s="13"/>
      <c r="AJ132" s="19"/>
      <c r="AK132" s="13"/>
      <c r="AL132" s="19">
        <v>47.7</v>
      </c>
      <c r="AM132" s="13">
        <f t="shared" si="139"/>
        <v>26.136986301369863</v>
      </c>
      <c r="AN132" s="19">
        <v>37</v>
      </c>
      <c r="AO132" s="13">
        <f t="shared" si="140"/>
        <v>20.273972602739725</v>
      </c>
      <c r="AP132" s="19">
        <v>32.200000000000003</v>
      </c>
      <c r="AQ132" s="13">
        <f t="shared" si="141"/>
        <v>17.643835616438359</v>
      </c>
      <c r="AR132" s="19"/>
      <c r="AS132" s="13"/>
      <c r="AT132" s="19"/>
      <c r="AU132" s="13"/>
      <c r="AV132" s="19"/>
      <c r="AW132" s="13"/>
      <c r="AX132" s="19"/>
      <c r="AY132" s="13"/>
      <c r="AZ132" s="13"/>
      <c r="BA132" s="13"/>
      <c r="BB132" s="19"/>
      <c r="BC132" s="13"/>
      <c r="BD132" s="19"/>
      <c r="BE132" s="13"/>
      <c r="BF132" s="19"/>
      <c r="BG132" s="13"/>
      <c r="BH132" s="19"/>
      <c r="BI132" s="13"/>
      <c r="BJ132" s="19"/>
      <c r="BK132" s="13"/>
      <c r="BL132" s="54"/>
      <c r="BM132" s="54"/>
      <c r="BN132" s="54"/>
      <c r="BO132" s="54"/>
      <c r="BP132" s="54"/>
      <c r="BQ132" s="54"/>
      <c r="BR132" s="54"/>
      <c r="BS132" s="54"/>
      <c r="BT132" s="54"/>
    </row>
    <row r="133" spans="1:72" ht="15" customHeight="1" x14ac:dyDescent="0.25">
      <c r="A133" s="15" t="s">
        <v>432</v>
      </c>
      <c r="B133" s="15" t="s">
        <v>246</v>
      </c>
      <c r="C133" s="15" t="s">
        <v>208</v>
      </c>
      <c r="D133" s="15" t="s">
        <v>75</v>
      </c>
      <c r="E133" s="15" t="s">
        <v>433</v>
      </c>
      <c r="F133" s="15" t="s">
        <v>434</v>
      </c>
      <c r="G133" s="15" t="s">
        <v>435</v>
      </c>
      <c r="H133" s="17">
        <v>178</v>
      </c>
      <c r="I133" s="17"/>
      <c r="J133" s="17"/>
      <c r="K133" s="15"/>
      <c r="L133" s="15"/>
      <c r="M133" s="15"/>
      <c r="N133" s="15"/>
      <c r="O133" s="54"/>
      <c r="P133" s="54">
        <v>42</v>
      </c>
      <c r="Q133" s="54">
        <v>34</v>
      </c>
      <c r="R133" s="54">
        <v>13</v>
      </c>
      <c r="S133" s="54">
        <v>19</v>
      </c>
      <c r="T133" s="54">
        <v>12</v>
      </c>
      <c r="U133" s="54">
        <v>15</v>
      </c>
      <c r="V133" s="54"/>
      <c r="W133" s="54">
        <v>9</v>
      </c>
      <c r="X133" s="54">
        <v>14</v>
      </c>
      <c r="Y133" s="54"/>
      <c r="Z133" s="54"/>
      <c r="AA133" s="54"/>
      <c r="AB133" s="19"/>
      <c r="AC133" s="13"/>
      <c r="AD133" s="19"/>
      <c r="AE133" s="13"/>
      <c r="AF133" s="19"/>
      <c r="AG133" s="13"/>
      <c r="AH133" s="19"/>
      <c r="AI133" s="13"/>
      <c r="AJ133" s="19"/>
      <c r="AK133" s="13"/>
      <c r="AL133" s="19">
        <v>48.7</v>
      </c>
      <c r="AM133" s="13">
        <f t="shared" si="139"/>
        <v>27.359550561797754</v>
      </c>
      <c r="AN133" s="19">
        <v>37</v>
      </c>
      <c r="AO133" s="13">
        <f t="shared" si="140"/>
        <v>20.786516853932586</v>
      </c>
      <c r="AP133" s="19">
        <v>30.2</v>
      </c>
      <c r="AQ133" s="13">
        <f t="shared" si="141"/>
        <v>16.966292134831459</v>
      </c>
      <c r="AR133" s="19"/>
      <c r="AS133" s="13"/>
      <c r="AT133" s="19"/>
      <c r="AU133" s="13"/>
      <c r="AV133" s="19"/>
      <c r="AW133" s="13"/>
      <c r="AX133" s="19"/>
      <c r="AY133" s="13"/>
      <c r="AZ133" s="13"/>
      <c r="BA133" s="13"/>
      <c r="BB133" s="19"/>
      <c r="BC133" s="13"/>
      <c r="BD133" s="19"/>
      <c r="BE133" s="13"/>
      <c r="BF133" s="19"/>
      <c r="BG133" s="13"/>
      <c r="BH133" s="19"/>
      <c r="BI133" s="13"/>
      <c r="BJ133" s="19"/>
      <c r="BK133" s="13"/>
      <c r="BL133" s="54"/>
      <c r="BM133" s="54"/>
      <c r="BN133" s="54"/>
      <c r="BO133" s="54"/>
      <c r="BP133" s="54"/>
      <c r="BQ133" s="54"/>
      <c r="BR133" s="54"/>
      <c r="BS133" s="54"/>
      <c r="BT133" s="54"/>
    </row>
    <row r="134" spans="1:72" ht="15" customHeight="1" x14ac:dyDescent="0.25">
      <c r="A134" s="15" t="s">
        <v>432</v>
      </c>
      <c r="B134" s="15" t="s">
        <v>275</v>
      </c>
      <c r="C134" s="15" t="s">
        <v>208</v>
      </c>
      <c r="D134" s="15" t="s">
        <v>75</v>
      </c>
      <c r="E134" s="15" t="s">
        <v>433</v>
      </c>
      <c r="F134" s="15" t="s">
        <v>434</v>
      </c>
      <c r="G134" s="15" t="s">
        <v>435</v>
      </c>
      <c r="H134" s="17">
        <v>156</v>
      </c>
      <c r="I134" s="17"/>
      <c r="J134" s="17"/>
      <c r="K134" s="15"/>
      <c r="L134" s="15"/>
      <c r="M134" s="15"/>
      <c r="N134" s="15"/>
      <c r="O134" s="54"/>
      <c r="P134" s="54">
        <v>41</v>
      </c>
      <c r="Q134" s="54">
        <v>34</v>
      </c>
      <c r="R134" s="54">
        <v>13</v>
      </c>
      <c r="S134" s="54">
        <v>19</v>
      </c>
      <c r="T134" s="54">
        <v>12</v>
      </c>
      <c r="U134" s="54">
        <v>15</v>
      </c>
      <c r="V134" s="54"/>
      <c r="W134" s="54">
        <v>9</v>
      </c>
      <c r="X134" s="54">
        <v>14</v>
      </c>
      <c r="Y134" s="54"/>
      <c r="Z134" s="54"/>
      <c r="AA134" s="54"/>
      <c r="AB134" s="19"/>
      <c r="AC134" s="13"/>
      <c r="AD134" s="19"/>
      <c r="AE134" s="13"/>
      <c r="AF134" s="19"/>
      <c r="AG134" s="13"/>
      <c r="AH134" s="19"/>
      <c r="AI134" s="13"/>
      <c r="AJ134" s="19"/>
      <c r="AK134" s="13"/>
      <c r="AL134" s="19">
        <v>42.4</v>
      </c>
      <c r="AM134" s="13">
        <f t="shared" si="139"/>
        <v>27.179487179487179</v>
      </c>
      <c r="AN134" s="19">
        <v>33.35</v>
      </c>
      <c r="AO134" s="13">
        <f t="shared" si="140"/>
        <v>21.378205128205131</v>
      </c>
      <c r="AP134" s="19">
        <v>28.2</v>
      </c>
      <c r="AQ134" s="13">
        <f t="shared" si="141"/>
        <v>18.076923076923077</v>
      </c>
      <c r="AR134" s="19"/>
      <c r="AS134" s="13"/>
      <c r="AT134" s="19"/>
      <c r="AU134" s="13"/>
      <c r="AV134" s="19"/>
      <c r="AW134" s="13"/>
      <c r="AX134" s="19"/>
      <c r="AY134" s="13"/>
      <c r="AZ134" s="13"/>
      <c r="BA134" s="13"/>
      <c r="BB134" s="19"/>
      <c r="BC134" s="13"/>
      <c r="BD134" s="19"/>
      <c r="BE134" s="13"/>
      <c r="BF134" s="19"/>
      <c r="BG134" s="13"/>
      <c r="BH134" s="19"/>
      <c r="BI134" s="13"/>
      <c r="BJ134" s="19"/>
      <c r="BK134" s="13"/>
      <c r="BL134" s="54"/>
      <c r="BM134" s="54"/>
      <c r="BN134" s="54"/>
      <c r="BO134" s="54"/>
      <c r="BP134" s="54"/>
      <c r="BQ134" s="54"/>
      <c r="BR134" s="54"/>
      <c r="BS134" s="54"/>
      <c r="BT134" s="54"/>
    </row>
    <row r="135" spans="1:72" ht="15" customHeight="1" x14ac:dyDescent="0.25">
      <c r="A135" s="15" t="s">
        <v>432</v>
      </c>
      <c r="B135" s="15" t="s">
        <v>282</v>
      </c>
      <c r="C135" s="15" t="s">
        <v>208</v>
      </c>
      <c r="D135" s="15" t="s">
        <v>75</v>
      </c>
      <c r="E135" s="15" t="s">
        <v>433</v>
      </c>
      <c r="F135" s="15" t="s">
        <v>434</v>
      </c>
      <c r="G135" s="15" t="s">
        <v>435</v>
      </c>
      <c r="H135" s="17">
        <v>169</v>
      </c>
      <c r="I135" s="17"/>
      <c r="J135" s="17"/>
      <c r="K135" s="15"/>
      <c r="L135" s="15"/>
      <c r="M135" s="15"/>
      <c r="N135" s="15"/>
      <c r="O135" s="54"/>
      <c r="P135" s="54">
        <v>42</v>
      </c>
      <c r="Q135" s="54">
        <v>33</v>
      </c>
      <c r="R135" s="54">
        <v>13</v>
      </c>
      <c r="S135" s="54">
        <v>18</v>
      </c>
      <c r="T135" s="54">
        <v>13</v>
      </c>
      <c r="U135" s="54"/>
      <c r="V135" s="54"/>
      <c r="W135" s="54">
        <v>9</v>
      </c>
      <c r="X135" s="54">
        <v>15</v>
      </c>
      <c r="Y135" s="54"/>
      <c r="Z135" s="54"/>
      <c r="AA135" s="54"/>
      <c r="AB135" s="19"/>
      <c r="AC135" s="13"/>
      <c r="AD135" s="19"/>
      <c r="AE135" s="13"/>
      <c r="AF135" s="19"/>
      <c r="AG135" s="13"/>
      <c r="AH135" s="19"/>
      <c r="AI135" s="13"/>
      <c r="AJ135" s="19"/>
      <c r="AK135" s="13"/>
      <c r="AL135" s="19">
        <v>43.7</v>
      </c>
      <c r="AM135" s="13">
        <f t="shared" si="139"/>
        <v>25.857988165680474</v>
      </c>
      <c r="AN135" s="19">
        <v>34.299999999999997</v>
      </c>
      <c r="AO135" s="13">
        <f t="shared" si="140"/>
        <v>20.295857988165679</v>
      </c>
      <c r="AP135" s="19">
        <v>29.2</v>
      </c>
      <c r="AQ135" s="13">
        <f t="shared" si="141"/>
        <v>17.278106508875741</v>
      </c>
      <c r="AR135" s="19"/>
      <c r="AS135" s="13"/>
      <c r="AT135" s="19"/>
      <c r="AU135" s="13"/>
      <c r="AV135" s="19"/>
      <c r="AW135" s="13"/>
      <c r="AX135" s="19"/>
      <c r="AY135" s="13"/>
      <c r="AZ135" s="13"/>
      <c r="BA135" s="13"/>
      <c r="BB135" s="19"/>
      <c r="BC135" s="13"/>
      <c r="BD135" s="19"/>
      <c r="BE135" s="13"/>
      <c r="BF135" s="19"/>
      <c r="BG135" s="13"/>
      <c r="BH135" s="19"/>
      <c r="BI135" s="13"/>
      <c r="BJ135" s="19"/>
      <c r="BK135" s="13"/>
      <c r="BL135" s="54"/>
      <c r="BM135" s="54"/>
      <c r="BN135" s="54"/>
      <c r="BO135" s="54"/>
      <c r="BP135" s="54"/>
      <c r="BQ135" s="54"/>
      <c r="BR135" s="54"/>
      <c r="BS135" s="54"/>
      <c r="BT135" s="54"/>
    </row>
    <row r="136" spans="1:72" ht="15" customHeight="1" x14ac:dyDescent="0.25">
      <c r="A136" s="15" t="s">
        <v>432</v>
      </c>
      <c r="B136" s="15" t="s">
        <v>313</v>
      </c>
      <c r="C136" s="15" t="s">
        <v>208</v>
      </c>
      <c r="D136" s="15" t="s">
        <v>75</v>
      </c>
      <c r="E136" s="15" t="s">
        <v>433</v>
      </c>
      <c r="F136" s="15" t="s">
        <v>434</v>
      </c>
      <c r="G136" s="15" t="s">
        <v>435</v>
      </c>
      <c r="H136" s="17">
        <v>171.5</v>
      </c>
      <c r="I136" s="17"/>
      <c r="J136" s="17"/>
      <c r="K136" s="15"/>
      <c r="L136" s="15"/>
      <c r="M136" s="15"/>
      <c r="N136" s="15"/>
      <c r="O136" s="54"/>
      <c r="P136" s="54">
        <v>39</v>
      </c>
      <c r="Q136" s="54">
        <v>33</v>
      </c>
      <c r="R136" s="54">
        <v>13</v>
      </c>
      <c r="S136" s="54">
        <v>18</v>
      </c>
      <c r="T136" s="54">
        <v>12</v>
      </c>
      <c r="U136" s="54">
        <v>14</v>
      </c>
      <c r="V136" s="54"/>
      <c r="W136" s="54">
        <v>10</v>
      </c>
      <c r="X136" s="54">
        <v>14</v>
      </c>
      <c r="Y136" s="54"/>
      <c r="Z136" s="54"/>
      <c r="AA136" s="54"/>
      <c r="AB136" s="19"/>
      <c r="AC136" s="13"/>
      <c r="AD136" s="19"/>
      <c r="AE136" s="13"/>
      <c r="AF136" s="19"/>
      <c r="AG136" s="13"/>
      <c r="AH136" s="19"/>
      <c r="AI136" s="13"/>
      <c r="AJ136" s="19"/>
      <c r="AK136" s="13"/>
      <c r="AL136" s="19">
        <v>46.75</v>
      </c>
      <c r="AM136" s="13">
        <f t="shared" si="139"/>
        <v>27.259475218658892</v>
      </c>
      <c r="AN136" s="19">
        <v>35.4</v>
      </c>
      <c r="AO136" s="13">
        <f t="shared" si="140"/>
        <v>20.641399416909621</v>
      </c>
      <c r="AP136" s="19">
        <v>30.4</v>
      </c>
      <c r="AQ136" s="13">
        <f t="shared" si="141"/>
        <v>17.725947521865891</v>
      </c>
      <c r="AR136" s="19"/>
      <c r="AS136" s="13"/>
      <c r="AT136" s="19"/>
      <c r="AU136" s="13"/>
      <c r="AV136" s="19"/>
      <c r="AW136" s="13"/>
      <c r="AX136" s="19"/>
      <c r="AY136" s="13"/>
      <c r="AZ136" s="13"/>
      <c r="BA136" s="13"/>
      <c r="BB136" s="19"/>
      <c r="BC136" s="13"/>
      <c r="BD136" s="19"/>
      <c r="BE136" s="13"/>
      <c r="BF136" s="19"/>
      <c r="BG136" s="13"/>
      <c r="BH136" s="19"/>
      <c r="BI136" s="13"/>
      <c r="BJ136" s="19"/>
      <c r="BK136" s="13"/>
      <c r="BL136" s="54"/>
      <c r="BM136" s="54"/>
      <c r="BN136" s="54"/>
      <c r="BO136" s="54"/>
      <c r="BP136" s="54"/>
      <c r="BQ136" s="54"/>
      <c r="BR136" s="54"/>
      <c r="BS136" s="54"/>
      <c r="BT136" s="54"/>
    </row>
    <row r="137" spans="1:72" ht="15" customHeight="1" x14ac:dyDescent="0.25">
      <c r="A137" s="15" t="s">
        <v>432</v>
      </c>
      <c r="B137" s="15" t="s">
        <v>277</v>
      </c>
      <c r="C137" s="15" t="s">
        <v>208</v>
      </c>
      <c r="D137" s="15" t="s">
        <v>75</v>
      </c>
      <c r="E137" s="15" t="s">
        <v>433</v>
      </c>
      <c r="F137" s="15" t="s">
        <v>434</v>
      </c>
      <c r="G137" s="15" t="s">
        <v>435</v>
      </c>
      <c r="H137" s="17">
        <v>154.5</v>
      </c>
      <c r="I137" s="17"/>
      <c r="J137" s="17"/>
      <c r="K137" s="15"/>
      <c r="L137" s="15"/>
      <c r="M137" s="15"/>
      <c r="N137" s="15"/>
      <c r="O137" s="54"/>
      <c r="P137" s="54">
        <v>41</v>
      </c>
      <c r="Q137" s="54"/>
      <c r="R137" s="54"/>
      <c r="S137" s="54"/>
      <c r="T137" s="54">
        <v>12</v>
      </c>
      <c r="U137" s="54">
        <v>15</v>
      </c>
      <c r="V137" s="54"/>
      <c r="W137" s="54">
        <v>9</v>
      </c>
      <c r="X137" s="54">
        <v>15</v>
      </c>
      <c r="Y137" s="54"/>
      <c r="Z137" s="54"/>
      <c r="AA137" s="54"/>
      <c r="AB137" s="19"/>
      <c r="AC137" s="13"/>
      <c r="AD137" s="19"/>
      <c r="AE137" s="13"/>
      <c r="AF137" s="19"/>
      <c r="AG137" s="13"/>
      <c r="AH137" s="19"/>
      <c r="AI137" s="13"/>
      <c r="AJ137" s="19"/>
      <c r="AK137" s="13"/>
      <c r="AL137" s="19">
        <v>41</v>
      </c>
      <c r="AM137" s="13">
        <f t="shared" si="139"/>
        <v>26.537216828478964</v>
      </c>
      <c r="AN137" s="19">
        <v>32.299999999999997</v>
      </c>
      <c r="AO137" s="13">
        <f t="shared" si="140"/>
        <v>20.906148867313913</v>
      </c>
      <c r="AP137" s="19">
        <v>27.6</v>
      </c>
      <c r="AQ137" s="13">
        <f t="shared" si="141"/>
        <v>17.864077669902915</v>
      </c>
      <c r="AR137" s="19"/>
      <c r="AS137" s="13"/>
      <c r="AT137" s="19"/>
      <c r="AU137" s="13"/>
      <c r="AV137" s="19"/>
      <c r="AW137" s="13"/>
      <c r="AX137" s="19"/>
      <c r="AY137" s="13"/>
      <c r="AZ137" s="13"/>
      <c r="BA137" s="13"/>
      <c r="BB137" s="19"/>
      <c r="BC137" s="13"/>
      <c r="BD137" s="19"/>
      <c r="BE137" s="13"/>
      <c r="BF137" s="19"/>
      <c r="BG137" s="13"/>
      <c r="BH137" s="19"/>
      <c r="BI137" s="13"/>
      <c r="BJ137" s="19"/>
      <c r="BK137" s="13"/>
      <c r="BL137" s="54"/>
      <c r="BM137" s="54"/>
      <c r="BN137" s="54"/>
      <c r="BO137" s="54"/>
      <c r="BP137" s="54"/>
      <c r="BQ137" s="54"/>
      <c r="BR137" s="54"/>
      <c r="BS137" s="54"/>
      <c r="BT137" s="54"/>
    </row>
    <row r="138" spans="1:72" ht="15" customHeight="1" x14ac:dyDescent="0.25">
      <c r="A138" s="59" t="s">
        <v>436</v>
      </c>
      <c r="B138" s="59">
        <v>3</v>
      </c>
      <c r="C138" s="15" t="s">
        <v>437</v>
      </c>
      <c r="D138" s="15" t="s">
        <v>99</v>
      </c>
      <c r="E138" s="15" t="s">
        <v>438</v>
      </c>
      <c r="F138" s="15" t="s">
        <v>303</v>
      </c>
      <c r="G138" s="15">
        <v>20020620</v>
      </c>
      <c r="H138" s="60"/>
      <c r="I138" s="28">
        <v>345</v>
      </c>
      <c r="J138" s="17"/>
      <c r="K138" s="61" t="s">
        <v>439</v>
      </c>
      <c r="L138" s="60"/>
      <c r="M138" s="60"/>
      <c r="N138" s="60"/>
      <c r="O138" s="62">
        <v>37</v>
      </c>
      <c r="P138" s="54"/>
      <c r="Q138" s="54"/>
      <c r="R138" s="60"/>
      <c r="S138" s="60"/>
      <c r="T138" s="54"/>
      <c r="U138" s="54"/>
      <c r="V138" s="54"/>
      <c r="W138" s="54"/>
      <c r="X138" s="54"/>
      <c r="Y138" s="54"/>
      <c r="Z138" s="54"/>
      <c r="AA138" s="54"/>
      <c r="AB138" s="19"/>
      <c r="AC138" s="13"/>
      <c r="AD138" s="19"/>
      <c r="AE138" s="13"/>
      <c r="AF138" s="19"/>
      <c r="AG138" s="13"/>
      <c r="AH138" s="19"/>
      <c r="AI138" s="13"/>
      <c r="AJ138" s="19"/>
      <c r="AK138" s="13"/>
      <c r="AL138" s="19"/>
      <c r="AM138" s="13"/>
      <c r="AN138" s="19"/>
      <c r="AO138" s="13"/>
      <c r="AP138" s="19"/>
      <c r="AQ138" s="13"/>
      <c r="AR138" s="19"/>
      <c r="AS138" s="13"/>
      <c r="AT138" s="19"/>
      <c r="AU138" s="13"/>
      <c r="AV138" s="19"/>
      <c r="AW138" s="13"/>
      <c r="AX138" s="19"/>
      <c r="AY138" s="13"/>
      <c r="AZ138" s="13"/>
      <c r="BA138" s="13"/>
      <c r="BB138" s="19"/>
      <c r="BC138" s="13"/>
      <c r="BD138" s="19"/>
      <c r="BE138" s="13"/>
      <c r="BF138" s="19"/>
      <c r="BG138" s="13"/>
      <c r="BH138" s="19"/>
      <c r="BI138" s="13"/>
      <c r="BJ138" s="19"/>
      <c r="BK138" s="13"/>
      <c r="BL138" s="60"/>
      <c r="BM138" s="54"/>
      <c r="BN138" s="54"/>
      <c r="BO138" s="60"/>
      <c r="BP138" s="60"/>
      <c r="BQ138" s="60"/>
      <c r="BR138" s="60"/>
      <c r="BS138" s="60"/>
      <c r="BT138" s="60"/>
    </row>
    <row r="139" spans="1:72" ht="15" customHeight="1" x14ac:dyDescent="0.25">
      <c r="A139" s="15" t="s">
        <v>440</v>
      </c>
      <c r="B139" s="15" t="s">
        <v>186</v>
      </c>
      <c r="C139" s="15" t="s">
        <v>224</v>
      </c>
      <c r="D139" s="15" t="s">
        <v>75</v>
      </c>
      <c r="E139" s="15" t="s">
        <v>279</v>
      </c>
      <c r="F139" s="15" t="s">
        <v>225</v>
      </c>
      <c r="G139" s="15" t="s">
        <v>435</v>
      </c>
      <c r="H139" s="17">
        <v>209</v>
      </c>
      <c r="I139" s="17"/>
      <c r="J139" s="17"/>
      <c r="K139" s="15"/>
      <c r="L139" s="15"/>
      <c r="M139" s="15"/>
      <c r="N139" s="15"/>
      <c r="O139" s="54"/>
      <c r="P139" s="54"/>
      <c r="Q139" s="54"/>
      <c r="R139" s="54"/>
      <c r="S139" s="54"/>
      <c r="T139" s="54"/>
      <c r="U139" s="54"/>
      <c r="V139" s="54"/>
      <c r="W139" s="54"/>
      <c r="X139" s="54">
        <v>14</v>
      </c>
      <c r="Y139" s="54"/>
      <c r="Z139" s="54"/>
      <c r="AA139" s="54"/>
      <c r="AB139" s="19"/>
      <c r="AC139" s="13"/>
      <c r="AD139" s="19"/>
      <c r="AE139" s="13"/>
      <c r="AF139" s="19"/>
      <c r="AG139" s="13"/>
      <c r="AH139" s="19"/>
      <c r="AI139" s="13"/>
      <c r="AJ139" s="19"/>
      <c r="AK139" s="13"/>
      <c r="AL139" s="19">
        <v>56.25</v>
      </c>
      <c r="AM139" s="13">
        <f t="shared" ref="AM139:AM144" si="143">AL139/H139*100</f>
        <v>26.913875598086122</v>
      </c>
      <c r="AN139" s="19">
        <v>42.9</v>
      </c>
      <c r="AO139" s="13">
        <f t="shared" ref="AO139:AO144" si="144">AN139/H139*100</f>
        <v>20.526315789473685</v>
      </c>
      <c r="AP139" s="19">
        <v>36.5</v>
      </c>
      <c r="AQ139" s="13">
        <f t="shared" ref="AQ139:AQ144" si="145">AP139/H139*100</f>
        <v>17.464114832535884</v>
      </c>
      <c r="AR139" s="19"/>
      <c r="AS139" s="13"/>
      <c r="AT139" s="19"/>
      <c r="AU139" s="13"/>
      <c r="AV139" s="19"/>
      <c r="AW139" s="13"/>
      <c r="AX139" s="19">
        <v>14</v>
      </c>
      <c r="AY139" s="13">
        <f>AX139/H139*100</f>
        <v>6.6985645933014357</v>
      </c>
      <c r="AZ139" s="13"/>
      <c r="BA139" s="13"/>
      <c r="BB139" s="19"/>
      <c r="BC139" s="13"/>
      <c r="BD139" s="19"/>
      <c r="BE139" s="13"/>
      <c r="BF139" s="19"/>
      <c r="BG139" s="13"/>
      <c r="BH139" s="19"/>
      <c r="BI139" s="13"/>
      <c r="BJ139" s="19"/>
      <c r="BK139" s="13"/>
      <c r="BL139" s="54"/>
      <c r="BM139" s="54"/>
      <c r="BN139" s="54"/>
      <c r="BO139" s="54"/>
      <c r="BP139" s="54"/>
      <c r="BQ139" s="54"/>
      <c r="BR139" s="54"/>
      <c r="BS139" s="54"/>
      <c r="BT139" s="54"/>
    </row>
    <row r="140" spans="1:72" ht="15" customHeight="1" x14ac:dyDescent="0.25">
      <c r="A140" s="15" t="s">
        <v>441</v>
      </c>
      <c r="B140" s="15" t="s">
        <v>313</v>
      </c>
      <c r="C140" s="15" t="s">
        <v>224</v>
      </c>
      <c r="D140" s="15" t="s">
        <v>75</v>
      </c>
      <c r="E140" s="15" t="s">
        <v>442</v>
      </c>
      <c r="F140" s="15" t="s">
        <v>443</v>
      </c>
      <c r="G140" s="15" t="s">
        <v>444</v>
      </c>
      <c r="H140" s="17">
        <v>104</v>
      </c>
      <c r="I140" s="17"/>
      <c r="J140" s="17"/>
      <c r="K140" s="15"/>
      <c r="L140" s="15"/>
      <c r="M140" s="15"/>
      <c r="N140" s="15"/>
      <c r="O140" s="54"/>
      <c r="P140" s="54"/>
      <c r="Q140" s="54"/>
      <c r="R140" s="54"/>
      <c r="S140" s="54"/>
      <c r="T140" s="54"/>
      <c r="U140" s="54"/>
      <c r="V140" s="54"/>
      <c r="W140" s="54">
        <v>9</v>
      </c>
      <c r="X140" s="54">
        <v>14</v>
      </c>
      <c r="Y140" s="54"/>
      <c r="Z140" s="54"/>
      <c r="AA140" s="54">
        <v>27</v>
      </c>
      <c r="AB140" s="19"/>
      <c r="AC140" s="13"/>
      <c r="AD140" s="19"/>
      <c r="AE140" s="13"/>
      <c r="AF140" s="19"/>
      <c r="AG140" s="13"/>
      <c r="AH140" s="19"/>
      <c r="AI140" s="13"/>
      <c r="AJ140" s="19"/>
      <c r="AK140" s="13"/>
      <c r="AL140" s="19">
        <v>27.9</v>
      </c>
      <c r="AM140" s="13">
        <f t="shared" si="143"/>
        <v>26.826923076923077</v>
      </c>
      <c r="AN140" s="19">
        <v>20.45</v>
      </c>
      <c r="AO140" s="13">
        <f t="shared" si="144"/>
        <v>19.663461538461537</v>
      </c>
      <c r="AP140" s="19">
        <v>16.399999999999999</v>
      </c>
      <c r="AQ140" s="13">
        <f t="shared" si="145"/>
        <v>15.769230769230768</v>
      </c>
      <c r="AR140" s="19"/>
      <c r="AS140" s="13"/>
      <c r="AT140" s="19"/>
      <c r="AU140" s="13"/>
      <c r="AV140" s="19"/>
      <c r="AW140" s="13"/>
      <c r="AX140" s="19"/>
      <c r="AY140" s="13"/>
      <c r="AZ140" s="13"/>
      <c r="BA140" s="13"/>
      <c r="BB140" s="19"/>
      <c r="BC140" s="13"/>
      <c r="BD140" s="19"/>
      <c r="BE140" s="13"/>
      <c r="BF140" s="19"/>
      <c r="BG140" s="13"/>
      <c r="BH140" s="19"/>
      <c r="BI140" s="13"/>
      <c r="BJ140" s="19"/>
      <c r="BK140" s="13"/>
      <c r="BL140" s="54"/>
      <c r="BM140" s="54"/>
      <c r="BN140" s="54"/>
      <c r="BO140" s="54"/>
      <c r="BP140" s="54"/>
      <c r="BQ140" s="54"/>
      <c r="BR140" s="54"/>
      <c r="BS140" s="54"/>
      <c r="BT140" s="54"/>
    </row>
    <row r="141" spans="1:72" ht="15" customHeight="1" x14ac:dyDescent="0.25">
      <c r="A141" s="15" t="s">
        <v>441</v>
      </c>
      <c r="B141" s="15" t="s">
        <v>277</v>
      </c>
      <c r="C141" s="15" t="s">
        <v>224</v>
      </c>
      <c r="D141" s="15" t="s">
        <v>75</v>
      </c>
      <c r="E141" s="15" t="s">
        <v>442</v>
      </c>
      <c r="F141" s="15" t="s">
        <v>443</v>
      </c>
      <c r="G141" s="15" t="s">
        <v>444</v>
      </c>
      <c r="H141" s="17">
        <v>106</v>
      </c>
      <c r="I141" s="17"/>
      <c r="J141" s="17"/>
      <c r="K141" s="15"/>
      <c r="L141" s="15"/>
      <c r="M141" s="15"/>
      <c r="N141" s="15"/>
      <c r="O141" s="54"/>
      <c r="P141" s="54">
        <v>40</v>
      </c>
      <c r="Q141" s="54">
        <v>32</v>
      </c>
      <c r="R141" s="54">
        <v>13</v>
      </c>
      <c r="S141" s="54">
        <v>17</v>
      </c>
      <c r="T141" s="54">
        <v>12</v>
      </c>
      <c r="U141" s="54">
        <v>14</v>
      </c>
      <c r="V141" s="54">
        <v>18</v>
      </c>
      <c r="W141" s="54">
        <v>9</v>
      </c>
      <c r="X141" s="54">
        <v>14</v>
      </c>
      <c r="Y141" s="54"/>
      <c r="Z141" s="54"/>
      <c r="AA141" s="54">
        <v>26</v>
      </c>
      <c r="AB141" s="19"/>
      <c r="AC141" s="13"/>
      <c r="AD141" s="19"/>
      <c r="AE141" s="13"/>
      <c r="AF141" s="19"/>
      <c r="AG141" s="13"/>
      <c r="AH141" s="19"/>
      <c r="AI141" s="13"/>
      <c r="AJ141" s="19"/>
      <c r="AK141" s="13"/>
      <c r="AL141" s="19">
        <v>29.7</v>
      </c>
      <c r="AM141" s="13">
        <f t="shared" si="143"/>
        <v>28.018867924528301</v>
      </c>
      <c r="AN141" s="19">
        <v>21.2</v>
      </c>
      <c r="AO141" s="13">
        <f t="shared" si="144"/>
        <v>20</v>
      </c>
      <c r="AP141" s="19">
        <v>17.2</v>
      </c>
      <c r="AQ141" s="13">
        <f t="shared" si="145"/>
        <v>16.226415094339622</v>
      </c>
      <c r="AR141" s="19"/>
      <c r="AS141" s="13"/>
      <c r="AT141" s="19"/>
      <c r="AU141" s="13"/>
      <c r="AV141" s="19"/>
      <c r="AW141" s="13"/>
      <c r="AX141" s="19"/>
      <c r="AY141" s="13"/>
      <c r="AZ141" s="13"/>
      <c r="BA141" s="13"/>
      <c r="BB141" s="19"/>
      <c r="BC141" s="13"/>
      <c r="BD141" s="19"/>
      <c r="BE141" s="13"/>
      <c r="BF141" s="19"/>
      <c r="BG141" s="13"/>
      <c r="BH141" s="19"/>
      <c r="BI141" s="13"/>
      <c r="BJ141" s="19"/>
      <c r="BK141" s="13"/>
      <c r="BL141" s="54"/>
      <c r="BM141" s="54"/>
      <c r="BN141" s="54"/>
      <c r="BO141" s="54"/>
      <c r="BP141" s="54"/>
      <c r="BQ141" s="54"/>
      <c r="BR141" s="54"/>
      <c r="BS141" s="54"/>
      <c r="BT141" s="54"/>
    </row>
    <row r="142" spans="1:72" ht="15" customHeight="1" x14ac:dyDescent="0.25">
      <c r="A142" s="15" t="s">
        <v>441</v>
      </c>
      <c r="B142" s="15" t="s">
        <v>445</v>
      </c>
      <c r="C142" s="15" t="s">
        <v>224</v>
      </c>
      <c r="D142" s="15" t="s">
        <v>75</v>
      </c>
      <c r="E142" s="15" t="s">
        <v>442</v>
      </c>
      <c r="F142" s="15" t="s">
        <v>443</v>
      </c>
      <c r="G142" s="15" t="s">
        <v>444</v>
      </c>
      <c r="H142" s="17">
        <v>101.9</v>
      </c>
      <c r="I142" s="17"/>
      <c r="J142" s="17"/>
      <c r="K142" s="15"/>
      <c r="L142" s="15"/>
      <c r="M142" s="15"/>
      <c r="N142" s="15"/>
      <c r="O142" s="54"/>
      <c r="P142" s="54">
        <v>41</v>
      </c>
      <c r="Q142" s="54">
        <v>33</v>
      </c>
      <c r="R142" s="54">
        <v>13</v>
      </c>
      <c r="S142" s="54">
        <v>18</v>
      </c>
      <c r="T142" s="54">
        <v>12</v>
      </c>
      <c r="U142" s="54"/>
      <c r="V142" s="54">
        <v>17</v>
      </c>
      <c r="W142" s="54">
        <v>9</v>
      </c>
      <c r="X142" s="54">
        <v>15</v>
      </c>
      <c r="Y142" s="54"/>
      <c r="Z142" s="54"/>
      <c r="AA142" s="54">
        <v>28</v>
      </c>
      <c r="AB142" s="19"/>
      <c r="AC142" s="13"/>
      <c r="AD142" s="19"/>
      <c r="AE142" s="13"/>
      <c r="AF142" s="19"/>
      <c r="AG142" s="13"/>
      <c r="AH142" s="19"/>
      <c r="AI142" s="13"/>
      <c r="AJ142" s="19"/>
      <c r="AK142" s="13"/>
      <c r="AL142" s="19">
        <v>28.9</v>
      </c>
      <c r="AM142" s="13">
        <f t="shared" si="143"/>
        <v>28.36113837095191</v>
      </c>
      <c r="AN142" s="19">
        <v>20.8</v>
      </c>
      <c r="AO142" s="13">
        <f t="shared" si="144"/>
        <v>20.412168792934249</v>
      </c>
      <c r="AP142" s="19">
        <v>16.899999999999999</v>
      </c>
      <c r="AQ142" s="13">
        <f t="shared" si="145"/>
        <v>16.584887144259074</v>
      </c>
      <c r="AR142" s="19"/>
      <c r="AS142" s="13"/>
      <c r="AT142" s="19"/>
      <c r="AU142" s="13"/>
      <c r="AV142" s="19"/>
      <c r="AW142" s="13"/>
      <c r="AX142" s="19"/>
      <c r="AY142" s="13"/>
      <c r="AZ142" s="13"/>
      <c r="BA142" s="13"/>
      <c r="BB142" s="19"/>
      <c r="BC142" s="13"/>
      <c r="BD142" s="19"/>
      <c r="BE142" s="13"/>
      <c r="BF142" s="19"/>
      <c r="BG142" s="13"/>
      <c r="BH142" s="19"/>
      <c r="BI142" s="13"/>
      <c r="BJ142" s="19"/>
      <c r="BK142" s="13"/>
      <c r="BL142" s="54"/>
      <c r="BM142" s="54"/>
      <c r="BN142" s="54"/>
      <c r="BO142" s="54"/>
      <c r="BP142" s="54"/>
      <c r="BQ142" s="54"/>
      <c r="BR142" s="54"/>
      <c r="BS142" s="54"/>
      <c r="BT142" s="54"/>
    </row>
    <row r="143" spans="1:72" ht="15" customHeight="1" x14ac:dyDescent="0.25">
      <c r="A143" s="15" t="s">
        <v>441</v>
      </c>
      <c r="B143" s="15" t="s">
        <v>247</v>
      </c>
      <c r="C143" s="15" t="s">
        <v>224</v>
      </c>
      <c r="D143" s="15" t="s">
        <v>75</v>
      </c>
      <c r="E143" s="15" t="s">
        <v>442</v>
      </c>
      <c r="F143" s="15" t="s">
        <v>443</v>
      </c>
      <c r="G143" s="15" t="s">
        <v>444</v>
      </c>
      <c r="H143" s="17">
        <v>106</v>
      </c>
      <c r="I143" s="17"/>
      <c r="J143" s="17"/>
      <c r="K143" s="15"/>
      <c r="L143" s="15"/>
      <c r="M143" s="15"/>
      <c r="N143" s="15"/>
      <c r="O143" s="54"/>
      <c r="P143" s="54">
        <v>42</v>
      </c>
      <c r="Q143" s="54">
        <v>33</v>
      </c>
      <c r="R143" s="54">
        <v>13</v>
      </c>
      <c r="S143" s="54">
        <v>18</v>
      </c>
      <c r="T143" s="54">
        <v>12</v>
      </c>
      <c r="U143" s="54">
        <v>15</v>
      </c>
      <c r="V143" s="54">
        <v>18</v>
      </c>
      <c r="W143" s="54">
        <v>10</v>
      </c>
      <c r="X143" s="54">
        <v>17</v>
      </c>
      <c r="Y143" s="54"/>
      <c r="Z143" s="54"/>
      <c r="AA143" s="54">
        <v>27</v>
      </c>
      <c r="AB143" s="19"/>
      <c r="AC143" s="13"/>
      <c r="AD143" s="19"/>
      <c r="AE143" s="13"/>
      <c r="AF143" s="19"/>
      <c r="AG143" s="13"/>
      <c r="AH143" s="19"/>
      <c r="AI143" s="13"/>
      <c r="AJ143" s="19"/>
      <c r="AK143" s="13"/>
      <c r="AL143" s="19">
        <v>28.3</v>
      </c>
      <c r="AM143" s="13">
        <f t="shared" si="143"/>
        <v>26.69811320754717</v>
      </c>
      <c r="AN143" s="19">
        <v>20.45</v>
      </c>
      <c r="AO143" s="13">
        <f t="shared" si="144"/>
        <v>19.29245283018868</v>
      </c>
      <c r="AP143" s="19">
        <v>17.100000000000001</v>
      </c>
      <c r="AQ143" s="13">
        <f t="shared" si="145"/>
        <v>16.132075471698116</v>
      </c>
      <c r="AR143" s="19"/>
      <c r="AS143" s="13"/>
      <c r="AT143" s="19"/>
      <c r="AU143" s="13"/>
      <c r="AV143" s="19"/>
      <c r="AW143" s="13"/>
      <c r="AX143" s="19"/>
      <c r="AY143" s="13"/>
      <c r="AZ143" s="13"/>
      <c r="BA143" s="13"/>
      <c r="BB143" s="19"/>
      <c r="BC143" s="13"/>
      <c r="BD143" s="19"/>
      <c r="BE143" s="13"/>
      <c r="BF143" s="19"/>
      <c r="BG143" s="13"/>
      <c r="BH143" s="19"/>
      <c r="BI143" s="13"/>
      <c r="BJ143" s="19"/>
      <c r="BK143" s="13"/>
      <c r="BL143" s="54"/>
      <c r="BM143" s="54"/>
      <c r="BN143" s="54"/>
      <c r="BO143" s="54"/>
      <c r="BP143" s="54"/>
      <c r="BQ143" s="54"/>
      <c r="BR143" s="54"/>
      <c r="BS143" s="54"/>
      <c r="BT143" s="54"/>
    </row>
    <row r="144" spans="1:72" ht="15" customHeight="1" x14ac:dyDescent="0.25">
      <c r="A144" s="15" t="s">
        <v>446</v>
      </c>
      <c r="B144" s="15" t="s">
        <v>186</v>
      </c>
      <c r="C144" s="15" t="s">
        <v>214</v>
      </c>
      <c r="D144" s="15" t="s">
        <v>75</v>
      </c>
      <c r="E144" s="15" t="s">
        <v>85</v>
      </c>
      <c r="F144" s="15" t="s">
        <v>447</v>
      </c>
      <c r="G144" s="15" t="s">
        <v>448</v>
      </c>
      <c r="H144" s="17">
        <v>167.5</v>
      </c>
      <c r="I144" s="17"/>
      <c r="J144" s="17"/>
      <c r="K144" s="15"/>
      <c r="L144" s="15"/>
      <c r="M144" s="15"/>
      <c r="N144" s="15"/>
      <c r="O144" s="54"/>
      <c r="P144" s="54">
        <v>40</v>
      </c>
      <c r="Q144" s="54">
        <v>32</v>
      </c>
      <c r="R144" s="54">
        <v>13</v>
      </c>
      <c r="S144" s="54">
        <v>17</v>
      </c>
      <c r="T144" s="54">
        <v>12</v>
      </c>
      <c r="U144" s="54">
        <v>15</v>
      </c>
      <c r="V144" s="54">
        <v>17</v>
      </c>
      <c r="W144" s="54">
        <v>9</v>
      </c>
      <c r="X144" s="54">
        <v>14</v>
      </c>
      <c r="Y144" s="54"/>
      <c r="Z144" s="54"/>
      <c r="AA144" s="54"/>
      <c r="AB144" s="19">
        <v>19.7</v>
      </c>
      <c r="AC144" s="13">
        <f>AB144/H144*100</f>
        <v>11.761194029850746</v>
      </c>
      <c r="AD144" s="19">
        <v>14.7</v>
      </c>
      <c r="AE144" s="13">
        <f>AD144/H144*100</f>
        <v>8.7761194029850742</v>
      </c>
      <c r="AF144" s="19">
        <v>41.2</v>
      </c>
      <c r="AG144" s="13">
        <f>AF144/H144*100</f>
        <v>24.597014925373138</v>
      </c>
      <c r="AH144" s="19">
        <v>21.5</v>
      </c>
      <c r="AI144" s="13">
        <f>AH144/H144*100</f>
        <v>12.835820895522387</v>
      </c>
      <c r="AJ144" s="19">
        <v>18.600000000000001</v>
      </c>
      <c r="AK144" s="13">
        <f>AJ144/H144*100</f>
        <v>11.1044776119403</v>
      </c>
      <c r="AL144" s="19">
        <v>46.2</v>
      </c>
      <c r="AM144" s="13">
        <f t="shared" si="143"/>
        <v>27.582089552238809</v>
      </c>
      <c r="AN144" s="19">
        <v>33</v>
      </c>
      <c r="AO144" s="13">
        <f t="shared" si="144"/>
        <v>19.701492537313435</v>
      </c>
      <c r="AP144" s="19">
        <v>28.4</v>
      </c>
      <c r="AQ144" s="13">
        <f t="shared" si="145"/>
        <v>16.955223880597014</v>
      </c>
      <c r="AR144" s="19"/>
      <c r="AS144" s="13"/>
      <c r="AT144" s="19">
        <v>8.9</v>
      </c>
      <c r="AU144" s="13">
        <f>AT144/H144*100</f>
        <v>5.3134328358208958</v>
      </c>
      <c r="AV144" s="19"/>
      <c r="AW144" s="13"/>
      <c r="AX144" s="19"/>
      <c r="AY144" s="13"/>
      <c r="AZ144" s="13"/>
      <c r="BA144" s="13"/>
      <c r="BB144" s="19">
        <v>36.200000000000003</v>
      </c>
      <c r="BC144" s="13">
        <f>BB144/H144*100</f>
        <v>21.611940298507466</v>
      </c>
      <c r="BD144" s="19"/>
      <c r="BE144" s="13"/>
      <c r="BF144" s="19"/>
      <c r="BG144" s="13"/>
      <c r="BH144" s="19"/>
      <c r="BI144" s="13"/>
      <c r="BJ144" s="19"/>
      <c r="BK144" s="13"/>
      <c r="BL144" s="54"/>
      <c r="BM144" s="54"/>
      <c r="BN144" s="54"/>
      <c r="BO144" s="54"/>
      <c r="BP144" s="54"/>
      <c r="BQ144" s="54"/>
      <c r="BR144" s="54"/>
      <c r="BS144" s="54"/>
      <c r="BT144" s="54"/>
    </row>
    <row r="145" spans="1:72" ht="15" customHeight="1" x14ac:dyDescent="0.25">
      <c r="A145" s="26" t="s">
        <v>449</v>
      </c>
      <c r="B145" s="15">
        <v>2</v>
      </c>
      <c r="C145" s="15" t="s">
        <v>228</v>
      </c>
      <c r="D145" s="15" t="s">
        <v>75</v>
      </c>
      <c r="E145" s="15" t="s">
        <v>450</v>
      </c>
      <c r="F145" s="15" t="s">
        <v>391</v>
      </c>
      <c r="G145" s="15">
        <v>20040421</v>
      </c>
      <c r="H145" s="63">
        <v>304</v>
      </c>
      <c r="I145" s="63">
        <v>369</v>
      </c>
      <c r="J145" s="17"/>
      <c r="K145" s="18" t="s">
        <v>78</v>
      </c>
      <c r="L145" s="63">
        <v>80</v>
      </c>
      <c r="M145" s="63" t="s">
        <v>79</v>
      </c>
      <c r="N145" s="63">
        <v>100</v>
      </c>
      <c r="O145" s="54"/>
      <c r="P145" s="54"/>
      <c r="Q145" s="54"/>
      <c r="R145" s="63">
        <v>14</v>
      </c>
      <c r="S145" s="63">
        <v>11</v>
      </c>
      <c r="T145" s="54"/>
      <c r="U145" s="54"/>
      <c r="V145" s="54"/>
      <c r="W145" s="54"/>
      <c r="X145" s="54"/>
      <c r="Y145" s="54"/>
      <c r="Z145" s="54"/>
      <c r="AA145" s="54"/>
      <c r="AB145" s="19"/>
      <c r="AC145" s="13"/>
      <c r="AD145" s="19"/>
      <c r="AE145" s="13"/>
      <c r="AF145" s="19"/>
      <c r="AG145" s="13"/>
      <c r="AH145" s="19"/>
      <c r="AI145" s="13"/>
      <c r="AJ145" s="19"/>
      <c r="AK145" s="13"/>
      <c r="AL145" s="19"/>
      <c r="AM145" s="13"/>
      <c r="AN145" s="19"/>
      <c r="AO145" s="13"/>
      <c r="AP145" s="19"/>
      <c r="AQ145" s="13"/>
      <c r="AR145" s="19"/>
      <c r="AS145" s="13"/>
      <c r="AT145" s="19"/>
      <c r="AU145" s="13"/>
      <c r="AV145" s="19"/>
      <c r="AW145" s="13"/>
      <c r="AX145" s="19"/>
      <c r="AY145" s="13"/>
      <c r="AZ145" s="13"/>
      <c r="BA145" s="13"/>
      <c r="BB145" s="19"/>
      <c r="BC145" s="13"/>
      <c r="BD145" s="19"/>
      <c r="BE145" s="13"/>
      <c r="BF145" s="19"/>
      <c r="BG145" s="13"/>
      <c r="BH145" s="19"/>
      <c r="BI145" s="13"/>
      <c r="BJ145" s="19"/>
      <c r="BK145" s="13"/>
      <c r="BL145" s="63">
        <v>119</v>
      </c>
      <c r="BM145" s="54"/>
      <c r="BN145" s="54"/>
      <c r="BO145" s="63">
        <v>22</v>
      </c>
      <c r="BP145" s="63" t="s">
        <v>451</v>
      </c>
      <c r="BQ145" s="63">
        <v>8</v>
      </c>
      <c r="BR145" s="63">
        <v>36</v>
      </c>
      <c r="BS145" s="63">
        <v>26</v>
      </c>
      <c r="BT145" s="63">
        <v>26</v>
      </c>
    </row>
    <row r="146" spans="1:72" ht="15" customHeight="1" x14ac:dyDescent="0.25">
      <c r="A146" s="15" t="s">
        <v>449</v>
      </c>
      <c r="B146" s="15">
        <v>3</v>
      </c>
      <c r="C146" s="15" t="s">
        <v>228</v>
      </c>
      <c r="D146" s="15" t="s">
        <v>75</v>
      </c>
      <c r="E146" s="15" t="s">
        <v>450</v>
      </c>
      <c r="F146" s="15" t="s">
        <v>391</v>
      </c>
      <c r="G146" s="15">
        <v>20040421</v>
      </c>
      <c r="H146" s="63">
        <v>328</v>
      </c>
      <c r="I146" s="63">
        <v>405</v>
      </c>
      <c r="J146" s="17"/>
      <c r="K146" s="18" t="s">
        <v>78</v>
      </c>
      <c r="L146" s="63">
        <v>80</v>
      </c>
      <c r="M146" s="63" t="s">
        <v>79</v>
      </c>
      <c r="N146" s="63">
        <v>100</v>
      </c>
      <c r="O146" s="54"/>
      <c r="P146" s="54"/>
      <c r="Q146" s="54"/>
      <c r="R146" s="63">
        <v>12</v>
      </c>
      <c r="S146" s="63">
        <v>10</v>
      </c>
      <c r="T146" s="54"/>
      <c r="U146" s="54"/>
      <c r="V146" s="54"/>
      <c r="W146" s="54"/>
      <c r="X146" s="54"/>
      <c r="Y146" s="54"/>
      <c r="Z146" s="54"/>
      <c r="AA146" s="54"/>
      <c r="AB146" s="19"/>
      <c r="AC146" s="13"/>
      <c r="AD146" s="19"/>
      <c r="AE146" s="13"/>
      <c r="AF146" s="19"/>
      <c r="AG146" s="13"/>
      <c r="AH146" s="19"/>
      <c r="AI146" s="13"/>
      <c r="AJ146" s="19"/>
      <c r="AK146" s="13"/>
      <c r="AL146" s="19"/>
      <c r="AM146" s="13"/>
      <c r="AN146" s="19"/>
      <c r="AO146" s="13"/>
      <c r="AP146" s="19"/>
      <c r="AQ146" s="13"/>
      <c r="AR146" s="19"/>
      <c r="AS146" s="13"/>
      <c r="AT146" s="19"/>
      <c r="AU146" s="13"/>
      <c r="AV146" s="19"/>
      <c r="AW146" s="13"/>
      <c r="AX146" s="19"/>
      <c r="AY146" s="13"/>
      <c r="AZ146" s="13"/>
      <c r="BA146" s="13"/>
      <c r="BB146" s="19"/>
      <c r="BC146" s="13"/>
      <c r="BD146" s="19"/>
      <c r="BE146" s="13"/>
      <c r="BF146" s="19"/>
      <c r="BG146" s="13"/>
      <c r="BH146" s="19"/>
      <c r="BI146" s="13"/>
      <c r="BJ146" s="19"/>
      <c r="BK146" s="13"/>
      <c r="BL146" s="63" t="s">
        <v>452</v>
      </c>
      <c r="BM146" s="54"/>
      <c r="BN146" s="54"/>
      <c r="BO146" s="63">
        <v>18</v>
      </c>
      <c r="BP146" s="63" t="s">
        <v>451</v>
      </c>
      <c r="BQ146" s="63">
        <v>6</v>
      </c>
      <c r="BR146" s="63">
        <v>33</v>
      </c>
      <c r="BS146" s="63">
        <v>22</v>
      </c>
      <c r="BT146" s="63">
        <v>28</v>
      </c>
    </row>
    <row r="147" spans="1:72" ht="15" customHeight="1" x14ac:dyDescent="0.25">
      <c r="A147" s="59" t="s">
        <v>449</v>
      </c>
      <c r="B147" s="59">
        <v>5</v>
      </c>
      <c r="C147" s="15" t="s">
        <v>228</v>
      </c>
      <c r="D147" s="15" t="s">
        <v>75</v>
      </c>
      <c r="E147" s="15" t="s">
        <v>450</v>
      </c>
      <c r="F147" s="15" t="s">
        <v>391</v>
      </c>
      <c r="G147" s="15">
        <v>20040421</v>
      </c>
      <c r="H147" s="60"/>
      <c r="I147" s="28">
        <v>335</v>
      </c>
      <c r="J147" s="17"/>
      <c r="K147" s="61" t="s">
        <v>439</v>
      </c>
      <c r="L147" s="60"/>
      <c r="M147" s="60"/>
      <c r="N147" s="60"/>
      <c r="O147" s="62">
        <v>37</v>
      </c>
      <c r="P147" s="54"/>
      <c r="Q147" s="54"/>
      <c r="R147" s="60"/>
      <c r="S147" s="60"/>
      <c r="T147" s="54"/>
      <c r="U147" s="54"/>
      <c r="V147" s="54"/>
      <c r="W147" s="54"/>
      <c r="X147" s="54"/>
      <c r="Y147" s="54"/>
      <c r="Z147" s="54"/>
      <c r="AA147" s="54"/>
      <c r="AB147" s="19"/>
      <c r="AC147" s="13"/>
      <c r="AD147" s="19"/>
      <c r="AE147" s="13"/>
      <c r="AF147" s="19"/>
      <c r="AG147" s="13"/>
      <c r="AH147" s="19"/>
      <c r="AI147" s="13"/>
      <c r="AJ147" s="19"/>
      <c r="AK147" s="13"/>
      <c r="AL147" s="19"/>
      <c r="AM147" s="13"/>
      <c r="AN147" s="19"/>
      <c r="AO147" s="13"/>
      <c r="AP147" s="19"/>
      <c r="AQ147" s="13"/>
      <c r="AR147" s="19"/>
      <c r="AS147" s="13"/>
      <c r="AT147" s="19"/>
      <c r="AU147" s="13"/>
      <c r="AV147" s="19"/>
      <c r="AW147" s="13"/>
      <c r="AX147" s="19"/>
      <c r="AY147" s="13"/>
      <c r="AZ147" s="13"/>
      <c r="BA147" s="13"/>
      <c r="BB147" s="19"/>
      <c r="BC147" s="13"/>
      <c r="BD147" s="19"/>
      <c r="BE147" s="13"/>
      <c r="BF147" s="19"/>
      <c r="BG147" s="13"/>
      <c r="BH147" s="19"/>
      <c r="BI147" s="13"/>
      <c r="BJ147" s="19"/>
      <c r="BK147" s="13"/>
      <c r="BL147" s="60"/>
      <c r="BM147" s="54"/>
      <c r="BN147" s="54"/>
      <c r="BO147" s="60"/>
      <c r="BP147" s="60"/>
      <c r="BQ147" s="60"/>
      <c r="BR147" s="60"/>
      <c r="BS147" s="60"/>
      <c r="BT147" s="60"/>
    </row>
    <row r="148" spans="1:72" ht="15" customHeight="1" x14ac:dyDescent="0.25">
      <c r="A148" s="15" t="s">
        <v>453</v>
      </c>
      <c r="B148" s="15" t="s">
        <v>186</v>
      </c>
      <c r="C148" s="15" t="s">
        <v>208</v>
      </c>
      <c r="D148" s="15" t="s">
        <v>209</v>
      </c>
      <c r="E148" s="15" t="s">
        <v>208</v>
      </c>
      <c r="F148" s="15" t="s">
        <v>454</v>
      </c>
      <c r="G148" s="15" t="s">
        <v>455</v>
      </c>
      <c r="H148" s="17">
        <v>340.8</v>
      </c>
      <c r="I148" s="17">
        <v>426</v>
      </c>
      <c r="J148" s="17"/>
      <c r="K148" s="15" t="s">
        <v>81</v>
      </c>
      <c r="L148" s="63">
        <v>100</v>
      </c>
      <c r="M148" s="63" t="s">
        <v>79</v>
      </c>
      <c r="N148" s="63">
        <v>60</v>
      </c>
      <c r="O148" s="54"/>
      <c r="P148" s="54">
        <v>42</v>
      </c>
      <c r="Q148" s="54">
        <v>32</v>
      </c>
      <c r="R148" s="63">
        <v>13</v>
      </c>
      <c r="S148" s="63">
        <v>11</v>
      </c>
      <c r="T148" s="54">
        <v>12</v>
      </c>
      <c r="U148" s="54">
        <v>14</v>
      </c>
      <c r="V148" s="54">
        <v>18</v>
      </c>
      <c r="W148" s="54">
        <v>9</v>
      </c>
      <c r="X148" s="54">
        <v>15</v>
      </c>
      <c r="Y148" s="54"/>
      <c r="Z148" s="54"/>
      <c r="AA148" s="54">
        <v>30</v>
      </c>
      <c r="AB148" s="19">
        <v>40.799999999999997</v>
      </c>
      <c r="AC148" s="13">
        <f t="shared" ref="AC148:AC153" si="146">AB148/H148*100</f>
        <v>11.971830985915492</v>
      </c>
      <c r="AD148" s="19">
        <v>33.130000000000003</v>
      </c>
      <c r="AE148" s="13">
        <f t="shared" ref="AE148:AE153" si="147">AD148/H148*100</f>
        <v>9.7212441314553999</v>
      </c>
      <c r="AF148" s="19">
        <v>85.64</v>
      </c>
      <c r="AG148" s="13">
        <f t="shared" ref="AG148:AG153" si="148">AF148/H148*100</f>
        <v>25.129107981220656</v>
      </c>
      <c r="AH148" s="19">
        <v>42.6</v>
      </c>
      <c r="AI148" s="13">
        <f t="shared" ref="AI148:AI153" si="149">AH148/H148*100</f>
        <v>12.5</v>
      </c>
      <c r="AJ148" s="19">
        <v>35.24</v>
      </c>
      <c r="AK148" s="13">
        <f t="shared" ref="AK148:AK153" si="150">AJ148/H148*100</f>
        <v>10.34037558685446</v>
      </c>
      <c r="AL148" s="19">
        <v>88.77</v>
      </c>
      <c r="AM148" s="13">
        <f t="shared" ref="AM148:AM153" si="151">AL148/H148*100</f>
        <v>26.047535211267604</v>
      </c>
      <c r="AN148" s="19">
        <v>68.260000000000005</v>
      </c>
      <c r="AO148" s="13">
        <f t="shared" ref="AO148:AO153" si="152">AN148/H148*100</f>
        <v>20.029342723004696</v>
      </c>
      <c r="AP148" s="19">
        <v>57.35</v>
      </c>
      <c r="AQ148" s="13">
        <f t="shared" ref="AQ148:AQ153" si="153">AP148/H148*100</f>
        <v>16.828051643192488</v>
      </c>
      <c r="AR148" s="19">
        <v>57.28</v>
      </c>
      <c r="AS148" s="13">
        <f t="shared" ref="AS148:AS153" si="154">AR148/H148*100</f>
        <v>16.8075117370892</v>
      </c>
      <c r="AT148" s="19">
        <v>14.73</v>
      </c>
      <c r="AU148" s="13">
        <f t="shared" ref="AU148:AU153" si="155">AT148/H148*100</f>
        <v>4.322183098591549</v>
      </c>
      <c r="AV148" s="19">
        <v>36.22</v>
      </c>
      <c r="AW148" s="13">
        <f t="shared" ref="AW148:AW153" si="156">AV148/H148*100</f>
        <v>10.627934272300468</v>
      </c>
      <c r="AX148" s="19">
        <v>17.47</v>
      </c>
      <c r="AY148" s="13">
        <f t="shared" ref="AY148:AY151" si="157">AX148/H148*100</f>
        <v>5.1261737089201871</v>
      </c>
      <c r="AZ148" s="13"/>
      <c r="BA148" s="13"/>
      <c r="BB148" s="19">
        <v>68.64</v>
      </c>
      <c r="BC148" s="13">
        <f t="shared" ref="BC148:BC153" si="158">BB148/H148*100</f>
        <v>20.140845070422532</v>
      </c>
      <c r="BD148" s="19">
        <v>89.76</v>
      </c>
      <c r="BE148" s="13">
        <f t="shared" ref="BE148:BE153" si="159">BD148/H148*100</f>
        <v>26.338028169014084</v>
      </c>
      <c r="BF148" s="19">
        <v>70.13</v>
      </c>
      <c r="BG148" s="13">
        <f t="shared" ref="BG148:BG153" si="160">BF148/H148*100</f>
        <v>20.578051643192484</v>
      </c>
      <c r="BH148" s="19">
        <v>53.96</v>
      </c>
      <c r="BI148" s="13">
        <f t="shared" ref="BI148:BI153" si="161">BH148/H148*100</f>
        <v>15.833333333333332</v>
      </c>
      <c r="BJ148" s="19">
        <v>87.64</v>
      </c>
      <c r="BK148" s="13">
        <f t="shared" ref="BK148:BK153" si="162">BJ148/H148*100</f>
        <v>25.715962441314556</v>
      </c>
      <c r="BL148" s="63">
        <v>116</v>
      </c>
      <c r="BM148" s="54"/>
      <c r="BN148" s="54"/>
      <c r="BO148" s="63">
        <v>22</v>
      </c>
      <c r="BP148" s="63" t="s">
        <v>451</v>
      </c>
      <c r="BQ148" s="63">
        <v>5</v>
      </c>
      <c r="BR148" s="63">
        <f t="shared" ref="BR148:BR152" si="163">BO148+BQ148</f>
        <v>27</v>
      </c>
      <c r="BS148" s="63">
        <v>24</v>
      </c>
      <c r="BT148" s="63">
        <v>26</v>
      </c>
    </row>
    <row r="149" spans="1:72" ht="15" customHeight="1" x14ac:dyDescent="0.25">
      <c r="A149" s="15" t="s">
        <v>453</v>
      </c>
      <c r="B149" s="15" t="s">
        <v>221</v>
      </c>
      <c r="C149" s="15" t="s">
        <v>208</v>
      </c>
      <c r="D149" s="15" t="s">
        <v>209</v>
      </c>
      <c r="E149" s="15" t="s">
        <v>208</v>
      </c>
      <c r="F149" s="15" t="s">
        <v>454</v>
      </c>
      <c r="G149" s="15" t="s">
        <v>455</v>
      </c>
      <c r="H149" s="17">
        <v>328.8</v>
      </c>
      <c r="I149" s="17">
        <v>418</v>
      </c>
      <c r="J149" s="17"/>
      <c r="K149" s="15" t="s">
        <v>81</v>
      </c>
      <c r="L149" s="63">
        <v>100</v>
      </c>
      <c r="M149" s="63" t="s">
        <v>79</v>
      </c>
      <c r="N149" s="63">
        <v>100</v>
      </c>
      <c r="O149" s="54"/>
      <c r="P149" s="54">
        <v>42</v>
      </c>
      <c r="Q149" s="54">
        <v>32</v>
      </c>
      <c r="R149" s="63">
        <v>14</v>
      </c>
      <c r="S149" s="63">
        <v>11</v>
      </c>
      <c r="T149" s="54">
        <v>12</v>
      </c>
      <c r="U149" s="54">
        <v>15</v>
      </c>
      <c r="V149" s="54">
        <v>17</v>
      </c>
      <c r="W149" s="54">
        <v>9</v>
      </c>
      <c r="X149" s="54">
        <v>15</v>
      </c>
      <c r="Y149" s="54"/>
      <c r="Z149" s="54"/>
      <c r="AA149" s="54">
        <v>29</v>
      </c>
      <c r="AB149" s="19">
        <v>39.33</v>
      </c>
      <c r="AC149" s="13">
        <f t="shared" si="146"/>
        <v>11.961678832116787</v>
      </c>
      <c r="AD149" s="19">
        <v>32.99</v>
      </c>
      <c r="AE149" s="13">
        <f t="shared" si="147"/>
        <v>10.033454987834551</v>
      </c>
      <c r="AF149" s="19">
        <v>80.739999999999995</v>
      </c>
      <c r="AG149" s="13">
        <f t="shared" si="148"/>
        <v>24.555961070559608</v>
      </c>
      <c r="AH149" s="19">
        <v>41.18</v>
      </c>
      <c r="AI149" s="13">
        <f t="shared" si="149"/>
        <v>12.524330900243308</v>
      </c>
      <c r="AJ149" s="19">
        <v>33.83</v>
      </c>
      <c r="AK149" s="13">
        <f t="shared" si="150"/>
        <v>10.288929440389294</v>
      </c>
      <c r="AL149" s="19">
        <v>83.79</v>
      </c>
      <c r="AM149" s="13">
        <f t="shared" si="151"/>
        <v>25.48357664233577</v>
      </c>
      <c r="AN149" s="19">
        <v>63.1</v>
      </c>
      <c r="AO149" s="13">
        <f t="shared" si="152"/>
        <v>19.190997566909974</v>
      </c>
      <c r="AP149" s="19">
        <v>51.49</v>
      </c>
      <c r="AQ149" s="13">
        <f t="shared" si="153"/>
        <v>15.659975669099758</v>
      </c>
      <c r="AR149" s="19">
        <v>52.14</v>
      </c>
      <c r="AS149" s="13">
        <f t="shared" si="154"/>
        <v>15.857664233576644</v>
      </c>
      <c r="AT149" s="19">
        <v>13.69</v>
      </c>
      <c r="AU149" s="13">
        <f t="shared" si="155"/>
        <v>4.1636253041362528</v>
      </c>
      <c r="AV149" s="19">
        <v>32.24</v>
      </c>
      <c r="AW149" s="13">
        <f t="shared" si="156"/>
        <v>9.8053527980535282</v>
      </c>
      <c r="AX149" s="19">
        <v>17.440000000000001</v>
      </c>
      <c r="AY149" s="13">
        <f t="shared" si="157"/>
        <v>5.3041362530413627</v>
      </c>
      <c r="AZ149" s="13"/>
      <c r="BA149" s="13"/>
      <c r="BB149" s="19">
        <v>67.69</v>
      </c>
      <c r="BC149" s="13">
        <f t="shared" si="158"/>
        <v>20.586982968369831</v>
      </c>
      <c r="BD149" s="19">
        <v>88.81</v>
      </c>
      <c r="BE149" s="13">
        <f t="shared" si="159"/>
        <v>27.010340632603409</v>
      </c>
      <c r="BF149" s="19">
        <v>70.400000000000006</v>
      </c>
      <c r="BG149" s="13">
        <f t="shared" si="160"/>
        <v>21.411192214111924</v>
      </c>
      <c r="BH149" s="19">
        <v>52.09</v>
      </c>
      <c r="BI149" s="13">
        <f t="shared" si="161"/>
        <v>15.842457420924575</v>
      </c>
      <c r="BJ149" s="19">
        <v>87.69</v>
      </c>
      <c r="BK149" s="13">
        <f t="shared" si="162"/>
        <v>26.669708029197082</v>
      </c>
      <c r="BL149" s="63">
        <v>129</v>
      </c>
      <c r="BM149" s="54"/>
      <c r="BN149" s="54"/>
      <c r="BO149" s="63">
        <v>22</v>
      </c>
      <c r="BP149" s="63" t="s">
        <v>451</v>
      </c>
      <c r="BQ149" s="63">
        <v>5</v>
      </c>
      <c r="BR149" s="63">
        <f t="shared" si="163"/>
        <v>27</v>
      </c>
      <c r="BS149" s="63">
        <v>27</v>
      </c>
      <c r="BT149" s="63">
        <v>23</v>
      </c>
    </row>
    <row r="150" spans="1:72" ht="15" customHeight="1" x14ac:dyDescent="0.25">
      <c r="A150" s="15" t="s">
        <v>453</v>
      </c>
      <c r="B150" s="15" t="s">
        <v>222</v>
      </c>
      <c r="C150" s="15" t="s">
        <v>208</v>
      </c>
      <c r="D150" s="15" t="s">
        <v>209</v>
      </c>
      <c r="E150" s="15" t="s">
        <v>208</v>
      </c>
      <c r="F150" s="15" t="s">
        <v>454</v>
      </c>
      <c r="G150" s="15" t="s">
        <v>455</v>
      </c>
      <c r="H150" s="17">
        <v>311.10000000000002</v>
      </c>
      <c r="I150" s="17">
        <v>394</v>
      </c>
      <c r="J150" s="17"/>
      <c r="K150" s="15" t="s">
        <v>81</v>
      </c>
      <c r="L150" s="63">
        <v>100</v>
      </c>
      <c r="M150" s="63" t="s">
        <v>79</v>
      </c>
      <c r="N150" s="63">
        <v>100</v>
      </c>
      <c r="O150" s="54"/>
      <c r="P150" s="54">
        <v>43</v>
      </c>
      <c r="Q150" s="54">
        <v>33</v>
      </c>
      <c r="R150" s="63">
        <v>13</v>
      </c>
      <c r="S150" s="63">
        <v>11</v>
      </c>
      <c r="T150" s="54">
        <v>12</v>
      </c>
      <c r="U150" s="54">
        <v>15</v>
      </c>
      <c r="V150" s="54">
        <v>19</v>
      </c>
      <c r="W150" s="54">
        <v>9</v>
      </c>
      <c r="X150" s="54">
        <v>14</v>
      </c>
      <c r="Y150" s="54"/>
      <c r="Z150" s="54"/>
      <c r="AA150" s="54">
        <v>32</v>
      </c>
      <c r="AB150" s="19">
        <v>36.96</v>
      </c>
      <c r="AC150" s="13">
        <f t="shared" si="146"/>
        <v>11.880424300867888</v>
      </c>
      <c r="AD150" s="19">
        <v>29.23</v>
      </c>
      <c r="AE150" s="13">
        <f t="shared" si="147"/>
        <v>9.3956927033108322</v>
      </c>
      <c r="AF150" s="19">
        <v>76.099999999999994</v>
      </c>
      <c r="AG150" s="13">
        <f t="shared" si="148"/>
        <v>24.461587913854064</v>
      </c>
      <c r="AH150" s="19">
        <v>41.35</v>
      </c>
      <c r="AI150" s="13">
        <f t="shared" si="149"/>
        <v>13.291546126647379</v>
      </c>
      <c r="AJ150" s="19">
        <v>33.46</v>
      </c>
      <c r="AK150" s="13">
        <f t="shared" si="150"/>
        <v>10.755384120861459</v>
      </c>
      <c r="AL150" s="19">
        <v>81.69</v>
      </c>
      <c r="AM150" s="13">
        <f t="shared" si="151"/>
        <v>26.258437801350041</v>
      </c>
      <c r="AN150" s="19">
        <v>61.61</v>
      </c>
      <c r="AO150" s="13">
        <f t="shared" si="152"/>
        <v>19.803921568627452</v>
      </c>
      <c r="AP150" s="19">
        <v>52.22</v>
      </c>
      <c r="AQ150" s="13">
        <f t="shared" si="153"/>
        <v>16.785599485695915</v>
      </c>
      <c r="AR150" s="19">
        <v>49.9</v>
      </c>
      <c r="AS150" s="13">
        <f t="shared" si="154"/>
        <v>16.039858566377369</v>
      </c>
      <c r="AT150" s="19">
        <v>13.41</v>
      </c>
      <c r="AU150" s="13">
        <f t="shared" si="155"/>
        <v>4.310511089681774</v>
      </c>
      <c r="AV150" s="19">
        <v>31.09</v>
      </c>
      <c r="AW150" s="13">
        <f t="shared" si="156"/>
        <v>9.9935711989713898</v>
      </c>
      <c r="AX150" s="19">
        <v>17.510000000000002</v>
      </c>
      <c r="AY150" s="13">
        <f t="shared" si="157"/>
        <v>5.6284153005464477</v>
      </c>
      <c r="AZ150" s="13"/>
      <c r="BA150" s="13"/>
      <c r="BB150" s="19">
        <v>64.81</v>
      </c>
      <c r="BC150" s="13">
        <f t="shared" si="158"/>
        <v>20.832529733204758</v>
      </c>
      <c r="BD150" s="19">
        <v>84.92</v>
      </c>
      <c r="BE150" s="13">
        <f t="shared" si="159"/>
        <v>27.296689167470266</v>
      </c>
      <c r="BF150" s="19">
        <v>63.79</v>
      </c>
      <c r="BG150" s="13">
        <f t="shared" si="160"/>
        <v>20.504660880745739</v>
      </c>
      <c r="BH150" s="19">
        <v>50.54</v>
      </c>
      <c r="BI150" s="13">
        <f t="shared" si="161"/>
        <v>16.245580199292831</v>
      </c>
      <c r="BJ150" s="19">
        <v>79.72</v>
      </c>
      <c r="BK150" s="13">
        <f t="shared" si="162"/>
        <v>25.625200900032141</v>
      </c>
      <c r="BL150" s="63">
        <v>111</v>
      </c>
      <c r="BM150" s="54"/>
      <c r="BN150" s="54"/>
      <c r="BO150" s="63">
        <v>21</v>
      </c>
      <c r="BP150" s="63" t="s">
        <v>451</v>
      </c>
      <c r="BQ150" s="63">
        <v>10</v>
      </c>
      <c r="BR150" s="63">
        <f t="shared" si="163"/>
        <v>31</v>
      </c>
      <c r="BS150" s="63">
        <v>19</v>
      </c>
      <c r="BT150" s="63">
        <v>26</v>
      </c>
    </row>
    <row r="151" spans="1:72" ht="15" customHeight="1" x14ac:dyDescent="0.25">
      <c r="A151" s="15" t="s">
        <v>453</v>
      </c>
      <c r="B151" s="15" t="s">
        <v>242</v>
      </c>
      <c r="C151" s="15" t="s">
        <v>208</v>
      </c>
      <c r="D151" s="15" t="s">
        <v>209</v>
      </c>
      <c r="E151" s="15" t="s">
        <v>208</v>
      </c>
      <c r="F151" s="15" t="s">
        <v>454</v>
      </c>
      <c r="G151" s="15" t="s">
        <v>455</v>
      </c>
      <c r="H151" s="17">
        <v>328.9</v>
      </c>
      <c r="I151" s="17">
        <v>415</v>
      </c>
      <c r="J151" s="17"/>
      <c r="K151" s="15" t="s">
        <v>81</v>
      </c>
      <c r="L151" s="63">
        <v>100</v>
      </c>
      <c r="M151" s="63" t="s">
        <v>79</v>
      </c>
      <c r="N151" s="63">
        <v>85</v>
      </c>
      <c r="O151" s="54"/>
      <c r="P151" s="54">
        <v>42</v>
      </c>
      <c r="Q151" s="54"/>
      <c r="R151" s="63">
        <v>13</v>
      </c>
      <c r="S151" s="63">
        <v>11</v>
      </c>
      <c r="T151" s="54">
        <v>12</v>
      </c>
      <c r="U151" s="54">
        <v>14</v>
      </c>
      <c r="V151" s="54">
        <v>18</v>
      </c>
      <c r="W151" s="54"/>
      <c r="X151" s="54">
        <v>15</v>
      </c>
      <c r="Y151" s="54"/>
      <c r="Z151" s="54"/>
      <c r="AA151" s="54">
        <v>29</v>
      </c>
      <c r="AB151" s="19">
        <v>39.619999999999997</v>
      </c>
      <c r="AC151" s="13">
        <f t="shared" si="146"/>
        <v>12.046214654910308</v>
      </c>
      <c r="AD151" s="19">
        <v>31.74</v>
      </c>
      <c r="AE151" s="13">
        <f t="shared" si="147"/>
        <v>9.65034965034965</v>
      </c>
      <c r="AF151" s="19">
        <v>81.89</v>
      </c>
      <c r="AG151" s="13">
        <f t="shared" si="148"/>
        <v>24.898145332927943</v>
      </c>
      <c r="AH151" s="19">
        <v>41.82</v>
      </c>
      <c r="AI151" s="13">
        <f t="shared" si="149"/>
        <v>12.715110975980542</v>
      </c>
      <c r="AJ151" s="19">
        <v>34.619999999999997</v>
      </c>
      <c r="AK151" s="13">
        <f t="shared" si="150"/>
        <v>10.525995743387048</v>
      </c>
      <c r="AL151" s="19">
        <v>88.32</v>
      </c>
      <c r="AM151" s="13">
        <f t="shared" si="151"/>
        <v>26.853146853146853</v>
      </c>
      <c r="AN151" s="19">
        <v>65.25</v>
      </c>
      <c r="AO151" s="13">
        <f t="shared" si="152"/>
        <v>19.838856795378536</v>
      </c>
      <c r="AP151" s="19">
        <v>53.66</v>
      </c>
      <c r="AQ151" s="13">
        <f t="shared" si="153"/>
        <v>16.314989358467617</v>
      </c>
      <c r="AR151" s="19">
        <v>52.46</v>
      </c>
      <c r="AS151" s="13">
        <f t="shared" si="154"/>
        <v>15.950136819702038</v>
      </c>
      <c r="AT151" s="19">
        <v>14.02</v>
      </c>
      <c r="AU151" s="13">
        <f t="shared" si="155"/>
        <v>4.2626938279112192</v>
      </c>
      <c r="AV151" s="19">
        <v>33.01</v>
      </c>
      <c r="AW151" s="13">
        <f t="shared" si="156"/>
        <v>10.036485253876558</v>
      </c>
      <c r="AX151" s="19">
        <v>16.61</v>
      </c>
      <c r="AY151" s="13">
        <f t="shared" si="157"/>
        <v>5.0501672240802682</v>
      </c>
      <c r="AZ151" s="13"/>
      <c r="BA151" s="13"/>
      <c r="BB151" s="19">
        <v>67.739999999999995</v>
      </c>
      <c r="BC151" s="13">
        <f t="shared" si="158"/>
        <v>20.595925813317116</v>
      </c>
      <c r="BD151" s="19">
        <v>85.5</v>
      </c>
      <c r="BE151" s="13">
        <f t="shared" si="159"/>
        <v>25.995743387047739</v>
      </c>
      <c r="BF151" s="19">
        <v>62.54</v>
      </c>
      <c r="BG151" s="13">
        <f t="shared" si="160"/>
        <v>19.014898145332928</v>
      </c>
      <c r="BH151" s="19">
        <v>49.88</v>
      </c>
      <c r="BI151" s="13">
        <f t="shared" si="161"/>
        <v>15.165703861356036</v>
      </c>
      <c r="BJ151" s="19">
        <v>87.1</v>
      </c>
      <c r="BK151" s="13">
        <f t="shared" si="162"/>
        <v>26.48221343873518</v>
      </c>
      <c r="BL151" s="63">
        <v>115</v>
      </c>
      <c r="BM151" s="54"/>
      <c r="BN151" s="54"/>
      <c r="BO151" s="63">
        <v>17</v>
      </c>
      <c r="BP151" s="63" t="s">
        <v>451</v>
      </c>
      <c r="BQ151" s="63">
        <v>6</v>
      </c>
      <c r="BR151" s="63">
        <f t="shared" si="163"/>
        <v>23</v>
      </c>
      <c r="BS151" s="63">
        <v>32</v>
      </c>
      <c r="BT151" s="63">
        <v>25</v>
      </c>
    </row>
    <row r="152" spans="1:72" ht="15" customHeight="1" x14ac:dyDescent="0.25">
      <c r="A152" s="15" t="s">
        <v>453</v>
      </c>
      <c r="B152" s="15" t="s">
        <v>246</v>
      </c>
      <c r="C152" s="15" t="s">
        <v>208</v>
      </c>
      <c r="D152" s="15" t="s">
        <v>209</v>
      </c>
      <c r="E152" s="15" t="s">
        <v>208</v>
      </c>
      <c r="F152" s="15" t="s">
        <v>454</v>
      </c>
      <c r="G152" s="15" t="s">
        <v>455</v>
      </c>
      <c r="H152" s="17">
        <v>323.7</v>
      </c>
      <c r="I152" s="17">
        <v>409</v>
      </c>
      <c r="J152" s="17"/>
      <c r="K152" s="15" t="s">
        <v>81</v>
      </c>
      <c r="L152" s="63">
        <v>100</v>
      </c>
      <c r="M152" s="63" t="s">
        <v>79</v>
      </c>
      <c r="N152" s="63">
        <v>100</v>
      </c>
      <c r="O152" s="54"/>
      <c r="P152" s="54">
        <v>44</v>
      </c>
      <c r="Q152" s="54">
        <v>35</v>
      </c>
      <c r="R152" s="63">
        <v>14</v>
      </c>
      <c r="S152" s="63">
        <v>11</v>
      </c>
      <c r="T152" s="54">
        <v>12</v>
      </c>
      <c r="U152" s="54">
        <v>16</v>
      </c>
      <c r="V152" s="54">
        <v>18</v>
      </c>
      <c r="W152" s="54">
        <v>9</v>
      </c>
      <c r="X152" s="54">
        <v>15</v>
      </c>
      <c r="Y152" s="54">
        <v>18</v>
      </c>
      <c r="Z152" s="54">
        <v>7</v>
      </c>
      <c r="AA152" s="54">
        <v>29</v>
      </c>
      <c r="AB152" s="19">
        <v>40.18</v>
      </c>
      <c r="AC152" s="13">
        <f t="shared" si="146"/>
        <v>12.412727834414582</v>
      </c>
      <c r="AD152" s="19">
        <v>31.81</v>
      </c>
      <c r="AE152" s="13">
        <f t="shared" si="147"/>
        <v>9.8270003089280209</v>
      </c>
      <c r="AF152" s="19">
        <v>81.489999999999995</v>
      </c>
      <c r="AG152" s="13">
        <f t="shared" si="148"/>
        <v>25.174544331170836</v>
      </c>
      <c r="AH152" s="19">
        <v>38.549999999999997</v>
      </c>
      <c r="AI152" s="13">
        <f t="shared" si="149"/>
        <v>11.909175162187211</v>
      </c>
      <c r="AJ152" s="19">
        <v>34</v>
      </c>
      <c r="AK152" s="13">
        <f t="shared" si="150"/>
        <v>10.503552672227372</v>
      </c>
      <c r="AL152" s="19">
        <v>83.88</v>
      </c>
      <c r="AM152" s="13">
        <f t="shared" si="151"/>
        <v>25.912882298424467</v>
      </c>
      <c r="AN152" s="19">
        <v>62.6</v>
      </c>
      <c r="AO152" s="13">
        <f t="shared" si="152"/>
        <v>19.338894037689219</v>
      </c>
      <c r="AP152" s="19">
        <v>51.76</v>
      </c>
      <c r="AQ152" s="13">
        <f t="shared" si="153"/>
        <v>15.990114303367314</v>
      </c>
      <c r="AR152" s="19">
        <v>51.9</v>
      </c>
      <c r="AS152" s="13">
        <f t="shared" si="154"/>
        <v>16.033364226135312</v>
      </c>
      <c r="AT152" s="19">
        <v>13.03</v>
      </c>
      <c r="AU152" s="13">
        <f t="shared" si="155"/>
        <v>4.0253320976212548</v>
      </c>
      <c r="AV152" s="19">
        <v>34.31</v>
      </c>
      <c r="AW152" s="13">
        <f t="shared" si="156"/>
        <v>10.599320358356504</v>
      </c>
      <c r="AX152" s="19"/>
      <c r="AY152" s="13"/>
      <c r="AZ152" s="13"/>
      <c r="BA152" s="13"/>
      <c r="BB152" s="19">
        <v>70.06</v>
      </c>
      <c r="BC152" s="13">
        <f t="shared" si="158"/>
        <v>21.643497065183816</v>
      </c>
      <c r="BD152" s="19">
        <v>86.82</v>
      </c>
      <c r="BE152" s="13">
        <f t="shared" si="159"/>
        <v>26.821130676552364</v>
      </c>
      <c r="BF152" s="19">
        <v>69.31</v>
      </c>
      <c r="BG152" s="13">
        <f t="shared" si="160"/>
        <v>21.411801050355269</v>
      </c>
      <c r="BH152" s="19">
        <v>50.84</v>
      </c>
      <c r="BI152" s="13">
        <f t="shared" si="161"/>
        <v>15.705900525177634</v>
      </c>
      <c r="BJ152" s="19">
        <v>85.95</v>
      </c>
      <c r="BK152" s="13">
        <f t="shared" si="162"/>
        <v>26.552363299351249</v>
      </c>
      <c r="BL152" s="63" t="s">
        <v>456</v>
      </c>
      <c r="BM152" s="54"/>
      <c r="BN152" s="54"/>
      <c r="BO152" s="63">
        <v>19</v>
      </c>
      <c r="BP152" s="63" t="s">
        <v>451</v>
      </c>
      <c r="BQ152" s="63">
        <v>5</v>
      </c>
      <c r="BR152" s="63">
        <f t="shared" si="163"/>
        <v>24</v>
      </c>
      <c r="BS152" s="63">
        <v>18</v>
      </c>
      <c r="BT152" s="63">
        <v>23</v>
      </c>
    </row>
    <row r="153" spans="1:72" ht="15" customHeight="1" x14ac:dyDescent="0.25">
      <c r="A153" s="15" t="s">
        <v>453</v>
      </c>
      <c r="B153" s="15" t="s">
        <v>275</v>
      </c>
      <c r="C153" s="15" t="s">
        <v>208</v>
      </c>
      <c r="D153" s="15" t="s">
        <v>209</v>
      </c>
      <c r="E153" s="15" t="s">
        <v>208</v>
      </c>
      <c r="F153" s="15" t="s">
        <v>454</v>
      </c>
      <c r="G153" s="15" t="s">
        <v>455</v>
      </c>
      <c r="H153" s="17">
        <v>375.7</v>
      </c>
      <c r="I153" s="17">
        <v>472</v>
      </c>
      <c r="J153" s="17"/>
      <c r="K153" s="15" t="s">
        <v>81</v>
      </c>
      <c r="L153" s="15"/>
      <c r="M153" s="15"/>
      <c r="N153" s="15"/>
      <c r="O153" s="54"/>
      <c r="P153" s="54">
        <v>45</v>
      </c>
      <c r="Q153" s="54">
        <v>32</v>
      </c>
      <c r="R153" s="54">
        <v>13</v>
      </c>
      <c r="S153" s="54">
        <v>17</v>
      </c>
      <c r="T153" s="54">
        <v>12</v>
      </c>
      <c r="U153" s="54">
        <v>16</v>
      </c>
      <c r="V153" s="54">
        <v>16</v>
      </c>
      <c r="W153" s="54">
        <v>9</v>
      </c>
      <c r="X153" s="54">
        <v>14</v>
      </c>
      <c r="Y153" s="54">
        <v>18</v>
      </c>
      <c r="Z153" s="54">
        <v>7</v>
      </c>
      <c r="AA153" s="54">
        <v>29</v>
      </c>
      <c r="AB153" s="19">
        <v>49.21</v>
      </c>
      <c r="AC153" s="13">
        <f t="shared" si="146"/>
        <v>13.098216662230502</v>
      </c>
      <c r="AD153" s="19">
        <v>37.950000000000003</v>
      </c>
      <c r="AE153" s="13">
        <f t="shared" si="147"/>
        <v>10.101144530210275</v>
      </c>
      <c r="AF153" s="19">
        <v>95.62</v>
      </c>
      <c r="AG153" s="13">
        <f t="shared" si="148"/>
        <v>25.451157838701093</v>
      </c>
      <c r="AH153" s="19">
        <v>47.78</v>
      </c>
      <c r="AI153" s="13">
        <f t="shared" si="149"/>
        <v>12.717593824860263</v>
      </c>
      <c r="AJ153" s="19">
        <v>38.97</v>
      </c>
      <c r="AK153" s="13">
        <f t="shared" si="150"/>
        <v>10.372637742879958</v>
      </c>
      <c r="AL153" s="19">
        <v>95.81</v>
      </c>
      <c r="AM153" s="13">
        <f t="shared" si="151"/>
        <v>25.501730103806231</v>
      </c>
      <c r="AN153" s="19">
        <v>75.349999999999994</v>
      </c>
      <c r="AO153" s="13">
        <f t="shared" si="152"/>
        <v>20.055895661431993</v>
      </c>
      <c r="AP153" s="19">
        <v>63.88</v>
      </c>
      <c r="AQ153" s="13">
        <f t="shared" si="153"/>
        <v>17.002927867979771</v>
      </c>
      <c r="AR153" s="19">
        <v>61.12</v>
      </c>
      <c r="AS153" s="13">
        <f t="shared" si="154"/>
        <v>16.268299174873569</v>
      </c>
      <c r="AT153" s="19">
        <v>14.95</v>
      </c>
      <c r="AU153" s="13">
        <f t="shared" si="155"/>
        <v>3.9792387543252596</v>
      </c>
      <c r="AV153" s="19">
        <v>37.81</v>
      </c>
      <c r="AW153" s="13">
        <f t="shared" si="156"/>
        <v>10.063880755922279</v>
      </c>
      <c r="AX153" s="19">
        <v>23.81</v>
      </c>
      <c r="AY153" s="13">
        <f>AX153/H153*100</f>
        <v>6.3375033271227039</v>
      </c>
      <c r="AZ153" s="13"/>
      <c r="BA153" s="13"/>
      <c r="BB153" s="19">
        <v>74.510000000000005</v>
      </c>
      <c r="BC153" s="13">
        <f t="shared" si="158"/>
        <v>19.83231301570402</v>
      </c>
      <c r="BD153" s="19">
        <v>96.82</v>
      </c>
      <c r="BE153" s="13">
        <f t="shared" si="159"/>
        <v>25.770561618312481</v>
      </c>
      <c r="BF153" s="19">
        <v>70.47</v>
      </c>
      <c r="BG153" s="13">
        <f t="shared" si="160"/>
        <v>18.756986957679</v>
      </c>
      <c r="BH153" s="19">
        <v>57.05</v>
      </c>
      <c r="BI153" s="13">
        <f t="shared" si="161"/>
        <v>15.184988022358265</v>
      </c>
      <c r="BJ153" s="19">
        <v>84.4</v>
      </c>
      <c r="BK153" s="13">
        <f t="shared" si="162"/>
        <v>22.464732499334577</v>
      </c>
      <c r="BL153" s="54">
        <v>103</v>
      </c>
      <c r="BM153" s="54"/>
      <c r="BN153" s="54"/>
      <c r="BO153" s="54">
        <v>18</v>
      </c>
      <c r="BP153" s="54"/>
      <c r="BQ153" s="54">
        <v>8</v>
      </c>
      <c r="BR153" s="54">
        <v>37</v>
      </c>
      <c r="BS153" s="54">
        <v>22</v>
      </c>
      <c r="BT153" s="54">
        <v>22</v>
      </c>
    </row>
    <row r="154" spans="1:72" ht="15" customHeight="1" x14ac:dyDescent="0.25">
      <c r="A154" s="59" t="s">
        <v>457</v>
      </c>
      <c r="B154" s="59">
        <v>2</v>
      </c>
      <c r="C154" s="15" t="s">
        <v>437</v>
      </c>
      <c r="D154" s="15" t="s">
        <v>75</v>
      </c>
      <c r="E154" s="15" t="s">
        <v>458</v>
      </c>
      <c r="F154" s="15" t="s">
        <v>459</v>
      </c>
      <c r="G154" s="15">
        <v>20050608</v>
      </c>
      <c r="H154" s="60"/>
      <c r="I154" s="28">
        <v>304</v>
      </c>
      <c r="J154" s="17"/>
      <c r="K154" s="61" t="s">
        <v>439</v>
      </c>
      <c r="L154" s="60"/>
      <c r="M154" s="60"/>
      <c r="N154" s="60"/>
      <c r="O154" s="62">
        <v>38</v>
      </c>
      <c r="P154" s="54"/>
      <c r="Q154" s="54"/>
      <c r="R154" s="60"/>
      <c r="S154" s="60"/>
      <c r="T154" s="54"/>
      <c r="U154" s="54"/>
      <c r="V154" s="54"/>
      <c r="W154" s="54"/>
      <c r="X154" s="54"/>
      <c r="Y154" s="54"/>
      <c r="Z154" s="54"/>
      <c r="AA154" s="54"/>
      <c r="AB154" s="19"/>
      <c r="AC154" s="13"/>
      <c r="AD154" s="19"/>
      <c r="AE154" s="13"/>
      <c r="AF154" s="19"/>
      <c r="AG154" s="13"/>
      <c r="AH154" s="19"/>
      <c r="AI154" s="13"/>
      <c r="AJ154" s="19"/>
      <c r="AK154" s="13"/>
      <c r="AL154" s="19"/>
      <c r="AM154" s="13"/>
      <c r="AN154" s="19"/>
      <c r="AO154" s="13"/>
      <c r="AP154" s="19"/>
      <c r="AQ154" s="13"/>
      <c r="AR154" s="19"/>
      <c r="AS154" s="13"/>
      <c r="AT154" s="19"/>
      <c r="AU154" s="13"/>
      <c r="AV154" s="19"/>
      <c r="AW154" s="13"/>
      <c r="AX154" s="19"/>
      <c r="AY154" s="13"/>
      <c r="AZ154" s="13"/>
      <c r="BA154" s="13"/>
      <c r="BB154" s="19"/>
      <c r="BC154" s="13"/>
      <c r="BD154" s="19"/>
      <c r="BE154" s="13"/>
      <c r="BF154" s="19"/>
      <c r="BG154" s="13"/>
      <c r="BH154" s="19"/>
      <c r="BI154" s="13"/>
      <c r="BJ154" s="19"/>
      <c r="BK154" s="13"/>
      <c r="BL154" s="60"/>
      <c r="BM154" s="54"/>
      <c r="BN154" s="54"/>
      <c r="BO154" s="60"/>
      <c r="BP154" s="60"/>
      <c r="BQ154" s="60"/>
      <c r="BR154" s="60"/>
      <c r="BS154" s="60"/>
      <c r="BT154" s="60"/>
    </row>
    <row r="155" spans="1:72" ht="15" customHeight="1" x14ac:dyDescent="0.25">
      <c r="A155" s="59" t="s">
        <v>460</v>
      </c>
      <c r="B155" s="59">
        <v>1</v>
      </c>
      <c r="C155" s="15" t="s">
        <v>437</v>
      </c>
      <c r="D155" s="15" t="s">
        <v>75</v>
      </c>
      <c r="E155" s="15" t="s">
        <v>461</v>
      </c>
      <c r="F155" s="15" t="s">
        <v>303</v>
      </c>
      <c r="G155" s="15">
        <v>20051101</v>
      </c>
      <c r="H155" s="60"/>
      <c r="I155" s="28">
        <v>298</v>
      </c>
      <c r="J155" s="17"/>
      <c r="K155" s="61" t="s">
        <v>439</v>
      </c>
      <c r="L155" s="60"/>
      <c r="M155" s="60"/>
      <c r="N155" s="60"/>
      <c r="O155" s="62">
        <v>37</v>
      </c>
      <c r="P155" s="54"/>
      <c r="Q155" s="54"/>
      <c r="R155" s="60"/>
      <c r="S155" s="60"/>
      <c r="T155" s="54"/>
      <c r="U155" s="54"/>
      <c r="V155" s="54"/>
      <c r="W155" s="54"/>
      <c r="X155" s="54"/>
      <c r="Y155" s="54"/>
      <c r="Z155" s="54"/>
      <c r="AA155" s="54"/>
      <c r="AB155" s="19"/>
      <c r="AC155" s="13"/>
      <c r="AD155" s="19"/>
      <c r="AE155" s="13"/>
      <c r="AF155" s="19"/>
      <c r="AG155" s="13"/>
      <c r="AH155" s="19"/>
      <c r="AI155" s="13"/>
      <c r="AJ155" s="19"/>
      <c r="AK155" s="13"/>
      <c r="AL155" s="19"/>
      <c r="AM155" s="13"/>
      <c r="AN155" s="19"/>
      <c r="AO155" s="13"/>
      <c r="AP155" s="19"/>
      <c r="AQ155" s="13"/>
      <c r="AR155" s="19"/>
      <c r="AS155" s="13"/>
      <c r="AT155" s="19"/>
      <c r="AU155" s="13"/>
      <c r="AV155" s="19"/>
      <c r="AW155" s="13"/>
      <c r="AX155" s="19"/>
      <c r="AY155" s="13"/>
      <c r="AZ155" s="13"/>
      <c r="BA155" s="13"/>
      <c r="BB155" s="19"/>
      <c r="BC155" s="13"/>
      <c r="BD155" s="19"/>
      <c r="BE155" s="13"/>
      <c r="BF155" s="19"/>
      <c r="BG155" s="13"/>
      <c r="BH155" s="19"/>
      <c r="BI155" s="13"/>
      <c r="BJ155" s="19"/>
      <c r="BK155" s="13"/>
      <c r="BL155" s="60"/>
      <c r="BM155" s="54"/>
      <c r="BN155" s="54"/>
      <c r="BO155" s="60"/>
      <c r="BP155" s="60"/>
      <c r="BQ155" s="60"/>
      <c r="BR155" s="60"/>
      <c r="BS155" s="60"/>
      <c r="BT155" s="60"/>
    </row>
    <row r="156" spans="1:72" ht="15" customHeight="1" x14ac:dyDescent="0.25">
      <c r="A156" s="15" t="s">
        <v>462</v>
      </c>
      <c r="B156" s="15" t="s">
        <v>313</v>
      </c>
      <c r="C156" s="15" t="s">
        <v>224</v>
      </c>
      <c r="D156" s="15" t="s">
        <v>75</v>
      </c>
      <c r="E156" s="15" t="s">
        <v>409</v>
      </c>
      <c r="F156" s="15" t="s">
        <v>463</v>
      </c>
      <c r="G156" s="15" t="s">
        <v>464</v>
      </c>
      <c r="H156" s="17">
        <v>103</v>
      </c>
      <c r="I156" s="17"/>
      <c r="J156" s="17"/>
      <c r="K156" s="15"/>
      <c r="L156" s="15"/>
      <c r="M156" s="15"/>
      <c r="N156" s="15"/>
      <c r="O156" s="54"/>
      <c r="P156" s="54">
        <v>41</v>
      </c>
      <c r="Q156" s="54">
        <v>32</v>
      </c>
      <c r="R156" s="54">
        <v>13</v>
      </c>
      <c r="S156" s="54">
        <v>17</v>
      </c>
      <c r="T156" s="54">
        <v>12</v>
      </c>
      <c r="U156" s="54">
        <v>14</v>
      </c>
      <c r="V156" s="54"/>
      <c r="W156" s="54">
        <v>9</v>
      </c>
      <c r="X156" s="54">
        <v>14</v>
      </c>
      <c r="Y156" s="54"/>
      <c r="Z156" s="54"/>
      <c r="AA156" s="54"/>
      <c r="AB156" s="19"/>
      <c r="AC156" s="13"/>
      <c r="AD156" s="19"/>
      <c r="AE156" s="13"/>
      <c r="AF156" s="19"/>
      <c r="AG156" s="13"/>
      <c r="AH156" s="19"/>
      <c r="AI156" s="13"/>
      <c r="AJ156" s="19"/>
      <c r="AK156" s="13"/>
      <c r="AL156" s="19"/>
      <c r="AM156" s="13"/>
      <c r="AN156" s="19"/>
      <c r="AO156" s="13"/>
      <c r="AP156" s="19"/>
      <c r="AQ156" s="13"/>
      <c r="AR156" s="19"/>
      <c r="AS156" s="13"/>
      <c r="AT156" s="19"/>
      <c r="AU156" s="13"/>
      <c r="AV156" s="19"/>
      <c r="AW156" s="13"/>
      <c r="AX156" s="19"/>
      <c r="AY156" s="13"/>
      <c r="AZ156" s="13"/>
      <c r="BA156" s="13"/>
      <c r="BB156" s="19"/>
      <c r="BC156" s="13"/>
      <c r="BD156" s="19"/>
      <c r="BE156" s="13"/>
      <c r="BF156" s="19"/>
      <c r="BG156" s="13"/>
      <c r="BH156" s="19"/>
      <c r="BI156" s="13"/>
      <c r="BJ156" s="19"/>
      <c r="BK156" s="13"/>
      <c r="BL156" s="54"/>
      <c r="BM156" s="54"/>
      <c r="BN156" s="54"/>
      <c r="BO156" s="54"/>
      <c r="BP156" s="54"/>
      <c r="BQ156" s="54"/>
      <c r="BR156" s="54"/>
      <c r="BS156" s="54"/>
      <c r="BT156" s="54"/>
    </row>
    <row r="157" spans="1:72" ht="15" customHeight="1" x14ac:dyDescent="0.25">
      <c r="A157" s="15" t="s">
        <v>465</v>
      </c>
      <c r="B157" s="15">
        <v>2</v>
      </c>
      <c r="C157" s="15" t="s">
        <v>466</v>
      </c>
      <c r="D157" s="15" t="s">
        <v>75</v>
      </c>
      <c r="E157" s="15" t="s">
        <v>467</v>
      </c>
      <c r="F157" s="15" t="s">
        <v>229</v>
      </c>
      <c r="G157" s="15">
        <v>20080513</v>
      </c>
      <c r="H157" s="63">
        <v>272</v>
      </c>
      <c r="I157" s="63">
        <v>346</v>
      </c>
      <c r="J157" s="17"/>
      <c r="K157" s="18" t="s">
        <v>78</v>
      </c>
      <c r="L157" s="63">
        <v>80</v>
      </c>
      <c r="M157" s="63" t="s">
        <v>79</v>
      </c>
      <c r="N157" s="63">
        <v>100</v>
      </c>
      <c r="O157" s="54"/>
      <c r="P157" s="54"/>
      <c r="Q157" s="54"/>
      <c r="R157" s="63">
        <v>13</v>
      </c>
      <c r="S157" s="63">
        <v>12</v>
      </c>
      <c r="T157" s="54"/>
      <c r="U157" s="54"/>
      <c r="V157" s="54"/>
      <c r="W157" s="54"/>
      <c r="X157" s="54"/>
      <c r="Y157" s="54"/>
      <c r="Z157" s="54"/>
      <c r="AA157" s="54"/>
      <c r="AB157" s="19"/>
      <c r="AC157" s="13"/>
      <c r="AD157" s="19"/>
      <c r="AE157" s="13"/>
      <c r="AF157" s="19"/>
      <c r="AG157" s="13"/>
      <c r="AH157" s="19"/>
      <c r="AI157" s="13"/>
      <c r="AJ157" s="19"/>
      <c r="AK157" s="13"/>
      <c r="AL157" s="19"/>
      <c r="AM157" s="13"/>
      <c r="AN157" s="19"/>
      <c r="AO157" s="13"/>
      <c r="AP157" s="19"/>
      <c r="AQ157" s="13"/>
      <c r="AR157" s="19"/>
      <c r="AS157" s="13"/>
      <c r="AT157" s="19"/>
      <c r="AU157" s="13"/>
      <c r="AV157" s="19"/>
      <c r="AW157" s="13"/>
      <c r="AX157" s="19"/>
      <c r="AY157" s="13"/>
      <c r="AZ157" s="13"/>
      <c r="BA157" s="13"/>
      <c r="BB157" s="19"/>
      <c r="BC157" s="13"/>
      <c r="BD157" s="19"/>
      <c r="BE157" s="13"/>
      <c r="BF157" s="19"/>
      <c r="BG157" s="13"/>
      <c r="BH157" s="19"/>
      <c r="BI157" s="13"/>
      <c r="BJ157" s="19"/>
      <c r="BK157" s="13"/>
      <c r="BL157" s="63">
        <v>114</v>
      </c>
      <c r="BM157" s="54"/>
      <c r="BN157" s="54"/>
      <c r="BO157" s="63">
        <v>16</v>
      </c>
      <c r="BP157" s="63" t="s">
        <v>451</v>
      </c>
      <c r="BQ157" s="63">
        <v>5</v>
      </c>
      <c r="BR157" s="63">
        <v>31</v>
      </c>
      <c r="BS157" s="63">
        <v>20</v>
      </c>
      <c r="BT157" s="63">
        <v>23</v>
      </c>
    </row>
    <row r="158" spans="1:72" ht="15" customHeight="1" x14ac:dyDescent="0.25">
      <c r="A158" s="15" t="s">
        <v>465</v>
      </c>
      <c r="B158" s="15">
        <v>3</v>
      </c>
      <c r="C158" s="15" t="s">
        <v>466</v>
      </c>
      <c r="D158" s="15" t="s">
        <v>75</v>
      </c>
      <c r="E158" s="15" t="s">
        <v>467</v>
      </c>
      <c r="F158" s="15" t="s">
        <v>229</v>
      </c>
      <c r="G158" s="15">
        <v>20080513</v>
      </c>
      <c r="H158" s="64">
        <v>297</v>
      </c>
      <c r="I158" s="64">
        <v>381</v>
      </c>
      <c r="J158" s="17"/>
      <c r="K158" s="18" t="s">
        <v>78</v>
      </c>
      <c r="L158" s="63">
        <v>85</v>
      </c>
      <c r="M158" s="63" t="s">
        <v>79</v>
      </c>
      <c r="N158" s="63">
        <v>100</v>
      </c>
      <c r="O158" s="54"/>
      <c r="P158" s="54"/>
      <c r="Q158" s="54"/>
      <c r="R158" s="64">
        <v>14</v>
      </c>
      <c r="S158" s="64">
        <v>10</v>
      </c>
      <c r="T158" s="54"/>
      <c r="U158" s="54"/>
      <c r="V158" s="54"/>
      <c r="W158" s="54"/>
      <c r="X158" s="54"/>
      <c r="Y158" s="54"/>
      <c r="Z158" s="54"/>
      <c r="AA158" s="54"/>
      <c r="AB158" s="19"/>
      <c r="AC158" s="13"/>
      <c r="AD158" s="19"/>
      <c r="AE158" s="13"/>
      <c r="AF158" s="19"/>
      <c r="AG158" s="13"/>
      <c r="AH158" s="19"/>
      <c r="AI158" s="13"/>
      <c r="AJ158" s="19"/>
      <c r="AK158" s="13"/>
      <c r="AL158" s="19"/>
      <c r="AM158" s="13"/>
      <c r="AN158" s="19"/>
      <c r="AO158" s="13"/>
      <c r="AP158" s="19"/>
      <c r="AQ158" s="13"/>
      <c r="AR158" s="19"/>
      <c r="AS158" s="13"/>
      <c r="AT158" s="19"/>
      <c r="AU158" s="13"/>
      <c r="AV158" s="19"/>
      <c r="AW158" s="13"/>
      <c r="AX158" s="19"/>
      <c r="AY158" s="13"/>
      <c r="AZ158" s="13"/>
      <c r="BA158" s="13"/>
      <c r="BB158" s="19"/>
      <c r="BC158" s="13"/>
      <c r="BD158" s="19"/>
      <c r="BE158" s="13"/>
      <c r="BF158" s="19"/>
      <c r="BG158" s="13"/>
      <c r="BH158" s="19"/>
      <c r="BI158" s="13"/>
      <c r="BJ158" s="19"/>
      <c r="BK158" s="13"/>
      <c r="BL158" s="64">
        <v>114</v>
      </c>
      <c r="BM158" s="54"/>
      <c r="BN158" s="54"/>
      <c r="BO158" s="64">
        <v>17</v>
      </c>
      <c r="BP158" s="63" t="s">
        <v>451</v>
      </c>
      <c r="BQ158" s="64">
        <v>6</v>
      </c>
      <c r="BR158" s="63">
        <v>32</v>
      </c>
      <c r="BS158" s="64">
        <v>22</v>
      </c>
      <c r="BT158" s="64">
        <v>26</v>
      </c>
    </row>
    <row r="159" spans="1:72" ht="15" customHeight="1" x14ac:dyDescent="0.25">
      <c r="A159" s="59" t="s">
        <v>465</v>
      </c>
      <c r="B159" s="59">
        <v>3</v>
      </c>
      <c r="C159" s="15" t="s">
        <v>466</v>
      </c>
      <c r="D159" s="15" t="s">
        <v>75</v>
      </c>
      <c r="E159" s="15" t="s">
        <v>467</v>
      </c>
      <c r="F159" s="15" t="s">
        <v>229</v>
      </c>
      <c r="G159" s="15">
        <v>20080513</v>
      </c>
      <c r="H159" s="60"/>
      <c r="I159" s="28">
        <v>382</v>
      </c>
      <c r="J159" s="17"/>
      <c r="K159" s="61" t="s">
        <v>439</v>
      </c>
      <c r="L159" s="60"/>
      <c r="M159" s="60"/>
      <c r="N159" s="60"/>
      <c r="O159" s="62">
        <v>37</v>
      </c>
      <c r="P159" s="54"/>
      <c r="Q159" s="54"/>
      <c r="R159" s="60"/>
      <c r="S159" s="60"/>
      <c r="T159" s="54"/>
      <c r="U159" s="54"/>
      <c r="V159" s="54"/>
      <c r="W159" s="54"/>
      <c r="X159" s="54"/>
      <c r="Y159" s="54"/>
      <c r="Z159" s="54"/>
      <c r="AA159" s="54"/>
      <c r="AB159" s="19"/>
      <c r="AC159" s="13"/>
      <c r="AD159" s="19"/>
      <c r="AE159" s="13"/>
      <c r="AF159" s="19"/>
      <c r="AG159" s="13"/>
      <c r="AH159" s="19"/>
      <c r="AI159" s="13"/>
      <c r="AJ159" s="19"/>
      <c r="AK159" s="13"/>
      <c r="AL159" s="19"/>
      <c r="AM159" s="13"/>
      <c r="AN159" s="19"/>
      <c r="AO159" s="13"/>
      <c r="AP159" s="19"/>
      <c r="AQ159" s="13"/>
      <c r="AR159" s="19"/>
      <c r="AS159" s="13"/>
      <c r="AT159" s="19"/>
      <c r="AU159" s="13"/>
      <c r="AV159" s="19"/>
      <c r="AW159" s="13"/>
      <c r="AX159" s="19"/>
      <c r="AY159" s="13"/>
      <c r="AZ159" s="13"/>
      <c r="BA159" s="13"/>
      <c r="BB159" s="19"/>
      <c r="BC159" s="13"/>
      <c r="BD159" s="19"/>
      <c r="BE159" s="13"/>
      <c r="BF159" s="19"/>
      <c r="BG159" s="13"/>
      <c r="BH159" s="19"/>
      <c r="BI159" s="13"/>
      <c r="BJ159" s="19"/>
      <c r="BK159" s="13"/>
      <c r="BL159" s="60"/>
      <c r="BM159" s="54"/>
      <c r="BN159" s="54"/>
      <c r="BO159" s="60"/>
      <c r="BP159" s="60"/>
      <c r="BQ159" s="60"/>
      <c r="BR159" s="60"/>
      <c r="BS159" s="60"/>
      <c r="BT159" s="60"/>
    </row>
    <row r="160" spans="1:72" ht="15" customHeight="1" x14ac:dyDescent="0.25">
      <c r="A160" s="26" t="s">
        <v>468</v>
      </c>
      <c r="B160" s="26" t="s">
        <v>469</v>
      </c>
      <c r="C160" s="26" t="s">
        <v>228</v>
      </c>
      <c r="D160" s="26" t="s">
        <v>75</v>
      </c>
      <c r="E160" s="26" t="s">
        <v>351</v>
      </c>
      <c r="F160" s="26" t="s">
        <v>470</v>
      </c>
      <c r="G160" s="26" t="s">
        <v>471</v>
      </c>
      <c r="H160" s="55">
        <v>152</v>
      </c>
      <c r="I160" s="55"/>
      <c r="J160" s="55"/>
      <c r="K160" s="26"/>
      <c r="L160" s="26"/>
      <c r="M160" s="26"/>
      <c r="N160" s="26"/>
      <c r="O160" s="56"/>
      <c r="P160" s="56">
        <v>40</v>
      </c>
      <c r="Q160" s="56">
        <v>35</v>
      </c>
      <c r="R160" s="56">
        <v>14</v>
      </c>
      <c r="S160" s="56">
        <v>19</v>
      </c>
      <c r="T160" s="56">
        <v>12</v>
      </c>
      <c r="U160" s="56">
        <v>14</v>
      </c>
      <c r="V160" s="56">
        <v>18</v>
      </c>
      <c r="W160" s="56">
        <v>9</v>
      </c>
      <c r="X160" s="56">
        <v>14</v>
      </c>
      <c r="Y160" s="56"/>
      <c r="Z160" s="56"/>
      <c r="AA160" s="56">
        <v>28</v>
      </c>
      <c r="AB160" s="57">
        <v>19.600000000000001</v>
      </c>
      <c r="AC160" s="58">
        <f>AB160/H160*100</f>
        <v>12.894736842105264</v>
      </c>
      <c r="AD160" s="57">
        <v>14.45</v>
      </c>
      <c r="AE160" s="58">
        <f>AD160/H160*100</f>
        <v>9.5065789473684195</v>
      </c>
      <c r="AF160" s="57">
        <v>40.9</v>
      </c>
      <c r="AG160" s="58">
        <f t="shared" ref="AG160:AG171" si="164">AF160/H160*100</f>
        <v>26.907894736842103</v>
      </c>
      <c r="AH160" s="57">
        <v>19.5</v>
      </c>
      <c r="AI160" s="58">
        <f t="shared" ref="AI160:AI165" si="165">AH160/H160*100</f>
        <v>12.828947368421053</v>
      </c>
      <c r="AJ160" s="57">
        <v>17.3</v>
      </c>
      <c r="AK160" s="58">
        <f t="shared" ref="AK160:AK165" si="166">AJ160/H160*100</f>
        <v>11.381578947368421</v>
      </c>
      <c r="AL160" s="57">
        <v>43.2</v>
      </c>
      <c r="AM160" s="58">
        <f t="shared" ref="AM160:AM171" si="167">AL160/H160*100</f>
        <v>28.421052631578945</v>
      </c>
      <c r="AN160" s="57"/>
      <c r="AO160" s="58"/>
      <c r="AP160" s="57">
        <v>25.9</v>
      </c>
      <c r="AQ160" s="58">
        <f t="shared" ref="AQ160:AQ171" si="168">AP160/H160*100</f>
        <v>17.039473684210527</v>
      </c>
      <c r="AR160" s="57"/>
      <c r="AS160" s="58"/>
      <c r="AT160" s="57">
        <v>8.65</v>
      </c>
      <c r="AU160" s="58">
        <f t="shared" ref="AU160:AU171" si="169">AT160/H160*100</f>
        <v>5.6907894736842106</v>
      </c>
      <c r="AV160" s="57"/>
      <c r="AW160" s="58"/>
      <c r="AX160" s="57"/>
      <c r="AY160" s="58"/>
      <c r="AZ160" s="58"/>
      <c r="BA160" s="58"/>
      <c r="BB160" s="57"/>
      <c r="BC160" s="58"/>
      <c r="BD160" s="57"/>
      <c r="BE160" s="58"/>
      <c r="BF160" s="57"/>
      <c r="BG160" s="58"/>
      <c r="BH160" s="57"/>
      <c r="BI160" s="58"/>
      <c r="BJ160" s="57"/>
      <c r="BK160" s="58"/>
      <c r="BL160" s="56"/>
      <c r="BM160" s="56"/>
      <c r="BN160" s="56"/>
      <c r="BO160" s="56"/>
      <c r="BP160" s="56"/>
      <c r="BQ160" s="56"/>
      <c r="BR160" s="56"/>
      <c r="BS160" s="56"/>
      <c r="BT160" s="56"/>
    </row>
    <row r="161" spans="1:72" ht="15" customHeight="1" x14ac:dyDescent="0.25">
      <c r="A161" s="26" t="s">
        <v>468</v>
      </c>
      <c r="B161" s="26" t="s">
        <v>472</v>
      </c>
      <c r="C161" s="26" t="s">
        <v>228</v>
      </c>
      <c r="D161" s="26" t="s">
        <v>75</v>
      </c>
      <c r="E161" s="26" t="s">
        <v>351</v>
      </c>
      <c r="F161" s="26" t="s">
        <v>470</v>
      </c>
      <c r="G161" s="26" t="s">
        <v>471</v>
      </c>
      <c r="H161" s="55">
        <v>143</v>
      </c>
      <c r="I161" s="55"/>
      <c r="J161" s="55"/>
      <c r="K161" s="26"/>
      <c r="L161" s="26"/>
      <c r="M161" s="26"/>
      <c r="N161" s="26"/>
      <c r="O161" s="56"/>
      <c r="P161" s="56">
        <v>42</v>
      </c>
      <c r="Q161" s="56">
        <v>33</v>
      </c>
      <c r="R161" s="56">
        <v>13</v>
      </c>
      <c r="S161" s="56">
        <v>18</v>
      </c>
      <c r="T161" s="56">
        <v>12</v>
      </c>
      <c r="U161" s="56">
        <v>14</v>
      </c>
      <c r="V161" s="56">
        <v>17</v>
      </c>
      <c r="W161" s="56">
        <v>9</v>
      </c>
      <c r="X161" s="56">
        <v>14</v>
      </c>
      <c r="Y161" s="56"/>
      <c r="Z161" s="56"/>
      <c r="AA161" s="56">
        <v>29</v>
      </c>
      <c r="AB161" s="57"/>
      <c r="AC161" s="58"/>
      <c r="AD161" s="57"/>
      <c r="AE161" s="58"/>
      <c r="AF161" s="57">
        <v>36.299999999999997</v>
      </c>
      <c r="AG161" s="58">
        <f t="shared" si="164"/>
        <v>25.384615384615383</v>
      </c>
      <c r="AH161" s="57">
        <v>18.8</v>
      </c>
      <c r="AI161" s="58">
        <f t="shared" si="165"/>
        <v>13.146853146853147</v>
      </c>
      <c r="AJ161" s="57">
        <v>15.5</v>
      </c>
      <c r="AK161" s="58">
        <f t="shared" si="166"/>
        <v>10.839160839160838</v>
      </c>
      <c r="AL161" s="57">
        <v>38.950000000000003</v>
      </c>
      <c r="AM161" s="58">
        <f t="shared" si="167"/>
        <v>27.23776223776224</v>
      </c>
      <c r="AN161" s="57"/>
      <c r="AO161" s="58"/>
      <c r="AP161" s="57">
        <v>23.5</v>
      </c>
      <c r="AQ161" s="58">
        <f t="shared" si="168"/>
        <v>16.433566433566433</v>
      </c>
      <c r="AR161" s="57"/>
      <c r="AS161" s="58"/>
      <c r="AT161" s="57">
        <v>8.8000000000000007</v>
      </c>
      <c r="AU161" s="58">
        <f t="shared" si="169"/>
        <v>6.1538461538461542</v>
      </c>
      <c r="AV161" s="57"/>
      <c r="AW161" s="58"/>
      <c r="AX161" s="57"/>
      <c r="AY161" s="58"/>
      <c r="AZ161" s="58"/>
      <c r="BA161" s="58"/>
      <c r="BB161" s="57"/>
      <c r="BC161" s="58"/>
      <c r="BD161" s="57"/>
      <c r="BE161" s="58"/>
      <c r="BF161" s="57"/>
      <c r="BG161" s="58"/>
      <c r="BH161" s="57"/>
      <c r="BI161" s="58"/>
      <c r="BJ161" s="57"/>
      <c r="BK161" s="58"/>
      <c r="BL161" s="56"/>
      <c r="BM161" s="56"/>
      <c r="BN161" s="56"/>
      <c r="BO161" s="56"/>
      <c r="BP161" s="56"/>
      <c r="BQ161" s="56"/>
      <c r="BR161" s="56"/>
      <c r="BS161" s="56"/>
      <c r="BT161" s="56"/>
    </row>
    <row r="162" spans="1:72" ht="15" customHeight="1" x14ac:dyDescent="0.25">
      <c r="A162" s="26" t="s">
        <v>468</v>
      </c>
      <c r="B162" s="26" t="s">
        <v>473</v>
      </c>
      <c r="C162" s="26" t="s">
        <v>228</v>
      </c>
      <c r="D162" s="26" t="s">
        <v>75</v>
      </c>
      <c r="E162" s="26" t="s">
        <v>351</v>
      </c>
      <c r="F162" s="26" t="s">
        <v>470</v>
      </c>
      <c r="G162" s="26" t="s">
        <v>471</v>
      </c>
      <c r="H162" s="55">
        <v>148</v>
      </c>
      <c r="I162" s="55"/>
      <c r="J162" s="55"/>
      <c r="K162" s="26"/>
      <c r="L162" s="26"/>
      <c r="M162" s="26"/>
      <c r="N162" s="26"/>
      <c r="O162" s="56"/>
      <c r="P162" s="56">
        <v>42</v>
      </c>
      <c r="Q162" s="56">
        <v>32</v>
      </c>
      <c r="R162" s="56">
        <v>13</v>
      </c>
      <c r="S162" s="56">
        <v>17</v>
      </c>
      <c r="T162" s="56">
        <v>12</v>
      </c>
      <c r="U162" s="56">
        <v>15</v>
      </c>
      <c r="V162" s="56">
        <v>19</v>
      </c>
      <c r="W162" s="56">
        <v>9</v>
      </c>
      <c r="X162" s="56">
        <v>13</v>
      </c>
      <c r="Y162" s="56"/>
      <c r="Z162" s="56"/>
      <c r="AA162" s="56">
        <v>25</v>
      </c>
      <c r="AB162" s="57">
        <v>16.8</v>
      </c>
      <c r="AC162" s="58">
        <f t="shared" ref="AC162:AC171" si="170">AB162/H162*100</f>
        <v>11.351351351351353</v>
      </c>
      <c r="AD162" s="57">
        <v>13.7</v>
      </c>
      <c r="AE162" s="58">
        <f t="shared" ref="AE162:AE171" si="171">AD162/H162*100</f>
        <v>9.2567567567567561</v>
      </c>
      <c r="AF162" s="57">
        <v>37.4</v>
      </c>
      <c r="AG162" s="58">
        <f t="shared" si="164"/>
        <v>25.270270270270267</v>
      </c>
      <c r="AH162" s="57">
        <v>19.75</v>
      </c>
      <c r="AI162" s="58">
        <f t="shared" si="165"/>
        <v>13.344594594594595</v>
      </c>
      <c r="AJ162" s="57">
        <v>16.45</v>
      </c>
      <c r="AK162" s="58">
        <f t="shared" si="166"/>
        <v>11.114864864864863</v>
      </c>
      <c r="AL162" s="57">
        <v>42</v>
      </c>
      <c r="AM162" s="58">
        <f t="shared" si="167"/>
        <v>28.378378378378379</v>
      </c>
      <c r="AN162" s="57"/>
      <c r="AO162" s="58"/>
      <c r="AP162" s="57">
        <v>24.55</v>
      </c>
      <c r="AQ162" s="58">
        <f t="shared" si="168"/>
        <v>16.587837837837839</v>
      </c>
      <c r="AR162" s="57"/>
      <c r="AS162" s="58"/>
      <c r="AT162" s="57">
        <v>8.75</v>
      </c>
      <c r="AU162" s="58">
        <f t="shared" si="169"/>
        <v>5.9121621621621623</v>
      </c>
      <c r="AV162" s="57"/>
      <c r="AW162" s="58"/>
      <c r="AX162" s="57"/>
      <c r="AY162" s="58"/>
      <c r="AZ162" s="58"/>
      <c r="BA162" s="58"/>
      <c r="BB162" s="57"/>
      <c r="BC162" s="58"/>
      <c r="BD162" s="57"/>
      <c r="BE162" s="58"/>
      <c r="BF162" s="57"/>
      <c r="BG162" s="58"/>
      <c r="BH162" s="57"/>
      <c r="BI162" s="58"/>
      <c r="BJ162" s="57"/>
      <c r="BK162" s="58"/>
      <c r="BL162" s="56"/>
      <c r="BM162" s="56"/>
      <c r="BN162" s="56"/>
      <c r="BO162" s="56"/>
      <c r="BP162" s="56"/>
      <c r="BQ162" s="56"/>
      <c r="BR162" s="56"/>
      <c r="BS162" s="56"/>
      <c r="BT162" s="56"/>
    </row>
    <row r="163" spans="1:72" ht="15" customHeight="1" x14ac:dyDescent="0.25">
      <c r="A163" s="26" t="s">
        <v>468</v>
      </c>
      <c r="B163" s="26" t="s">
        <v>474</v>
      </c>
      <c r="C163" s="26" t="s">
        <v>228</v>
      </c>
      <c r="D163" s="26" t="s">
        <v>75</v>
      </c>
      <c r="E163" s="26" t="s">
        <v>351</v>
      </c>
      <c r="F163" s="26" t="s">
        <v>470</v>
      </c>
      <c r="G163" s="26" t="s">
        <v>471</v>
      </c>
      <c r="H163" s="55">
        <v>140.5</v>
      </c>
      <c r="I163" s="55"/>
      <c r="J163" s="55"/>
      <c r="K163" s="26"/>
      <c r="L163" s="26"/>
      <c r="M163" s="26"/>
      <c r="N163" s="26"/>
      <c r="O163" s="56"/>
      <c r="P163" s="56">
        <v>42</v>
      </c>
      <c r="Q163" s="56">
        <v>36</v>
      </c>
      <c r="R163" s="56">
        <v>15</v>
      </c>
      <c r="S163" s="56">
        <v>19</v>
      </c>
      <c r="T163" s="56">
        <v>12</v>
      </c>
      <c r="U163" s="56">
        <v>17</v>
      </c>
      <c r="V163" s="56"/>
      <c r="W163" s="56"/>
      <c r="X163" s="56">
        <v>14</v>
      </c>
      <c r="Y163" s="56"/>
      <c r="Z163" s="56"/>
      <c r="AA163" s="56"/>
      <c r="AB163" s="57">
        <v>16.55</v>
      </c>
      <c r="AC163" s="58">
        <f t="shared" si="170"/>
        <v>11.779359430604982</v>
      </c>
      <c r="AD163" s="57">
        <v>13.2</v>
      </c>
      <c r="AE163" s="58">
        <f t="shared" si="171"/>
        <v>9.395017793594306</v>
      </c>
      <c r="AF163" s="57">
        <v>36.65</v>
      </c>
      <c r="AG163" s="58">
        <f t="shared" si="164"/>
        <v>26.085409252669038</v>
      </c>
      <c r="AH163" s="57">
        <v>19.3</v>
      </c>
      <c r="AI163" s="58">
        <f t="shared" si="165"/>
        <v>13.736654804270461</v>
      </c>
      <c r="AJ163" s="57">
        <v>15.7</v>
      </c>
      <c r="AK163" s="58">
        <f t="shared" si="166"/>
        <v>11.174377224199288</v>
      </c>
      <c r="AL163" s="57">
        <v>39.450000000000003</v>
      </c>
      <c r="AM163" s="58">
        <f t="shared" si="167"/>
        <v>28.078291814946621</v>
      </c>
      <c r="AN163" s="57"/>
      <c r="AO163" s="58"/>
      <c r="AP163" s="57">
        <v>22.95</v>
      </c>
      <c r="AQ163" s="58">
        <f t="shared" si="168"/>
        <v>16.334519572953738</v>
      </c>
      <c r="AR163" s="57"/>
      <c r="AS163" s="58"/>
      <c r="AT163" s="57">
        <v>8.75</v>
      </c>
      <c r="AU163" s="58">
        <f t="shared" si="169"/>
        <v>6.2277580071174379</v>
      </c>
      <c r="AV163" s="57"/>
      <c r="AW163" s="58"/>
      <c r="AX163" s="57">
        <v>8.0500000000000007</v>
      </c>
      <c r="AY163" s="58">
        <f t="shared" ref="AY163:AY169" si="172">AX163/H163*100</f>
        <v>5.7295373665480431</v>
      </c>
      <c r="AZ163" s="58"/>
      <c r="BA163" s="58"/>
      <c r="BB163" s="57"/>
      <c r="BC163" s="58"/>
      <c r="BD163" s="57"/>
      <c r="BE163" s="58"/>
      <c r="BF163" s="57"/>
      <c r="BG163" s="58"/>
      <c r="BH163" s="57"/>
      <c r="BI163" s="58"/>
      <c r="BJ163" s="57"/>
      <c r="BK163" s="58"/>
      <c r="BL163" s="56"/>
      <c r="BM163" s="56"/>
      <c r="BN163" s="56"/>
      <c r="BO163" s="56"/>
      <c r="BP163" s="56"/>
      <c r="BQ163" s="56"/>
      <c r="BR163" s="56"/>
      <c r="BS163" s="56"/>
      <c r="BT163" s="56"/>
    </row>
    <row r="164" spans="1:72" ht="15" customHeight="1" x14ac:dyDescent="0.25">
      <c r="A164" s="26" t="s">
        <v>468</v>
      </c>
      <c r="B164" s="26" t="s">
        <v>475</v>
      </c>
      <c r="C164" s="26" t="s">
        <v>228</v>
      </c>
      <c r="D164" s="26" t="s">
        <v>75</v>
      </c>
      <c r="E164" s="26" t="s">
        <v>351</v>
      </c>
      <c r="F164" s="26" t="s">
        <v>470</v>
      </c>
      <c r="G164" s="26" t="s">
        <v>471</v>
      </c>
      <c r="H164" s="55">
        <v>152</v>
      </c>
      <c r="I164" s="55"/>
      <c r="J164" s="55"/>
      <c r="K164" s="26"/>
      <c r="L164" s="26"/>
      <c r="M164" s="26"/>
      <c r="N164" s="26"/>
      <c r="O164" s="56"/>
      <c r="P164" s="56">
        <v>42</v>
      </c>
      <c r="Q164" s="56">
        <v>32</v>
      </c>
      <c r="R164" s="56">
        <v>13</v>
      </c>
      <c r="S164" s="56">
        <v>17</v>
      </c>
      <c r="T164" s="56">
        <v>12</v>
      </c>
      <c r="U164" s="56">
        <v>15</v>
      </c>
      <c r="V164" s="56">
        <v>19</v>
      </c>
      <c r="W164" s="56">
        <v>8</v>
      </c>
      <c r="X164" s="56">
        <v>14</v>
      </c>
      <c r="Y164" s="56"/>
      <c r="Z164" s="56"/>
      <c r="AA164" s="56">
        <v>27</v>
      </c>
      <c r="AB164" s="57">
        <v>18.2</v>
      </c>
      <c r="AC164" s="58">
        <f t="shared" si="170"/>
        <v>11.973684210526315</v>
      </c>
      <c r="AD164" s="57">
        <v>13.9</v>
      </c>
      <c r="AE164" s="58">
        <f t="shared" si="171"/>
        <v>9.1447368421052637</v>
      </c>
      <c r="AF164" s="57">
        <v>39.799999999999997</v>
      </c>
      <c r="AG164" s="58">
        <f t="shared" si="164"/>
        <v>26.184210526315788</v>
      </c>
      <c r="AH164" s="57">
        <v>18.3</v>
      </c>
      <c r="AI164" s="58">
        <f t="shared" si="165"/>
        <v>12.039473684210526</v>
      </c>
      <c r="AJ164" s="57">
        <v>16.7</v>
      </c>
      <c r="AK164" s="58">
        <f t="shared" si="166"/>
        <v>10.986842105263158</v>
      </c>
      <c r="AL164" s="57">
        <v>40</v>
      </c>
      <c r="AM164" s="58">
        <f t="shared" si="167"/>
        <v>26.315789473684209</v>
      </c>
      <c r="AN164" s="57"/>
      <c r="AO164" s="58"/>
      <c r="AP164" s="57">
        <v>26.15</v>
      </c>
      <c r="AQ164" s="58">
        <f t="shared" si="168"/>
        <v>17.203947368421051</v>
      </c>
      <c r="AR164" s="57"/>
      <c r="AS164" s="58"/>
      <c r="AT164" s="57">
        <v>9.1999999999999993</v>
      </c>
      <c r="AU164" s="58">
        <f t="shared" si="169"/>
        <v>6.0526315789473681</v>
      </c>
      <c r="AV164" s="57"/>
      <c r="AW164" s="58"/>
      <c r="AX164" s="57">
        <v>10</v>
      </c>
      <c r="AY164" s="58">
        <f t="shared" si="172"/>
        <v>6.5789473684210522</v>
      </c>
      <c r="AZ164" s="58"/>
      <c r="BA164" s="58"/>
      <c r="BB164" s="57"/>
      <c r="BC164" s="58"/>
      <c r="BD164" s="57"/>
      <c r="BE164" s="58"/>
      <c r="BF164" s="57"/>
      <c r="BG164" s="58"/>
      <c r="BH164" s="57"/>
      <c r="BI164" s="58"/>
      <c r="BJ164" s="57"/>
      <c r="BK164" s="58"/>
      <c r="BL164" s="56"/>
      <c r="BM164" s="56"/>
      <c r="BN164" s="56"/>
      <c r="BO164" s="56"/>
      <c r="BP164" s="56"/>
      <c r="BQ164" s="56"/>
      <c r="BR164" s="56"/>
      <c r="BS164" s="56"/>
      <c r="BT164" s="56"/>
    </row>
    <row r="165" spans="1:72" ht="15" customHeight="1" x14ac:dyDescent="0.25">
      <c r="A165" s="15" t="s">
        <v>476</v>
      </c>
      <c r="B165" s="15"/>
      <c r="C165" s="15" t="s">
        <v>214</v>
      </c>
      <c r="D165" s="15" t="s">
        <v>75</v>
      </c>
      <c r="E165" s="15" t="s">
        <v>135</v>
      </c>
      <c r="F165" s="15" t="s">
        <v>391</v>
      </c>
      <c r="G165" s="15" t="s">
        <v>477</v>
      </c>
      <c r="H165" s="17">
        <v>120.8</v>
      </c>
      <c r="I165" s="17"/>
      <c r="J165" s="17"/>
      <c r="K165" s="15"/>
      <c r="L165" s="15"/>
      <c r="M165" s="15"/>
      <c r="N165" s="15"/>
      <c r="O165" s="54"/>
      <c r="P165" s="54"/>
      <c r="Q165" s="54"/>
      <c r="R165" s="54"/>
      <c r="S165" s="54"/>
      <c r="T165" s="54">
        <v>12</v>
      </c>
      <c r="U165" s="54"/>
      <c r="V165" s="54">
        <v>17</v>
      </c>
      <c r="W165" s="54"/>
      <c r="X165" s="54">
        <v>14</v>
      </c>
      <c r="Y165" s="54"/>
      <c r="Z165" s="54"/>
      <c r="AA165" s="54">
        <v>26</v>
      </c>
      <c r="AB165" s="19">
        <v>15.8</v>
      </c>
      <c r="AC165" s="13">
        <f t="shared" si="170"/>
        <v>13.079470198675496</v>
      </c>
      <c r="AD165" s="19">
        <v>11.4</v>
      </c>
      <c r="AE165" s="13">
        <f t="shared" si="171"/>
        <v>9.4370860927152336</v>
      </c>
      <c r="AF165" s="19">
        <v>33</v>
      </c>
      <c r="AG165" s="13">
        <f t="shared" si="164"/>
        <v>27.317880794701988</v>
      </c>
      <c r="AH165" s="19">
        <v>15.8</v>
      </c>
      <c r="AI165" s="13">
        <f t="shared" si="165"/>
        <v>13.079470198675496</v>
      </c>
      <c r="AJ165" s="19">
        <v>14.8</v>
      </c>
      <c r="AK165" s="13">
        <f t="shared" si="166"/>
        <v>12.251655629139075</v>
      </c>
      <c r="AL165" s="19">
        <v>35.700000000000003</v>
      </c>
      <c r="AM165" s="13">
        <f t="shared" si="167"/>
        <v>29.552980132450337</v>
      </c>
      <c r="AN165" s="19">
        <v>25.3</v>
      </c>
      <c r="AO165" s="13">
        <f>AN165/H165*100</f>
        <v>20.943708609271525</v>
      </c>
      <c r="AP165" s="19">
        <v>22.45</v>
      </c>
      <c r="AQ165" s="13">
        <f t="shared" si="168"/>
        <v>18.584437086092713</v>
      </c>
      <c r="AR165" s="19"/>
      <c r="AS165" s="13"/>
      <c r="AT165" s="19">
        <v>7.4</v>
      </c>
      <c r="AU165" s="13">
        <f t="shared" si="169"/>
        <v>6.1258278145695373</v>
      </c>
      <c r="AV165" s="19"/>
      <c r="AW165" s="13"/>
      <c r="AX165" s="19">
        <v>7.45</v>
      </c>
      <c r="AY165" s="13">
        <f t="shared" si="172"/>
        <v>6.1672185430463582</v>
      </c>
      <c r="AZ165" s="13"/>
      <c r="BA165" s="13"/>
      <c r="BB165" s="19"/>
      <c r="BC165" s="13"/>
      <c r="BD165" s="19"/>
      <c r="BE165" s="13"/>
      <c r="BF165" s="19">
        <v>22.3</v>
      </c>
      <c r="BG165" s="13">
        <f>BF165/H165*100</f>
        <v>18.460264900662253</v>
      </c>
      <c r="BH165" s="19"/>
      <c r="BI165" s="13"/>
      <c r="BJ165" s="19"/>
      <c r="BK165" s="13"/>
      <c r="BL165" s="54"/>
      <c r="BM165" s="54"/>
      <c r="BN165" s="54"/>
      <c r="BO165" s="54"/>
      <c r="BP165" s="54"/>
      <c r="BQ165" s="54"/>
      <c r="BR165" s="54"/>
      <c r="BS165" s="54"/>
      <c r="BT165" s="54"/>
    </row>
    <row r="166" spans="1:72" ht="15" customHeight="1" x14ac:dyDescent="0.25">
      <c r="A166" s="26" t="s">
        <v>478</v>
      </c>
      <c r="B166" s="26"/>
      <c r="C166" s="26" t="s">
        <v>224</v>
      </c>
      <c r="D166" s="26" t="s">
        <v>75</v>
      </c>
      <c r="E166" s="26" t="s">
        <v>243</v>
      </c>
      <c r="F166" s="26" t="s">
        <v>479</v>
      </c>
      <c r="G166" s="26" t="s">
        <v>411</v>
      </c>
      <c r="H166" s="55">
        <v>140.5</v>
      </c>
      <c r="I166" s="55"/>
      <c r="J166" s="55"/>
      <c r="K166" s="26"/>
      <c r="L166" s="26"/>
      <c r="M166" s="26"/>
      <c r="N166" s="26"/>
      <c r="O166" s="56"/>
      <c r="P166" s="56"/>
      <c r="Q166" s="56"/>
      <c r="R166" s="56"/>
      <c r="S166" s="56"/>
      <c r="T166" s="56"/>
      <c r="U166" s="56"/>
      <c r="V166" s="56"/>
      <c r="W166" s="56"/>
      <c r="X166" s="56">
        <v>14</v>
      </c>
      <c r="Y166" s="56"/>
      <c r="Z166" s="56"/>
      <c r="AA166" s="56"/>
      <c r="AB166" s="57">
        <v>17.45</v>
      </c>
      <c r="AC166" s="58">
        <f t="shared" si="170"/>
        <v>12.419928825622776</v>
      </c>
      <c r="AD166" s="57">
        <v>13.8</v>
      </c>
      <c r="AE166" s="58">
        <f t="shared" si="171"/>
        <v>9.822064056939503</v>
      </c>
      <c r="AF166" s="57">
        <v>37.1</v>
      </c>
      <c r="AG166" s="58">
        <f t="shared" si="164"/>
        <v>26.405693950177938</v>
      </c>
      <c r="AH166" s="57"/>
      <c r="AI166" s="58"/>
      <c r="AJ166" s="57"/>
      <c r="AK166" s="58"/>
      <c r="AL166" s="57">
        <v>40.4</v>
      </c>
      <c r="AM166" s="58">
        <f t="shared" si="167"/>
        <v>28.75444839857651</v>
      </c>
      <c r="AN166" s="57"/>
      <c r="AO166" s="58"/>
      <c r="AP166" s="57">
        <v>23.1</v>
      </c>
      <c r="AQ166" s="58">
        <f t="shared" si="168"/>
        <v>16.441281138790035</v>
      </c>
      <c r="AR166" s="57"/>
      <c r="AS166" s="58"/>
      <c r="AT166" s="57">
        <v>8.1999999999999993</v>
      </c>
      <c r="AU166" s="58">
        <f t="shared" si="169"/>
        <v>5.8362989323843415</v>
      </c>
      <c r="AV166" s="57"/>
      <c r="AW166" s="58"/>
      <c r="AX166" s="57">
        <v>8.5</v>
      </c>
      <c r="AY166" s="58">
        <f t="shared" si="172"/>
        <v>6.0498220640569391</v>
      </c>
      <c r="AZ166" s="58"/>
      <c r="BA166" s="58"/>
      <c r="BB166" s="57"/>
      <c r="BC166" s="58"/>
      <c r="BD166" s="57"/>
      <c r="BE166" s="58"/>
      <c r="BF166" s="57"/>
      <c r="BG166" s="58"/>
      <c r="BH166" s="57"/>
      <c r="BI166" s="58"/>
      <c r="BJ166" s="57"/>
      <c r="BK166" s="58"/>
      <c r="BL166" s="56"/>
      <c r="BM166" s="56"/>
      <c r="BN166" s="56"/>
      <c r="BO166" s="56"/>
      <c r="BP166" s="56"/>
      <c r="BQ166" s="56"/>
      <c r="BR166" s="56"/>
      <c r="BS166" s="56"/>
      <c r="BT166" s="56"/>
    </row>
    <row r="167" spans="1:72" ht="15" customHeight="1" x14ac:dyDescent="0.25">
      <c r="A167" s="26" t="s">
        <v>478</v>
      </c>
      <c r="B167" s="26" t="s">
        <v>186</v>
      </c>
      <c r="C167" s="26" t="s">
        <v>224</v>
      </c>
      <c r="D167" s="26" t="s">
        <v>75</v>
      </c>
      <c r="E167" s="26" t="s">
        <v>243</v>
      </c>
      <c r="F167" s="26" t="s">
        <v>479</v>
      </c>
      <c r="G167" s="26" t="s">
        <v>411</v>
      </c>
      <c r="H167" s="55">
        <v>155</v>
      </c>
      <c r="I167" s="55"/>
      <c r="J167" s="55"/>
      <c r="K167" s="26"/>
      <c r="L167" s="26"/>
      <c r="M167" s="26"/>
      <c r="N167" s="26"/>
      <c r="O167" s="56"/>
      <c r="P167" s="56"/>
      <c r="Q167" s="56"/>
      <c r="R167" s="56"/>
      <c r="S167" s="56"/>
      <c r="T167" s="56"/>
      <c r="U167" s="56"/>
      <c r="V167" s="56"/>
      <c r="W167" s="56"/>
      <c r="X167" s="56">
        <v>14</v>
      </c>
      <c r="Y167" s="56"/>
      <c r="Z167" s="56"/>
      <c r="AA167" s="56"/>
      <c r="AB167" s="57">
        <v>19.75</v>
      </c>
      <c r="AC167" s="58">
        <f t="shared" si="170"/>
        <v>12.741935483870966</v>
      </c>
      <c r="AD167" s="57">
        <v>15.1</v>
      </c>
      <c r="AE167" s="58">
        <f t="shared" si="171"/>
        <v>9.741935483870968</v>
      </c>
      <c r="AF167" s="57">
        <v>40.200000000000003</v>
      </c>
      <c r="AG167" s="58">
        <f t="shared" si="164"/>
        <v>25.935483870967747</v>
      </c>
      <c r="AH167" s="57"/>
      <c r="AI167" s="58"/>
      <c r="AJ167" s="57"/>
      <c r="AK167" s="58"/>
      <c r="AL167" s="57">
        <v>44.25</v>
      </c>
      <c r="AM167" s="58">
        <f t="shared" si="167"/>
        <v>28.548387096774192</v>
      </c>
      <c r="AN167" s="57"/>
      <c r="AO167" s="58"/>
      <c r="AP167" s="57">
        <v>25.6</v>
      </c>
      <c r="AQ167" s="58">
        <f t="shared" si="168"/>
        <v>16.516129032258064</v>
      </c>
      <c r="AR167" s="57"/>
      <c r="AS167" s="58"/>
      <c r="AT167" s="57">
        <v>8.8000000000000007</v>
      </c>
      <c r="AU167" s="58">
        <f t="shared" si="169"/>
        <v>5.67741935483871</v>
      </c>
      <c r="AV167" s="57"/>
      <c r="AW167" s="58"/>
      <c r="AX167" s="57">
        <v>9.4</v>
      </c>
      <c r="AY167" s="58">
        <f t="shared" si="172"/>
        <v>6.064516129032258</v>
      </c>
      <c r="AZ167" s="58"/>
      <c r="BA167" s="58"/>
      <c r="BB167" s="57"/>
      <c r="BC167" s="58"/>
      <c r="BD167" s="57"/>
      <c r="BE167" s="58"/>
      <c r="BF167" s="57"/>
      <c r="BG167" s="58"/>
      <c r="BH167" s="57"/>
      <c r="BI167" s="58"/>
      <c r="BJ167" s="57"/>
      <c r="BK167" s="58"/>
      <c r="BL167" s="56"/>
      <c r="BM167" s="56"/>
      <c r="BN167" s="56"/>
      <c r="BO167" s="56"/>
      <c r="BP167" s="56"/>
      <c r="BQ167" s="56"/>
      <c r="BR167" s="56"/>
      <c r="BS167" s="56"/>
      <c r="BT167" s="56"/>
    </row>
    <row r="168" spans="1:72" ht="15" customHeight="1" x14ac:dyDescent="0.25">
      <c r="A168" s="26" t="s">
        <v>478</v>
      </c>
      <c r="B168" s="26" t="s">
        <v>221</v>
      </c>
      <c r="C168" s="26" t="s">
        <v>224</v>
      </c>
      <c r="D168" s="26" t="s">
        <v>75</v>
      </c>
      <c r="E168" s="26" t="s">
        <v>243</v>
      </c>
      <c r="F168" s="26" t="s">
        <v>479</v>
      </c>
      <c r="G168" s="26" t="s">
        <v>411</v>
      </c>
      <c r="H168" s="55">
        <v>120</v>
      </c>
      <c r="I168" s="55"/>
      <c r="J168" s="55"/>
      <c r="K168" s="26"/>
      <c r="L168" s="26"/>
      <c r="M168" s="26"/>
      <c r="N168" s="26"/>
      <c r="O168" s="56"/>
      <c r="P168" s="56"/>
      <c r="Q168" s="56"/>
      <c r="R168" s="56"/>
      <c r="S168" s="56"/>
      <c r="T168" s="56"/>
      <c r="U168" s="56"/>
      <c r="V168" s="56"/>
      <c r="W168" s="56"/>
      <c r="X168" s="56">
        <v>14</v>
      </c>
      <c r="Y168" s="56"/>
      <c r="Z168" s="56"/>
      <c r="AA168" s="56"/>
      <c r="AB168" s="57">
        <v>14.3</v>
      </c>
      <c r="AC168" s="58">
        <f t="shared" si="170"/>
        <v>11.916666666666668</v>
      </c>
      <c r="AD168" s="57">
        <v>11.45</v>
      </c>
      <c r="AE168" s="58">
        <f t="shared" si="171"/>
        <v>9.5416666666666661</v>
      </c>
      <c r="AF168" s="57">
        <v>31.9</v>
      </c>
      <c r="AG168" s="58">
        <f t="shared" si="164"/>
        <v>26.583333333333332</v>
      </c>
      <c r="AH168" s="57"/>
      <c r="AI168" s="58"/>
      <c r="AJ168" s="57"/>
      <c r="AK168" s="58"/>
      <c r="AL168" s="57">
        <v>36.65</v>
      </c>
      <c r="AM168" s="58">
        <f t="shared" si="167"/>
        <v>30.541666666666668</v>
      </c>
      <c r="AN168" s="57"/>
      <c r="AO168" s="58"/>
      <c r="AP168" s="57">
        <v>20.100000000000001</v>
      </c>
      <c r="AQ168" s="58">
        <f t="shared" si="168"/>
        <v>16.75</v>
      </c>
      <c r="AR168" s="57"/>
      <c r="AS168" s="58"/>
      <c r="AT168" s="57">
        <v>7.65</v>
      </c>
      <c r="AU168" s="58">
        <f t="shared" si="169"/>
        <v>6.375</v>
      </c>
      <c r="AV168" s="57"/>
      <c r="AW168" s="58"/>
      <c r="AX168" s="57">
        <v>7.2</v>
      </c>
      <c r="AY168" s="58">
        <f t="shared" si="172"/>
        <v>6.0000000000000009</v>
      </c>
      <c r="AZ168" s="58"/>
      <c r="BA168" s="58"/>
      <c r="BB168" s="57"/>
      <c r="BC168" s="58"/>
      <c r="BD168" s="57"/>
      <c r="BE168" s="58"/>
      <c r="BF168" s="57"/>
      <c r="BG168" s="58"/>
      <c r="BH168" s="57"/>
      <c r="BI168" s="58"/>
      <c r="BJ168" s="57"/>
      <c r="BK168" s="58"/>
      <c r="BL168" s="56"/>
      <c r="BM168" s="56"/>
      <c r="BN168" s="56"/>
      <c r="BO168" s="56"/>
      <c r="BP168" s="56"/>
      <c r="BQ168" s="56"/>
      <c r="BR168" s="56"/>
      <c r="BS168" s="56"/>
      <c r="BT168" s="56"/>
    </row>
    <row r="169" spans="1:72" ht="15" customHeight="1" x14ac:dyDescent="0.25">
      <c r="A169" s="26" t="s">
        <v>478</v>
      </c>
      <c r="B169" s="26" t="s">
        <v>222</v>
      </c>
      <c r="C169" s="26" t="s">
        <v>224</v>
      </c>
      <c r="D169" s="26" t="s">
        <v>75</v>
      </c>
      <c r="E169" s="26" t="s">
        <v>243</v>
      </c>
      <c r="F169" s="26" t="s">
        <v>479</v>
      </c>
      <c r="G169" s="26" t="s">
        <v>411</v>
      </c>
      <c r="H169" s="55">
        <v>103</v>
      </c>
      <c r="I169" s="55"/>
      <c r="J169" s="55"/>
      <c r="K169" s="26"/>
      <c r="L169" s="26"/>
      <c r="M169" s="26"/>
      <c r="N169" s="26"/>
      <c r="O169" s="56"/>
      <c r="P169" s="56"/>
      <c r="Q169" s="56"/>
      <c r="R169" s="56"/>
      <c r="S169" s="56"/>
      <c r="T169" s="56"/>
      <c r="U169" s="56"/>
      <c r="V169" s="56"/>
      <c r="W169" s="56"/>
      <c r="X169" s="56">
        <v>15</v>
      </c>
      <c r="Y169" s="56"/>
      <c r="Z169" s="56"/>
      <c r="AA169" s="56"/>
      <c r="AB169" s="57">
        <v>11.9</v>
      </c>
      <c r="AC169" s="58">
        <f t="shared" si="170"/>
        <v>11.553398058252426</v>
      </c>
      <c r="AD169" s="57">
        <v>9.1999999999999993</v>
      </c>
      <c r="AE169" s="58">
        <f t="shared" si="171"/>
        <v>8.9320388349514559</v>
      </c>
      <c r="AF169" s="57">
        <v>27.2</v>
      </c>
      <c r="AG169" s="58">
        <f t="shared" si="164"/>
        <v>26.407766990291258</v>
      </c>
      <c r="AH169" s="57"/>
      <c r="AI169" s="58"/>
      <c r="AJ169" s="57"/>
      <c r="AK169" s="58"/>
      <c r="AL169" s="57">
        <v>29.2</v>
      </c>
      <c r="AM169" s="58">
        <f t="shared" si="167"/>
        <v>28.349514563106798</v>
      </c>
      <c r="AN169" s="57"/>
      <c r="AO169" s="58"/>
      <c r="AP169" s="57">
        <v>17.2</v>
      </c>
      <c r="AQ169" s="58">
        <f t="shared" si="168"/>
        <v>16.699029126213592</v>
      </c>
      <c r="AR169" s="57"/>
      <c r="AS169" s="58"/>
      <c r="AT169" s="57">
        <v>6.8</v>
      </c>
      <c r="AU169" s="58">
        <f t="shared" si="169"/>
        <v>6.6019417475728144</v>
      </c>
      <c r="AV169" s="57"/>
      <c r="AW169" s="58"/>
      <c r="AX169" s="57">
        <v>5.8</v>
      </c>
      <c r="AY169" s="58">
        <f t="shared" si="172"/>
        <v>5.6310679611650478</v>
      </c>
      <c r="AZ169" s="58"/>
      <c r="BA169" s="58"/>
      <c r="BB169" s="57"/>
      <c r="BC169" s="58"/>
      <c r="BD169" s="57"/>
      <c r="BE169" s="58"/>
      <c r="BF169" s="57"/>
      <c r="BG169" s="58"/>
      <c r="BH169" s="57"/>
      <c r="BI169" s="58"/>
      <c r="BJ169" s="57"/>
      <c r="BK169" s="58"/>
      <c r="BL169" s="56"/>
      <c r="BM169" s="56"/>
      <c r="BN169" s="56"/>
      <c r="BO169" s="56"/>
      <c r="BP169" s="56"/>
      <c r="BQ169" s="56"/>
      <c r="BR169" s="56"/>
      <c r="BS169" s="56"/>
      <c r="BT169" s="56"/>
    </row>
    <row r="170" spans="1:72" ht="15" customHeight="1" x14ac:dyDescent="0.25">
      <c r="A170" s="15" t="s">
        <v>480</v>
      </c>
      <c r="B170" s="15" t="s">
        <v>481</v>
      </c>
      <c r="C170" s="15" t="s">
        <v>214</v>
      </c>
      <c r="D170" s="15" t="s">
        <v>75</v>
      </c>
      <c r="E170" s="15" t="s">
        <v>215</v>
      </c>
      <c r="F170" s="15" t="s">
        <v>418</v>
      </c>
      <c r="G170" s="15" t="s">
        <v>482</v>
      </c>
      <c r="H170" s="17">
        <v>117.5</v>
      </c>
      <c r="I170" s="17"/>
      <c r="J170" s="17"/>
      <c r="K170" s="15"/>
      <c r="L170" s="15"/>
      <c r="M170" s="15"/>
      <c r="N170" s="15"/>
      <c r="O170" s="54"/>
      <c r="P170" s="54">
        <v>40</v>
      </c>
      <c r="Q170" s="54">
        <v>33</v>
      </c>
      <c r="R170" s="54">
        <v>13</v>
      </c>
      <c r="S170" s="54">
        <v>18</v>
      </c>
      <c r="T170" s="54">
        <v>12</v>
      </c>
      <c r="U170" s="54">
        <v>12</v>
      </c>
      <c r="V170" s="54">
        <v>18</v>
      </c>
      <c r="W170" s="54">
        <v>10</v>
      </c>
      <c r="X170" s="54">
        <v>13</v>
      </c>
      <c r="Y170" s="54"/>
      <c r="Z170" s="54"/>
      <c r="AA170" s="54"/>
      <c r="AB170" s="19">
        <v>14.25</v>
      </c>
      <c r="AC170" s="13">
        <f t="shared" si="170"/>
        <v>12.127659574468085</v>
      </c>
      <c r="AD170" s="19">
        <v>11.1</v>
      </c>
      <c r="AE170" s="13">
        <f t="shared" si="171"/>
        <v>9.4468085106382986</v>
      </c>
      <c r="AF170" s="19">
        <v>30.9</v>
      </c>
      <c r="AG170" s="13">
        <f t="shared" si="164"/>
        <v>26.297872340425531</v>
      </c>
      <c r="AH170" s="19">
        <v>16.2</v>
      </c>
      <c r="AI170" s="13">
        <f t="shared" ref="AI170:AI171" si="173">AH170/H170*100</f>
        <v>13.787234042553189</v>
      </c>
      <c r="AJ170" s="19">
        <v>12.85</v>
      </c>
      <c r="AK170" s="13">
        <f t="shared" ref="AK170:AK171" si="174">AJ170/H170*100</f>
        <v>10.936170212765957</v>
      </c>
      <c r="AL170" s="19">
        <v>31</v>
      </c>
      <c r="AM170" s="13">
        <f t="shared" si="167"/>
        <v>26.382978723404253</v>
      </c>
      <c r="AN170" s="19"/>
      <c r="AO170" s="13"/>
      <c r="AP170" s="19">
        <v>19.149999999999999</v>
      </c>
      <c r="AQ170" s="13">
        <f t="shared" si="168"/>
        <v>16.297872340425531</v>
      </c>
      <c r="AR170" s="19"/>
      <c r="AS170" s="13"/>
      <c r="AT170" s="19">
        <v>8.3000000000000007</v>
      </c>
      <c r="AU170" s="13">
        <f t="shared" si="169"/>
        <v>7.0638297872340425</v>
      </c>
      <c r="AV170" s="19"/>
      <c r="AW170" s="13"/>
      <c r="AX170" s="19"/>
      <c r="AY170" s="13"/>
      <c r="AZ170" s="13"/>
      <c r="BA170" s="13"/>
      <c r="BB170" s="19"/>
      <c r="BC170" s="13"/>
      <c r="BD170" s="19"/>
      <c r="BE170" s="13"/>
      <c r="BF170" s="19"/>
      <c r="BG170" s="13"/>
      <c r="BH170" s="19"/>
      <c r="BI170" s="13"/>
      <c r="BJ170" s="19"/>
      <c r="BK170" s="13"/>
      <c r="BL170" s="54"/>
      <c r="BM170" s="54"/>
      <c r="BN170" s="54"/>
      <c r="BO170" s="54"/>
      <c r="BP170" s="54"/>
      <c r="BQ170" s="54"/>
      <c r="BR170" s="54"/>
      <c r="BS170" s="54"/>
      <c r="BT170" s="54"/>
    </row>
    <row r="171" spans="1:72" ht="15" customHeight="1" x14ac:dyDescent="0.25">
      <c r="A171" s="15" t="s">
        <v>480</v>
      </c>
      <c r="B171" s="15"/>
      <c r="C171" s="15" t="s">
        <v>214</v>
      </c>
      <c r="D171" s="15" t="s">
        <v>75</v>
      </c>
      <c r="E171" s="15" t="s">
        <v>215</v>
      </c>
      <c r="F171" s="15" t="s">
        <v>418</v>
      </c>
      <c r="G171" s="15" t="s">
        <v>482</v>
      </c>
      <c r="H171" s="17">
        <v>109</v>
      </c>
      <c r="I171" s="17"/>
      <c r="J171" s="17"/>
      <c r="K171" s="15"/>
      <c r="L171" s="15"/>
      <c r="M171" s="15"/>
      <c r="N171" s="15"/>
      <c r="O171" s="54"/>
      <c r="P171" s="54">
        <v>41</v>
      </c>
      <c r="Q171" s="54">
        <v>32</v>
      </c>
      <c r="R171" s="54">
        <v>13</v>
      </c>
      <c r="S171" s="54">
        <v>17</v>
      </c>
      <c r="T171" s="54">
        <v>12</v>
      </c>
      <c r="U171" s="54">
        <v>14</v>
      </c>
      <c r="V171" s="54">
        <v>17</v>
      </c>
      <c r="W171" s="54"/>
      <c r="X171" s="54">
        <v>14</v>
      </c>
      <c r="Y171" s="54"/>
      <c r="Z171" s="54"/>
      <c r="AA171" s="54">
        <v>28</v>
      </c>
      <c r="AB171" s="19">
        <v>13.15</v>
      </c>
      <c r="AC171" s="13">
        <f t="shared" si="170"/>
        <v>12.064220183486238</v>
      </c>
      <c r="AD171" s="19">
        <v>10.7</v>
      </c>
      <c r="AE171" s="13">
        <f t="shared" si="171"/>
        <v>9.8165137614678883</v>
      </c>
      <c r="AF171" s="19">
        <v>29.9</v>
      </c>
      <c r="AG171" s="13">
        <f t="shared" si="164"/>
        <v>27.431192660550458</v>
      </c>
      <c r="AH171" s="19">
        <v>14.7</v>
      </c>
      <c r="AI171" s="13">
        <f t="shared" si="173"/>
        <v>13.486238532110089</v>
      </c>
      <c r="AJ171" s="19">
        <v>12.1</v>
      </c>
      <c r="AK171" s="13">
        <f t="shared" si="174"/>
        <v>11.100917431192659</v>
      </c>
      <c r="AL171" s="19">
        <v>27.05</v>
      </c>
      <c r="AM171" s="13">
        <f t="shared" si="167"/>
        <v>24.816513761467888</v>
      </c>
      <c r="AN171" s="19"/>
      <c r="AO171" s="13"/>
      <c r="AP171" s="19">
        <v>17.7</v>
      </c>
      <c r="AQ171" s="13">
        <f t="shared" si="168"/>
        <v>16.238532110091739</v>
      </c>
      <c r="AR171" s="19"/>
      <c r="AS171" s="13"/>
      <c r="AT171" s="19">
        <v>7.7</v>
      </c>
      <c r="AU171" s="13">
        <f t="shared" si="169"/>
        <v>7.0642201834862393</v>
      </c>
      <c r="AV171" s="19"/>
      <c r="AW171" s="13"/>
      <c r="AX171" s="19"/>
      <c r="AY171" s="13"/>
      <c r="AZ171" s="13"/>
      <c r="BA171" s="13"/>
      <c r="BB171" s="19"/>
      <c r="BC171" s="13"/>
      <c r="BD171" s="19"/>
      <c r="BE171" s="13"/>
      <c r="BF171" s="19"/>
      <c r="BG171" s="13"/>
      <c r="BH171" s="19"/>
      <c r="BI171" s="13"/>
      <c r="BJ171" s="19"/>
      <c r="BK171" s="13"/>
      <c r="BL171" s="54"/>
      <c r="BM171" s="54"/>
      <c r="BN171" s="54"/>
      <c r="BO171" s="54"/>
      <c r="BP171" s="54"/>
      <c r="BQ171" s="54"/>
      <c r="BR171" s="54"/>
      <c r="BS171" s="54"/>
      <c r="BT171" s="54"/>
    </row>
    <row r="172" spans="1:72" ht="15" customHeight="1" x14ac:dyDescent="0.25">
      <c r="A172" s="15" t="s">
        <v>483</v>
      </c>
      <c r="B172" s="15" t="s">
        <v>484</v>
      </c>
      <c r="C172" s="15" t="s">
        <v>228</v>
      </c>
      <c r="D172" s="15" t="s">
        <v>75</v>
      </c>
      <c r="E172" s="15" t="s">
        <v>76</v>
      </c>
      <c r="F172" s="15" t="s">
        <v>485</v>
      </c>
      <c r="G172" s="15" t="s">
        <v>486</v>
      </c>
      <c r="H172" s="17">
        <v>215</v>
      </c>
      <c r="I172" s="17"/>
      <c r="J172" s="17"/>
      <c r="K172" s="15"/>
      <c r="L172" s="15"/>
      <c r="M172" s="15"/>
      <c r="N172" s="15"/>
      <c r="O172" s="54"/>
      <c r="P172" s="54">
        <v>40</v>
      </c>
      <c r="Q172" s="54">
        <v>32</v>
      </c>
      <c r="R172" s="54">
        <v>13</v>
      </c>
      <c r="S172" s="54">
        <v>17</v>
      </c>
      <c r="T172" s="54">
        <v>12</v>
      </c>
      <c r="U172" s="54"/>
      <c r="V172" s="54">
        <v>18</v>
      </c>
      <c r="W172" s="54">
        <v>9</v>
      </c>
      <c r="X172" s="54">
        <v>14</v>
      </c>
      <c r="Y172" s="54"/>
      <c r="Z172" s="54"/>
      <c r="AA172" s="54">
        <v>31</v>
      </c>
      <c r="AB172" s="19"/>
      <c r="AC172" s="13"/>
      <c r="AD172" s="19"/>
      <c r="AE172" s="13"/>
      <c r="AF172" s="19"/>
      <c r="AG172" s="13"/>
      <c r="AH172" s="19"/>
      <c r="AI172" s="13"/>
      <c r="AJ172" s="19"/>
      <c r="AK172" s="13"/>
      <c r="AL172" s="19"/>
      <c r="AM172" s="13"/>
      <c r="AN172" s="19"/>
      <c r="AO172" s="13"/>
      <c r="AP172" s="19"/>
      <c r="AQ172" s="13"/>
      <c r="AR172" s="19"/>
      <c r="AS172" s="13"/>
      <c r="AT172" s="19"/>
      <c r="AU172" s="13"/>
      <c r="AV172" s="19"/>
      <c r="AW172" s="13"/>
      <c r="AX172" s="19"/>
      <c r="AY172" s="13"/>
      <c r="AZ172" s="13"/>
      <c r="BA172" s="13"/>
      <c r="BB172" s="19"/>
      <c r="BC172" s="13"/>
      <c r="BD172" s="19"/>
      <c r="BE172" s="13"/>
      <c r="BF172" s="19"/>
      <c r="BG172" s="13"/>
      <c r="BH172" s="19"/>
      <c r="BI172" s="13"/>
      <c r="BJ172" s="19"/>
      <c r="BK172" s="13"/>
      <c r="BL172" s="54"/>
      <c r="BM172" s="54"/>
      <c r="BN172" s="54"/>
      <c r="BO172" s="54"/>
      <c r="BP172" s="54"/>
      <c r="BQ172" s="54"/>
      <c r="BR172" s="54"/>
      <c r="BS172" s="54"/>
      <c r="BT172" s="54"/>
    </row>
    <row r="173" spans="1:72" ht="15" customHeight="1" x14ac:dyDescent="0.25">
      <c r="A173" s="15" t="s">
        <v>483</v>
      </c>
      <c r="B173" s="15" t="s">
        <v>487</v>
      </c>
      <c r="C173" s="15" t="s">
        <v>228</v>
      </c>
      <c r="D173" s="15" t="s">
        <v>75</v>
      </c>
      <c r="E173" s="15" t="s">
        <v>76</v>
      </c>
      <c r="F173" s="15" t="s">
        <v>485</v>
      </c>
      <c r="G173" s="15" t="s">
        <v>486</v>
      </c>
      <c r="H173" s="17">
        <v>233</v>
      </c>
      <c r="I173" s="17"/>
      <c r="J173" s="17"/>
      <c r="K173" s="15"/>
      <c r="L173" s="15"/>
      <c r="M173" s="15"/>
      <c r="N173" s="15"/>
      <c r="O173" s="54"/>
      <c r="P173" s="54">
        <v>43</v>
      </c>
      <c r="Q173" s="54">
        <v>34</v>
      </c>
      <c r="R173" s="54">
        <v>14</v>
      </c>
      <c r="S173" s="54">
        <v>18</v>
      </c>
      <c r="T173" s="54">
        <v>12</v>
      </c>
      <c r="U173" s="54">
        <v>16</v>
      </c>
      <c r="V173" s="54">
        <v>18</v>
      </c>
      <c r="W173" s="54">
        <v>9</v>
      </c>
      <c r="X173" s="54">
        <v>14</v>
      </c>
      <c r="Y173" s="54"/>
      <c r="Z173" s="54"/>
      <c r="AA173" s="54"/>
      <c r="AB173" s="19"/>
      <c r="AC173" s="13"/>
      <c r="AD173" s="19"/>
      <c r="AE173" s="13"/>
      <c r="AF173" s="19"/>
      <c r="AG173" s="13"/>
      <c r="AH173" s="19"/>
      <c r="AI173" s="13"/>
      <c r="AJ173" s="19"/>
      <c r="AK173" s="13"/>
      <c r="AL173" s="19"/>
      <c r="AM173" s="13"/>
      <c r="AN173" s="19"/>
      <c r="AO173" s="13"/>
      <c r="AP173" s="19"/>
      <c r="AQ173" s="13"/>
      <c r="AR173" s="19"/>
      <c r="AS173" s="13"/>
      <c r="AT173" s="19"/>
      <c r="AU173" s="13"/>
      <c r="AV173" s="19"/>
      <c r="AW173" s="13"/>
      <c r="AX173" s="19"/>
      <c r="AY173" s="13"/>
      <c r="AZ173" s="13"/>
      <c r="BA173" s="13"/>
      <c r="BB173" s="19"/>
      <c r="BC173" s="13"/>
      <c r="BD173" s="19"/>
      <c r="BE173" s="13"/>
      <c r="BF173" s="19"/>
      <c r="BG173" s="13"/>
      <c r="BH173" s="19"/>
      <c r="BI173" s="13"/>
      <c r="BJ173" s="19"/>
      <c r="BK173" s="13"/>
      <c r="BL173" s="54"/>
      <c r="BM173" s="54"/>
      <c r="BN173" s="54"/>
      <c r="BO173" s="54"/>
      <c r="BP173" s="54"/>
      <c r="BQ173" s="54"/>
      <c r="BR173" s="54"/>
      <c r="BS173" s="54"/>
      <c r="BT173" s="54"/>
    </row>
    <row r="174" spans="1:72" ht="15.75" customHeight="1" x14ac:dyDescent="0.25">
      <c r="A174" s="15" t="s">
        <v>483</v>
      </c>
      <c r="B174" s="15" t="s">
        <v>488</v>
      </c>
      <c r="C174" s="15" t="s">
        <v>228</v>
      </c>
      <c r="D174" s="15" t="s">
        <v>75</v>
      </c>
      <c r="E174" s="15" t="s">
        <v>76</v>
      </c>
      <c r="F174" s="15" t="s">
        <v>485</v>
      </c>
      <c r="G174" s="15" t="s">
        <v>486</v>
      </c>
      <c r="H174" s="17">
        <v>146</v>
      </c>
      <c r="I174" s="17"/>
      <c r="J174" s="17"/>
      <c r="K174" s="15"/>
      <c r="L174" s="15"/>
      <c r="M174" s="15"/>
      <c r="N174" s="15"/>
      <c r="O174" s="54"/>
      <c r="P174" s="54"/>
      <c r="Q174" s="54"/>
      <c r="R174" s="54"/>
      <c r="S174" s="54"/>
      <c r="T174" s="54">
        <v>12</v>
      </c>
      <c r="U174" s="54"/>
      <c r="V174" s="54">
        <v>18</v>
      </c>
      <c r="W174" s="54">
        <v>9</v>
      </c>
      <c r="X174" s="54">
        <v>14</v>
      </c>
      <c r="Y174" s="54"/>
      <c r="Z174" s="54"/>
      <c r="AA174" s="54"/>
      <c r="AB174" s="19"/>
      <c r="AC174" s="13"/>
      <c r="AD174" s="19"/>
      <c r="AE174" s="13"/>
      <c r="AF174" s="19">
        <v>39.25</v>
      </c>
      <c r="AG174" s="13">
        <f t="shared" ref="AG174:AG175" si="175">AF174/H174*100</f>
        <v>26.88356164383562</v>
      </c>
      <c r="AH174" s="19"/>
      <c r="AI174" s="13"/>
      <c r="AJ174" s="19"/>
      <c r="AK174" s="13"/>
      <c r="AL174" s="19">
        <v>39.299999999999997</v>
      </c>
      <c r="AM174" s="13">
        <f t="shared" ref="AM174:AM175" si="176">AL174/H174*100</f>
        <v>26.917808219178081</v>
      </c>
      <c r="AN174" s="19"/>
      <c r="AO174" s="13"/>
      <c r="AP174" s="19">
        <v>23.75</v>
      </c>
      <c r="AQ174" s="13">
        <f t="shared" ref="AQ174:AQ175" si="177">AP174/H174*100</f>
        <v>16.267123287671232</v>
      </c>
      <c r="AR174" s="19"/>
      <c r="AS174" s="13"/>
      <c r="AT174" s="19"/>
      <c r="AU174" s="13"/>
      <c r="AV174" s="19"/>
      <c r="AW174" s="13"/>
      <c r="AX174" s="19"/>
      <c r="AY174" s="13"/>
      <c r="AZ174" s="13"/>
      <c r="BA174" s="13"/>
      <c r="BB174" s="19"/>
      <c r="BC174" s="13"/>
      <c r="BD174" s="19"/>
      <c r="BE174" s="13"/>
      <c r="BF174" s="19"/>
      <c r="BG174" s="13"/>
      <c r="BH174" s="19"/>
      <c r="BI174" s="13"/>
      <c r="BJ174" s="19"/>
      <c r="BK174" s="13"/>
      <c r="BL174" s="54"/>
      <c r="BM174" s="54"/>
      <c r="BN174" s="54"/>
      <c r="BO174" s="54"/>
      <c r="BP174" s="54"/>
      <c r="BQ174" s="54"/>
      <c r="BR174" s="54"/>
      <c r="BS174" s="54"/>
      <c r="BT174" s="54"/>
    </row>
    <row r="175" spans="1:72" ht="15" customHeight="1" x14ac:dyDescent="0.25">
      <c r="A175" s="15" t="s">
        <v>489</v>
      </c>
      <c r="B175" s="15"/>
      <c r="C175" s="15" t="s">
        <v>228</v>
      </c>
      <c r="D175" s="15" t="s">
        <v>75</v>
      </c>
      <c r="E175" s="15" t="s">
        <v>367</v>
      </c>
      <c r="F175" s="15" t="s">
        <v>391</v>
      </c>
      <c r="G175" s="15" t="s">
        <v>273</v>
      </c>
      <c r="H175" s="17">
        <v>225</v>
      </c>
      <c r="I175" s="17"/>
      <c r="J175" s="17"/>
      <c r="K175" s="15"/>
      <c r="L175" s="15"/>
      <c r="M175" s="15"/>
      <c r="N175" s="15"/>
      <c r="O175" s="54"/>
      <c r="P175" s="54">
        <v>40</v>
      </c>
      <c r="Q175" s="54">
        <v>32</v>
      </c>
      <c r="R175" s="54">
        <v>13</v>
      </c>
      <c r="S175" s="54">
        <v>17</v>
      </c>
      <c r="T175" s="54">
        <v>12</v>
      </c>
      <c r="U175" s="54">
        <v>14</v>
      </c>
      <c r="V175" s="54">
        <v>18</v>
      </c>
      <c r="W175" s="54">
        <v>9</v>
      </c>
      <c r="X175" s="54">
        <v>14</v>
      </c>
      <c r="Y175" s="54"/>
      <c r="Z175" s="54"/>
      <c r="AA175" s="54"/>
      <c r="AB175" s="19">
        <v>25.2</v>
      </c>
      <c r="AC175" s="13">
        <f>AB175/H175*100</f>
        <v>11.200000000000001</v>
      </c>
      <c r="AD175" s="19">
        <v>21.85</v>
      </c>
      <c r="AE175" s="13">
        <f>AD175/H175*100</f>
        <v>9.7111111111111121</v>
      </c>
      <c r="AF175" s="19">
        <v>54.45</v>
      </c>
      <c r="AG175" s="13">
        <f t="shared" si="175"/>
        <v>24.200000000000003</v>
      </c>
      <c r="AH175" s="19">
        <v>29.5</v>
      </c>
      <c r="AI175" s="13">
        <f>AH175/H175*100</f>
        <v>13.111111111111112</v>
      </c>
      <c r="AJ175" s="19">
        <v>25</v>
      </c>
      <c r="AK175" s="13">
        <f>AJ175/H175*100</f>
        <v>11.111111111111111</v>
      </c>
      <c r="AL175" s="19">
        <v>61.5</v>
      </c>
      <c r="AM175" s="13">
        <f t="shared" si="176"/>
        <v>27.333333333333332</v>
      </c>
      <c r="AN175" s="19"/>
      <c r="AO175" s="13"/>
      <c r="AP175" s="19">
        <v>39.200000000000003</v>
      </c>
      <c r="AQ175" s="13">
        <f t="shared" si="177"/>
        <v>17.422222222222221</v>
      </c>
      <c r="AR175" s="19"/>
      <c r="AS175" s="13"/>
      <c r="AT175" s="19">
        <v>10.95</v>
      </c>
      <c r="AU175" s="13">
        <f>AT175/H175*100</f>
        <v>4.8666666666666663</v>
      </c>
      <c r="AV175" s="19"/>
      <c r="AW175" s="13"/>
      <c r="AX175" s="19">
        <v>12.3</v>
      </c>
      <c r="AY175" s="13">
        <f>AX175/H175*100</f>
        <v>5.4666666666666668</v>
      </c>
      <c r="AZ175" s="13"/>
      <c r="BA175" s="13"/>
      <c r="BB175" s="19"/>
      <c r="BC175" s="13"/>
      <c r="BD175" s="19"/>
      <c r="BE175" s="13"/>
      <c r="BF175" s="19"/>
      <c r="BG175" s="13"/>
      <c r="BH175" s="19"/>
      <c r="BI175" s="13"/>
      <c r="BJ175" s="19"/>
      <c r="BK175" s="13"/>
      <c r="BL175" s="54"/>
      <c r="BM175" s="54"/>
      <c r="BN175" s="54"/>
      <c r="BO175" s="54"/>
      <c r="BP175" s="54"/>
      <c r="BQ175" s="54"/>
      <c r="BR175" s="54"/>
      <c r="BS175" s="54"/>
      <c r="BT175" s="54"/>
    </row>
    <row r="176" spans="1:72" ht="15" customHeight="1" x14ac:dyDescent="0.25">
      <c r="A176" s="15" t="s">
        <v>490</v>
      </c>
      <c r="B176" s="15" t="s">
        <v>491</v>
      </c>
      <c r="C176" s="15" t="s">
        <v>228</v>
      </c>
      <c r="D176" s="15" t="s">
        <v>75</v>
      </c>
      <c r="E176" s="15" t="s">
        <v>76</v>
      </c>
      <c r="F176" s="15" t="s">
        <v>492</v>
      </c>
      <c r="G176" s="15" t="s">
        <v>493</v>
      </c>
      <c r="H176" s="17">
        <v>188</v>
      </c>
      <c r="I176" s="17"/>
      <c r="J176" s="17"/>
      <c r="K176" s="15"/>
      <c r="L176" s="15"/>
      <c r="M176" s="15"/>
      <c r="N176" s="15"/>
      <c r="O176" s="54"/>
      <c r="P176" s="54">
        <v>40</v>
      </c>
      <c r="Q176" s="54"/>
      <c r="R176" s="54"/>
      <c r="S176" s="54"/>
      <c r="T176" s="54">
        <v>12</v>
      </c>
      <c r="U176" s="54">
        <v>14</v>
      </c>
      <c r="V176" s="54">
        <v>19</v>
      </c>
      <c r="W176" s="54">
        <v>9</v>
      </c>
      <c r="X176" s="54">
        <v>14</v>
      </c>
      <c r="Y176" s="54"/>
      <c r="Z176" s="54"/>
      <c r="AA176" s="54">
        <v>27</v>
      </c>
      <c r="AB176" s="19"/>
      <c r="AC176" s="13"/>
      <c r="AD176" s="19"/>
      <c r="AE176" s="13"/>
      <c r="AF176" s="19"/>
      <c r="AG176" s="13"/>
      <c r="AH176" s="19"/>
      <c r="AI176" s="13"/>
      <c r="AJ176" s="19"/>
      <c r="AK176" s="13"/>
      <c r="AL176" s="19"/>
      <c r="AM176" s="13"/>
      <c r="AN176" s="19"/>
      <c r="AO176" s="13"/>
      <c r="AP176" s="19"/>
      <c r="AQ176" s="13"/>
      <c r="AR176" s="19"/>
      <c r="AS176" s="13"/>
      <c r="AT176" s="19"/>
      <c r="AU176" s="13"/>
      <c r="AV176" s="19"/>
      <c r="AW176" s="13"/>
      <c r="AX176" s="19"/>
      <c r="AY176" s="13"/>
      <c r="AZ176" s="13"/>
      <c r="BA176" s="13"/>
      <c r="BB176" s="19"/>
      <c r="BC176" s="13"/>
      <c r="BD176" s="19"/>
      <c r="BE176" s="13"/>
      <c r="BF176" s="19"/>
      <c r="BG176" s="13"/>
      <c r="BH176" s="19"/>
      <c r="BI176" s="13"/>
      <c r="BJ176" s="19"/>
      <c r="BK176" s="13"/>
      <c r="BL176" s="54"/>
      <c r="BM176" s="54"/>
      <c r="BN176" s="54"/>
      <c r="BO176" s="54"/>
      <c r="BP176" s="54"/>
      <c r="BQ176" s="54"/>
      <c r="BR176" s="54"/>
      <c r="BS176" s="54"/>
      <c r="BT176" s="54"/>
    </row>
    <row r="177" spans="1:72" ht="15" customHeight="1" x14ac:dyDescent="0.25">
      <c r="A177" s="15" t="s">
        <v>490</v>
      </c>
      <c r="B177" s="15" t="s">
        <v>494</v>
      </c>
      <c r="C177" s="15" t="s">
        <v>228</v>
      </c>
      <c r="D177" s="15" t="s">
        <v>75</v>
      </c>
      <c r="E177" s="15" t="s">
        <v>76</v>
      </c>
      <c r="F177" s="15" t="s">
        <v>492</v>
      </c>
      <c r="G177" s="15" t="s">
        <v>493</v>
      </c>
      <c r="H177" s="17">
        <v>184</v>
      </c>
      <c r="I177" s="17"/>
      <c r="J177" s="17"/>
      <c r="K177" s="15"/>
      <c r="L177" s="15"/>
      <c r="M177" s="15"/>
      <c r="N177" s="15"/>
      <c r="O177" s="54"/>
      <c r="P177" s="54">
        <v>41</v>
      </c>
      <c r="Q177" s="54"/>
      <c r="R177" s="54"/>
      <c r="S177" s="54"/>
      <c r="T177" s="54"/>
      <c r="U177" s="54">
        <v>15</v>
      </c>
      <c r="V177" s="54">
        <v>19</v>
      </c>
      <c r="W177" s="54">
        <v>9</v>
      </c>
      <c r="X177" s="54">
        <v>15</v>
      </c>
      <c r="Y177" s="54"/>
      <c r="Z177" s="54"/>
      <c r="AA177" s="54">
        <v>28</v>
      </c>
      <c r="AB177" s="19">
        <v>24.9</v>
      </c>
      <c r="AC177" s="13">
        <f>AB177/H177*100</f>
        <v>13.532608695652174</v>
      </c>
      <c r="AD177" s="19">
        <v>17.75</v>
      </c>
      <c r="AE177" s="13">
        <f>AD177/H177*100</f>
        <v>9.6467391304347831</v>
      </c>
      <c r="AF177" s="19">
        <v>49.3</v>
      </c>
      <c r="AG177" s="13">
        <f>AF177/H177*100</f>
        <v>26.793478260869563</v>
      </c>
      <c r="AH177" s="19">
        <v>25.5</v>
      </c>
      <c r="AI177" s="13">
        <f>AH177/H177*100</f>
        <v>13.858695652173914</v>
      </c>
      <c r="AJ177" s="19">
        <v>21.1</v>
      </c>
      <c r="AK177" s="13">
        <f>AJ177/H177*100</f>
        <v>11.467391304347826</v>
      </c>
      <c r="AL177" s="19">
        <v>48.75</v>
      </c>
      <c r="AM177" s="13">
        <f>AL177/H177*100</f>
        <v>26.494565217391301</v>
      </c>
      <c r="AN177" s="19"/>
      <c r="AO177" s="13"/>
      <c r="AP177" s="19">
        <v>34.299999999999997</v>
      </c>
      <c r="AQ177" s="13">
        <f>AP177/H177*100</f>
        <v>18.641304347826086</v>
      </c>
      <c r="AR177" s="19"/>
      <c r="AS177" s="13"/>
      <c r="AT177" s="19">
        <v>10.6</v>
      </c>
      <c r="AU177" s="13">
        <f>AT177/H177*100</f>
        <v>5.7608695652173916</v>
      </c>
      <c r="AV177" s="19"/>
      <c r="AW177" s="13"/>
      <c r="AX177" s="19">
        <v>10.6</v>
      </c>
      <c r="AY177" s="13">
        <f>AX177/H177*100</f>
        <v>5.7608695652173916</v>
      </c>
      <c r="AZ177" s="13"/>
      <c r="BA177" s="13"/>
      <c r="BB177" s="19"/>
      <c r="BC177" s="13"/>
      <c r="BD177" s="19"/>
      <c r="BE177" s="13"/>
      <c r="BF177" s="19"/>
      <c r="BG177" s="13"/>
      <c r="BH177" s="19"/>
      <c r="BI177" s="13"/>
      <c r="BJ177" s="19"/>
      <c r="BK177" s="13"/>
      <c r="BL177" s="54"/>
      <c r="BM177" s="54"/>
      <c r="BN177" s="54"/>
      <c r="BO177" s="54"/>
      <c r="BP177" s="54"/>
      <c r="BQ177" s="54"/>
      <c r="BR177" s="54"/>
      <c r="BS177" s="54"/>
      <c r="BT177" s="54"/>
    </row>
    <row r="178" spans="1:72" ht="15" customHeight="1" x14ac:dyDescent="0.25">
      <c r="A178" s="15" t="s">
        <v>495</v>
      </c>
      <c r="B178" s="15" t="s">
        <v>496</v>
      </c>
      <c r="C178" s="15" t="s">
        <v>228</v>
      </c>
      <c r="D178" s="15" t="s">
        <v>75</v>
      </c>
      <c r="E178" s="15" t="s">
        <v>390</v>
      </c>
      <c r="F178" s="15" t="s">
        <v>497</v>
      </c>
      <c r="G178" s="15" t="s">
        <v>498</v>
      </c>
      <c r="H178" s="17">
        <v>129</v>
      </c>
      <c r="I178" s="17"/>
      <c r="J178" s="17"/>
      <c r="K178" s="15"/>
      <c r="L178" s="15"/>
      <c r="M178" s="15"/>
      <c r="N178" s="15"/>
      <c r="O178" s="54"/>
      <c r="P178" s="54"/>
      <c r="Q178" s="54"/>
      <c r="R178" s="54"/>
      <c r="S178" s="54"/>
      <c r="T178" s="54">
        <v>12</v>
      </c>
      <c r="U178" s="54"/>
      <c r="V178" s="54">
        <v>17</v>
      </c>
      <c r="W178" s="54">
        <v>9</v>
      </c>
      <c r="X178" s="54">
        <v>14</v>
      </c>
      <c r="Y178" s="54"/>
      <c r="Z178" s="54"/>
      <c r="AA178" s="54">
        <v>27</v>
      </c>
      <c r="AB178" s="19"/>
      <c r="AC178" s="13"/>
      <c r="AD178" s="19"/>
      <c r="AE178" s="13"/>
      <c r="AF178" s="19"/>
      <c r="AG178" s="13"/>
      <c r="AH178" s="19"/>
      <c r="AI178" s="13"/>
      <c r="AJ178" s="19"/>
      <c r="AK178" s="13"/>
      <c r="AL178" s="19"/>
      <c r="AM178" s="13"/>
      <c r="AN178" s="19"/>
      <c r="AO178" s="13"/>
      <c r="AP178" s="19"/>
      <c r="AQ178" s="13"/>
      <c r="AR178" s="19"/>
      <c r="AS178" s="13"/>
      <c r="AT178" s="19"/>
      <c r="AU178" s="13"/>
      <c r="AV178" s="19"/>
      <c r="AW178" s="13"/>
      <c r="AX178" s="19"/>
      <c r="AY178" s="13"/>
      <c r="AZ178" s="13"/>
      <c r="BA178" s="13"/>
      <c r="BB178" s="19"/>
      <c r="BC178" s="13"/>
      <c r="BD178" s="19"/>
      <c r="BE178" s="13"/>
      <c r="BF178" s="19"/>
      <c r="BG178" s="13"/>
      <c r="BH178" s="19"/>
      <c r="BI178" s="13"/>
      <c r="BJ178" s="19"/>
      <c r="BK178" s="13"/>
      <c r="BL178" s="54"/>
      <c r="BM178" s="54"/>
      <c r="BN178" s="54"/>
      <c r="BO178" s="54"/>
      <c r="BP178" s="54"/>
      <c r="BQ178" s="54"/>
      <c r="BR178" s="54"/>
      <c r="BS178" s="54"/>
      <c r="BT178" s="54"/>
    </row>
    <row r="179" spans="1:72" ht="15" customHeight="1" x14ac:dyDescent="0.25">
      <c r="A179" s="15" t="s">
        <v>495</v>
      </c>
      <c r="B179" s="15" t="s">
        <v>499</v>
      </c>
      <c r="C179" s="15" t="s">
        <v>228</v>
      </c>
      <c r="D179" s="15" t="s">
        <v>75</v>
      </c>
      <c r="E179" s="15" t="s">
        <v>390</v>
      </c>
      <c r="F179" s="15" t="s">
        <v>497</v>
      </c>
      <c r="G179" s="15" t="s">
        <v>498</v>
      </c>
      <c r="H179" s="17">
        <v>136</v>
      </c>
      <c r="I179" s="17"/>
      <c r="J179" s="17"/>
      <c r="K179" s="15"/>
      <c r="L179" s="15"/>
      <c r="M179" s="15"/>
      <c r="N179" s="15"/>
      <c r="O179" s="54"/>
      <c r="P179" s="54">
        <v>41</v>
      </c>
      <c r="Q179" s="54">
        <v>32</v>
      </c>
      <c r="R179" s="54">
        <v>13</v>
      </c>
      <c r="S179" s="54">
        <v>17</v>
      </c>
      <c r="T179" s="54">
        <v>12</v>
      </c>
      <c r="U179" s="54">
        <v>15</v>
      </c>
      <c r="V179" s="54">
        <v>18</v>
      </c>
      <c r="W179" s="54"/>
      <c r="X179" s="54">
        <v>15</v>
      </c>
      <c r="Y179" s="54"/>
      <c r="Z179" s="54"/>
      <c r="AA179" s="54">
        <v>28</v>
      </c>
      <c r="AB179" s="19"/>
      <c r="AC179" s="13"/>
      <c r="AD179" s="19"/>
      <c r="AE179" s="13"/>
      <c r="AF179" s="19"/>
      <c r="AG179" s="13"/>
      <c r="AH179" s="19"/>
      <c r="AI179" s="13"/>
      <c r="AJ179" s="19"/>
      <c r="AK179" s="13"/>
      <c r="AL179" s="19"/>
      <c r="AM179" s="13"/>
      <c r="AN179" s="19"/>
      <c r="AO179" s="13"/>
      <c r="AP179" s="19"/>
      <c r="AQ179" s="13"/>
      <c r="AR179" s="19"/>
      <c r="AS179" s="13"/>
      <c r="AT179" s="19"/>
      <c r="AU179" s="13"/>
      <c r="AV179" s="19"/>
      <c r="AW179" s="13"/>
      <c r="AX179" s="19"/>
      <c r="AY179" s="13"/>
      <c r="AZ179" s="13"/>
      <c r="BA179" s="13"/>
      <c r="BB179" s="19"/>
      <c r="BC179" s="13"/>
      <c r="BD179" s="19"/>
      <c r="BE179" s="13"/>
      <c r="BF179" s="19"/>
      <c r="BG179" s="13"/>
      <c r="BH179" s="19"/>
      <c r="BI179" s="13"/>
      <c r="BJ179" s="19"/>
      <c r="BK179" s="13"/>
      <c r="BL179" s="54"/>
      <c r="BM179" s="54"/>
      <c r="BN179" s="54"/>
      <c r="BO179" s="54"/>
      <c r="BP179" s="54"/>
      <c r="BQ179" s="54"/>
      <c r="BR179" s="54"/>
      <c r="BS179" s="54"/>
      <c r="BT179" s="54"/>
    </row>
    <row r="180" spans="1:72" ht="15" customHeight="1" x14ac:dyDescent="0.25">
      <c r="A180" s="15" t="s">
        <v>500</v>
      </c>
      <c r="B180" s="15" t="s">
        <v>186</v>
      </c>
      <c r="C180" s="15" t="s">
        <v>224</v>
      </c>
      <c r="D180" s="15" t="s">
        <v>75</v>
      </c>
      <c r="E180" s="15" t="s">
        <v>501</v>
      </c>
      <c r="F180" s="15" t="s">
        <v>502</v>
      </c>
      <c r="G180" s="15" t="s">
        <v>503</v>
      </c>
      <c r="H180" s="17">
        <v>161</v>
      </c>
      <c r="I180" s="17"/>
      <c r="J180" s="17"/>
      <c r="K180" s="15"/>
      <c r="L180" s="15"/>
      <c r="M180" s="15"/>
      <c r="N180" s="15"/>
      <c r="O180" s="54"/>
      <c r="P180" s="54"/>
      <c r="Q180" s="54">
        <v>33</v>
      </c>
      <c r="R180" s="54">
        <v>13</v>
      </c>
      <c r="S180" s="54">
        <v>18</v>
      </c>
      <c r="T180" s="54">
        <v>12</v>
      </c>
      <c r="U180" s="54">
        <v>15</v>
      </c>
      <c r="V180" s="54">
        <v>17</v>
      </c>
      <c r="W180" s="54">
        <v>9</v>
      </c>
      <c r="X180" s="54">
        <v>14</v>
      </c>
      <c r="Y180" s="54"/>
      <c r="Z180" s="54"/>
      <c r="AA180" s="54"/>
      <c r="AB180" s="19"/>
      <c r="AC180" s="13"/>
      <c r="AD180" s="19"/>
      <c r="AE180" s="13"/>
      <c r="AF180" s="19">
        <v>38.200000000000003</v>
      </c>
      <c r="AG180" s="13">
        <f>AF180/H180*100</f>
        <v>23.726708074534166</v>
      </c>
      <c r="AH180" s="19"/>
      <c r="AI180" s="13"/>
      <c r="AJ180" s="19"/>
      <c r="AK180" s="13"/>
      <c r="AL180" s="19">
        <v>49.7</v>
      </c>
      <c r="AM180" s="13">
        <f t="shared" ref="AM180:AM192" si="178">AL180/H180*100</f>
        <v>30.869565217391305</v>
      </c>
      <c r="AN180" s="19">
        <v>33.299999999999997</v>
      </c>
      <c r="AO180" s="13">
        <f>AN180/H180*100</f>
        <v>20.683229813664596</v>
      </c>
      <c r="AP180" s="19">
        <v>30.4</v>
      </c>
      <c r="AQ180" s="13">
        <f t="shared" ref="AQ180:AQ192" si="179">AP180/H180*100</f>
        <v>18.881987577639752</v>
      </c>
      <c r="AR180" s="19"/>
      <c r="AS180" s="13"/>
      <c r="AT180" s="19">
        <v>9.1999999999999993</v>
      </c>
      <c r="AU180" s="13">
        <f>AT180/H180*100</f>
        <v>5.7142857142857144</v>
      </c>
      <c r="AV180" s="19"/>
      <c r="AW180" s="13"/>
      <c r="AX180" s="19">
        <v>9.6</v>
      </c>
      <c r="AY180" s="13">
        <f>AX180/H180*100</f>
        <v>5.9627329192546581</v>
      </c>
      <c r="AZ180" s="13"/>
      <c r="BA180" s="13"/>
      <c r="BB180" s="19">
        <v>40.4</v>
      </c>
      <c r="BC180" s="13">
        <f>BB180/H180*100</f>
        <v>25.093167701863354</v>
      </c>
      <c r="BD180" s="19"/>
      <c r="BE180" s="13"/>
      <c r="BF180" s="19"/>
      <c r="BG180" s="13"/>
      <c r="BH180" s="19"/>
      <c r="BI180" s="13"/>
      <c r="BJ180" s="19"/>
      <c r="BK180" s="13"/>
      <c r="BL180" s="54"/>
      <c r="BM180" s="54"/>
      <c r="BN180" s="54"/>
      <c r="BO180" s="54"/>
      <c r="BP180" s="54"/>
      <c r="BQ180" s="54"/>
      <c r="BR180" s="54"/>
      <c r="BS180" s="54"/>
      <c r="BT180" s="54"/>
    </row>
    <row r="181" spans="1:72" ht="15" customHeight="1" x14ac:dyDescent="0.25">
      <c r="A181" s="26" t="s">
        <v>504</v>
      </c>
      <c r="B181" s="26" t="s">
        <v>505</v>
      </c>
      <c r="C181" s="26" t="s">
        <v>224</v>
      </c>
      <c r="D181" s="26" t="s">
        <v>75</v>
      </c>
      <c r="E181" s="26" t="s">
        <v>215</v>
      </c>
      <c r="F181" s="26" t="s">
        <v>225</v>
      </c>
      <c r="G181" s="26" t="s">
        <v>506</v>
      </c>
      <c r="H181" s="55">
        <v>199.5</v>
      </c>
      <c r="I181" s="55"/>
      <c r="J181" s="55"/>
      <c r="K181" s="26"/>
      <c r="L181" s="26"/>
      <c r="M181" s="26"/>
      <c r="N181" s="26"/>
      <c r="O181" s="56"/>
      <c r="P181" s="56"/>
      <c r="Q181" s="56"/>
      <c r="R181" s="56"/>
      <c r="S181" s="56"/>
      <c r="T181" s="56"/>
      <c r="U181" s="56"/>
      <c r="V181" s="56"/>
      <c r="W181" s="56"/>
      <c r="X181" s="56">
        <v>14</v>
      </c>
      <c r="Y181" s="56"/>
      <c r="Z181" s="56"/>
      <c r="AA181" s="56"/>
      <c r="AB181" s="57"/>
      <c r="AC181" s="58"/>
      <c r="AD181" s="57"/>
      <c r="AE181" s="58"/>
      <c r="AF181" s="57"/>
      <c r="AG181" s="58"/>
      <c r="AH181" s="57"/>
      <c r="AI181" s="58"/>
      <c r="AJ181" s="57"/>
      <c r="AK181" s="58"/>
      <c r="AL181" s="57">
        <v>57.5</v>
      </c>
      <c r="AM181" s="58">
        <f t="shared" si="178"/>
        <v>28.822055137844611</v>
      </c>
      <c r="AN181" s="57"/>
      <c r="AO181" s="58"/>
      <c r="AP181" s="57">
        <v>35.35</v>
      </c>
      <c r="AQ181" s="58">
        <f t="shared" si="179"/>
        <v>17.719298245614034</v>
      </c>
      <c r="AR181" s="57"/>
      <c r="AS181" s="58"/>
      <c r="AT181" s="57"/>
      <c r="AU181" s="58"/>
      <c r="AV181" s="57"/>
      <c r="AW181" s="58"/>
      <c r="AX181" s="57"/>
      <c r="AY181" s="58"/>
      <c r="AZ181" s="58"/>
      <c r="BA181" s="58"/>
      <c r="BB181" s="57"/>
      <c r="BC181" s="58"/>
      <c r="BD181" s="57"/>
      <c r="BE181" s="58"/>
      <c r="BF181" s="57"/>
      <c r="BG181" s="58"/>
      <c r="BH181" s="57"/>
      <c r="BI181" s="58"/>
      <c r="BJ181" s="57"/>
      <c r="BK181" s="58"/>
      <c r="BL181" s="56"/>
      <c r="BM181" s="56"/>
      <c r="BN181" s="56"/>
      <c r="BO181" s="56"/>
      <c r="BP181" s="56"/>
      <c r="BQ181" s="56"/>
      <c r="BR181" s="56"/>
      <c r="BS181" s="56"/>
      <c r="BT181" s="56"/>
    </row>
    <row r="182" spans="1:72" ht="15" customHeight="1" x14ac:dyDescent="0.25">
      <c r="A182" s="26" t="s">
        <v>504</v>
      </c>
      <c r="B182" s="26" t="s">
        <v>507</v>
      </c>
      <c r="C182" s="26" t="s">
        <v>224</v>
      </c>
      <c r="D182" s="26" t="s">
        <v>75</v>
      </c>
      <c r="E182" s="26" t="s">
        <v>215</v>
      </c>
      <c r="F182" s="26" t="s">
        <v>225</v>
      </c>
      <c r="G182" s="26" t="s">
        <v>506</v>
      </c>
      <c r="H182" s="55">
        <v>156.5</v>
      </c>
      <c r="I182" s="55"/>
      <c r="J182" s="55"/>
      <c r="K182" s="26"/>
      <c r="L182" s="26"/>
      <c r="M182" s="26"/>
      <c r="N182" s="26"/>
      <c r="O182" s="56"/>
      <c r="P182" s="56"/>
      <c r="Q182" s="56"/>
      <c r="R182" s="56"/>
      <c r="S182" s="56"/>
      <c r="T182" s="56"/>
      <c r="U182" s="56"/>
      <c r="V182" s="56"/>
      <c r="W182" s="56"/>
      <c r="X182" s="56">
        <v>15</v>
      </c>
      <c r="Y182" s="56"/>
      <c r="Z182" s="56"/>
      <c r="AA182" s="56"/>
      <c r="AB182" s="57"/>
      <c r="AC182" s="58"/>
      <c r="AD182" s="57"/>
      <c r="AE182" s="58"/>
      <c r="AF182" s="57"/>
      <c r="AG182" s="58"/>
      <c r="AH182" s="57"/>
      <c r="AI182" s="58"/>
      <c r="AJ182" s="57"/>
      <c r="AK182" s="58"/>
      <c r="AL182" s="57">
        <v>43.8</v>
      </c>
      <c r="AM182" s="58">
        <f t="shared" si="178"/>
        <v>27.987220447284344</v>
      </c>
      <c r="AN182" s="57"/>
      <c r="AO182" s="58"/>
      <c r="AP182" s="57">
        <v>25.45</v>
      </c>
      <c r="AQ182" s="58">
        <f t="shared" si="179"/>
        <v>16.261980830670929</v>
      </c>
      <c r="AR182" s="57"/>
      <c r="AS182" s="58"/>
      <c r="AT182" s="57"/>
      <c r="AU182" s="58"/>
      <c r="AV182" s="57"/>
      <c r="AW182" s="58"/>
      <c r="AX182" s="57"/>
      <c r="AY182" s="58"/>
      <c r="AZ182" s="58"/>
      <c r="BA182" s="58"/>
      <c r="BB182" s="57"/>
      <c r="BC182" s="58"/>
      <c r="BD182" s="57"/>
      <c r="BE182" s="58"/>
      <c r="BF182" s="57"/>
      <c r="BG182" s="58"/>
      <c r="BH182" s="57"/>
      <c r="BI182" s="58"/>
      <c r="BJ182" s="57"/>
      <c r="BK182" s="58"/>
      <c r="BL182" s="56"/>
      <c r="BM182" s="56"/>
      <c r="BN182" s="56"/>
      <c r="BO182" s="56"/>
      <c r="BP182" s="56"/>
      <c r="BQ182" s="56"/>
      <c r="BR182" s="56"/>
      <c r="BS182" s="56"/>
      <c r="BT182" s="56"/>
    </row>
    <row r="183" spans="1:72" ht="15" customHeight="1" x14ac:dyDescent="0.25">
      <c r="A183" s="26" t="s">
        <v>504</v>
      </c>
      <c r="B183" s="26" t="s">
        <v>508</v>
      </c>
      <c r="C183" s="26" t="s">
        <v>224</v>
      </c>
      <c r="D183" s="26" t="s">
        <v>75</v>
      </c>
      <c r="E183" s="26" t="s">
        <v>215</v>
      </c>
      <c r="F183" s="26" t="s">
        <v>225</v>
      </c>
      <c r="G183" s="26" t="s">
        <v>506</v>
      </c>
      <c r="H183" s="55">
        <v>143</v>
      </c>
      <c r="I183" s="55"/>
      <c r="J183" s="55"/>
      <c r="K183" s="26"/>
      <c r="L183" s="26"/>
      <c r="M183" s="26"/>
      <c r="N183" s="26"/>
      <c r="O183" s="56"/>
      <c r="P183" s="56"/>
      <c r="Q183" s="56"/>
      <c r="R183" s="56"/>
      <c r="S183" s="56"/>
      <c r="T183" s="56"/>
      <c r="U183" s="56"/>
      <c r="V183" s="56"/>
      <c r="W183" s="56"/>
      <c r="X183" s="56">
        <v>14</v>
      </c>
      <c r="Y183" s="56"/>
      <c r="Z183" s="56"/>
      <c r="AA183" s="56"/>
      <c r="AB183" s="57"/>
      <c r="AC183" s="58"/>
      <c r="AD183" s="57"/>
      <c r="AE183" s="58"/>
      <c r="AF183" s="57"/>
      <c r="AG183" s="58"/>
      <c r="AH183" s="57"/>
      <c r="AI183" s="58"/>
      <c r="AJ183" s="57"/>
      <c r="AK183" s="58"/>
      <c r="AL183" s="57">
        <v>37.4</v>
      </c>
      <c r="AM183" s="58">
        <f t="shared" si="178"/>
        <v>26.153846153846157</v>
      </c>
      <c r="AN183" s="57"/>
      <c r="AO183" s="58"/>
      <c r="AP183" s="57">
        <v>27.25</v>
      </c>
      <c r="AQ183" s="58">
        <f t="shared" si="179"/>
        <v>19.055944055944053</v>
      </c>
      <c r="AR183" s="57"/>
      <c r="AS183" s="58"/>
      <c r="AT183" s="57"/>
      <c r="AU183" s="58"/>
      <c r="AV183" s="57"/>
      <c r="AW183" s="58"/>
      <c r="AX183" s="57"/>
      <c r="AY183" s="58"/>
      <c r="AZ183" s="58"/>
      <c r="BA183" s="58"/>
      <c r="BB183" s="57"/>
      <c r="BC183" s="58"/>
      <c r="BD183" s="57"/>
      <c r="BE183" s="58"/>
      <c r="BF183" s="57"/>
      <c r="BG183" s="58"/>
      <c r="BH183" s="57"/>
      <c r="BI183" s="58"/>
      <c r="BJ183" s="57"/>
      <c r="BK183" s="58"/>
      <c r="BL183" s="56"/>
      <c r="BM183" s="56"/>
      <c r="BN183" s="56"/>
      <c r="BO183" s="56"/>
      <c r="BP183" s="56"/>
      <c r="BQ183" s="56"/>
      <c r="BR183" s="56"/>
      <c r="BS183" s="56"/>
      <c r="BT183" s="56"/>
    </row>
    <row r="184" spans="1:72" ht="15" customHeight="1" x14ac:dyDescent="0.25">
      <c r="A184" s="26" t="s">
        <v>504</v>
      </c>
      <c r="B184" s="26" t="s">
        <v>509</v>
      </c>
      <c r="C184" s="26" t="s">
        <v>224</v>
      </c>
      <c r="D184" s="26" t="s">
        <v>75</v>
      </c>
      <c r="E184" s="26" t="s">
        <v>215</v>
      </c>
      <c r="F184" s="26" t="s">
        <v>225</v>
      </c>
      <c r="G184" s="26" t="s">
        <v>506</v>
      </c>
      <c r="H184" s="55">
        <v>110.5</v>
      </c>
      <c r="I184" s="55"/>
      <c r="J184" s="55"/>
      <c r="K184" s="26"/>
      <c r="L184" s="26"/>
      <c r="M184" s="26"/>
      <c r="N184" s="26"/>
      <c r="O184" s="56"/>
      <c r="P184" s="56"/>
      <c r="Q184" s="56"/>
      <c r="R184" s="56"/>
      <c r="S184" s="56"/>
      <c r="T184" s="56"/>
      <c r="U184" s="56"/>
      <c r="V184" s="56"/>
      <c r="W184" s="56"/>
      <c r="X184" s="56">
        <v>14</v>
      </c>
      <c r="Y184" s="56"/>
      <c r="Z184" s="56"/>
      <c r="AA184" s="56"/>
      <c r="AB184" s="57"/>
      <c r="AC184" s="58"/>
      <c r="AD184" s="57"/>
      <c r="AE184" s="58"/>
      <c r="AF184" s="57"/>
      <c r="AG184" s="58"/>
      <c r="AH184" s="57"/>
      <c r="AI184" s="58"/>
      <c r="AJ184" s="57"/>
      <c r="AK184" s="58"/>
      <c r="AL184" s="57">
        <v>29.9</v>
      </c>
      <c r="AM184" s="58">
        <f t="shared" si="178"/>
        <v>27.058823529411764</v>
      </c>
      <c r="AN184" s="57"/>
      <c r="AO184" s="58"/>
      <c r="AP184" s="57">
        <v>18.95</v>
      </c>
      <c r="AQ184" s="58">
        <f t="shared" si="179"/>
        <v>17.149321266968325</v>
      </c>
      <c r="AR184" s="57"/>
      <c r="AS184" s="58"/>
      <c r="AT184" s="57"/>
      <c r="AU184" s="58"/>
      <c r="AV184" s="57"/>
      <c r="AW184" s="58"/>
      <c r="AX184" s="57"/>
      <c r="AY184" s="58"/>
      <c r="AZ184" s="58"/>
      <c r="BA184" s="58"/>
      <c r="BB184" s="57"/>
      <c r="BC184" s="58"/>
      <c r="BD184" s="57"/>
      <c r="BE184" s="58"/>
      <c r="BF184" s="57"/>
      <c r="BG184" s="58"/>
      <c r="BH184" s="57"/>
      <c r="BI184" s="58"/>
      <c r="BJ184" s="57"/>
      <c r="BK184" s="58"/>
      <c r="BL184" s="56"/>
      <c r="BM184" s="56"/>
      <c r="BN184" s="56"/>
      <c r="BO184" s="56"/>
      <c r="BP184" s="56"/>
      <c r="BQ184" s="56"/>
      <c r="BR184" s="56"/>
      <c r="BS184" s="56"/>
      <c r="BT184" s="56"/>
    </row>
    <row r="185" spans="1:72" ht="15" customHeight="1" x14ac:dyDescent="0.25">
      <c r="A185" s="26" t="s">
        <v>504</v>
      </c>
      <c r="B185" s="26" t="s">
        <v>510</v>
      </c>
      <c r="C185" s="26" t="s">
        <v>224</v>
      </c>
      <c r="D185" s="26" t="s">
        <v>75</v>
      </c>
      <c r="E185" s="26" t="s">
        <v>215</v>
      </c>
      <c r="F185" s="26" t="s">
        <v>225</v>
      </c>
      <c r="G185" s="26" t="s">
        <v>506</v>
      </c>
      <c r="H185" s="55">
        <v>113</v>
      </c>
      <c r="I185" s="55"/>
      <c r="J185" s="55"/>
      <c r="K185" s="26"/>
      <c r="L185" s="26"/>
      <c r="M185" s="26"/>
      <c r="N185" s="26"/>
      <c r="O185" s="56"/>
      <c r="P185" s="56"/>
      <c r="Q185" s="56"/>
      <c r="R185" s="56"/>
      <c r="S185" s="56"/>
      <c r="T185" s="56"/>
      <c r="U185" s="56"/>
      <c r="V185" s="56"/>
      <c r="W185" s="56"/>
      <c r="X185" s="56">
        <v>15</v>
      </c>
      <c r="Y185" s="56"/>
      <c r="Z185" s="56"/>
      <c r="AA185" s="56"/>
      <c r="AB185" s="57"/>
      <c r="AC185" s="58"/>
      <c r="AD185" s="57"/>
      <c r="AE185" s="58"/>
      <c r="AF185" s="57"/>
      <c r="AG185" s="58"/>
      <c r="AH185" s="57"/>
      <c r="AI185" s="58"/>
      <c r="AJ185" s="57"/>
      <c r="AK185" s="58"/>
      <c r="AL185" s="57">
        <v>31.95</v>
      </c>
      <c r="AM185" s="58">
        <f t="shared" si="178"/>
        <v>28.274336283185843</v>
      </c>
      <c r="AN185" s="57"/>
      <c r="AO185" s="58"/>
      <c r="AP185" s="57">
        <v>19.75</v>
      </c>
      <c r="AQ185" s="58">
        <f t="shared" si="179"/>
        <v>17.477876106194689</v>
      </c>
      <c r="AR185" s="57"/>
      <c r="AS185" s="58"/>
      <c r="AT185" s="57"/>
      <c r="AU185" s="58"/>
      <c r="AV185" s="57"/>
      <c r="AW185" s="58"/>
      <c r="AX185" s="57"/>
      <c r="AY185" s="58"/>
      <c r="AZ185" s="58"/>
      <c r="BA185" s="58"/>
      <c r="BB185" s="57"/>
      <c r="BC185" s="58"/>
      <c r="BD185" s="57"/>
      <c r="BE185" s="58"/>
      <c r="BF185" s="57"/>
      <c r="BG185" s="58"/>
      <c r="BH185" s="57"/>
      <c r="BI185" s="58"/>
      <c r="BJ185" s="57"/>
      <c r="BK185" s="58"/>
      <c r="BL185" s="56"/>
      <c r="BM185" s="56"/>
      <c r="BN185" s="56"/>
      <c r="BO185" s="56"/>
      <c r="BP185" s="56"/>
      <c r="BQ185" s="56"/>
      <c r="BR185" s="56"/>
      <c r="BS185" s="56"/>
      <c r="BT185" s="56"/>
    </row>
    <row r="186" spans="1:72" ht="15" customHeight="1" x14ac:dyDescent="0.25">
      <c r="A186" s="15" t="s">
        <v>511</v>
      </c>
      <c r="B186" s="15" t="s">
        <v>512</v>
      </c>
      <c r="C186" s="15" t="s">
        <v>224</v>
      </c>
      <c r="D186" s="15" t="s">
        <v>75</v>
      </c>
      <c r="E186" s="15" t="s">
        <v>243</v>
      </c>
      <c r="F186" s="15" t="s">
        <v>380</v>
      </c>
      <c r="G186" s="15" t="s">
        <v>513</v>
      </c>
      <c r="H186" s="17">
        <v>181</v>
      </c>
      <c r="I186" s="17"/>
      <c r="J186" s="17"/>
      <c r="K186" s="15"/>
      <c r="L186" s="15"/>
      <c r="M186" s="15"/>
      <c r="N186" s="15"/>
      <c r="O186" s="54"/>
      <c r="P186" s="54"/>
      <c r="Q186" s="54"/>
      <c r="R186" s="54"/>
      <c r="S186" s="54"/>
      <c r="T186" s="54"/>
      <c r="U186" s="54"/>
      <c r="V186" s="54"/>
      <c r="W186" s="54"/>
      <c r="X186" s="54">
        <v>15</v>
      </c>
      <c r="Y186" s="54"/>
      <c r="Z186" s="54"/>
      <c r="AA186" s="54"/>
      <c r="AB186" s="19">
        <v>22</v>
      </c>
      <c r="AC186" s="13">
        <f>AB186/H186*100</f>
        <v>12.154696132596685</v>
      </c>
      <c r="AD186" s="19">
        <v>16.95</v>
      </c>
      <c r="AE186" s="13">
        <f>AD186/H186*100</f>
        <v>9.3646408839779003</v>
      </c>
      <c r="AF186" s="19">
        <v>47</v>
      </c>
      <c r="AG186" s="13">
        <f t="shared" ref="AG186:AG189" si="180">AF186/H186*100</f>
        <v>25.966850828729282</v>
      </c>
      <c r="AH186" s="19"/>
      <c r="AI186" s="13"/>
      <c r="AJ186" s="19"/>
      <c r="AK186" s="13"/>
      <c r="AL186" s="19">
        <v>48.4</v>
      </c>
      <c r="AM186" s="13">
        <f t="shared" si="178"/>
        <v>26.740331491712706</v>
      </c>
      <c r="AN186" s="19"/>
      <c r="AO186" s="13"/>
      <c r="AP186" s="19">
        <v>30.7</v>
      </c>
      <c r="AQ186" s="13">
        <f t="shared" si="179"/>
        <v>16.961325966850829</v>
      </c>
      <c r="AR186" s="19"/>
      <c r="AS186" s="13"/>
      <c r="AT186" s="19">
        <v>10.1</v>
      </c>
      <c r="AU186" s="13">
        <f>AT186/H186*100</f>
        <v>5.5801104972375688</v>
      </c>
      <c r="AV186" s="19"/>
      <c r="AW186" s="13"/>
      <c r="AX186" s="19">
        <v>11.5</v>
      </c>
      <c r="AY186" s="13">
        <f>AX186/H186*100</f>
        <v>6.3535911602209953</v>
      </c>
      <c r="AZ186" s="13"/>
      <c r="BA186" s="13"/>
      <c r="BB186" s="19"/>
      <c r="BC186" s="13"/>
      <c r="BD186" s="19"/>
      <c r="BE186" s="13"/>
      <c r="BF186" s="19"/>
      <c r="BG186" s="13"/>
      <c r="BH186" s="19"/>
      <c r="BI186" s="13"/>
      <c r="BJ186" s="19"/>
      <c r="BK186" s="13"/>
      <c r="BL186" s="54"/>
      <c r="BM186" s="54"/>
      <c r="BN186" s="54"/>
      <c r="BO186" s="54"/>
      <c r="BP186" s="54"/>
      <c r="BQ186" s="54"/>
      <c r="BR186" s="54"/>
      <c r="BS186" s="54"/>
      <c r="BT186" s="54"/>
    </row>
    <row r="187" spans="1:72" ht="15" customHeight="1" x14ac:dyDescent="0.25">
      <c r="A187" s="15" t="s">
        <v>514</v>
      </c>
      <c r="B187" s="15" t="s">
        <v>515</v>
      </c>
      <c r="C187" s="15" t="s">
        <v>224</v>
      </c>
      <c r="D187" s="15" t="s">
        <v>75</v>
      </c>
      <c r="E187" s="15" t="s">
        <v>215</v>
      </c>
      <c r="F187" s="15" t="s">
        <v>225</v>
      </c>
      <c r="G187" s="15" t="s">
        <v>516</v>
      </c>
      <c r="H187" s="17">
        <v>216</v>
      </c>
      <c r="I187" s="17"/>
      <c r="J187" s="17"/>
      <c r="K187" s="15"/>
      <c r="L187" s="15"/>
      <c r="M187" s="15"/>
      <c r="N187" s="15"/>
      <c r="O187" s="54"/>
      <c r="P187" s="54"/>
      <c r="Q187" s="54"/>
      <c r="R187" s="54"/>
      <c r="S187" s="54"/>
      <c r="T187" s="54"/>
      <c r="U187" s="54"/>
      <c r="V187" s="54"/>
      <c r="W187" s="54"/>
      <c r="X187" s="54">
        <v>14</v>
      </c>
      <c r="Y187" s="54"/>
      <c r="Z187" s="54"/>
      <c r="AA187" s="54"/>
      <c r="AB187" s="19"/>
      <c r="AC187" s="13"/>
      <c r="AD187" s="19"/>
      <c r="AE187" s="13"/>
      <c r="AF187" s="19">
        <v>53.3</v>
      </c>
      <c r="AG187" s="13">
        <f t="shared" si="180"/>
        <v>24.675925925925924</v>
      </c>
      <c r="AH187" s="19"/>
      <c r="AI187" s="13"/>
      <c r="AJ187" s="19"/>
      <c r="AK187" s="13"/>
      <c r="AL187" s="19">
        <v>60.65</v>
      </c>
      <c r="AM187" s="13">
        <f t="shared" si="178"/>
        <v>28.078703703703706</v>
      </c>
      <c r="AN187" s="19"/>
      <c r="AO187" s="13"/>
      <c r="AP187" s="19">
        <v>37.549999999999997</v>
      </c>
      <c r="AQ187" s="13">
        <f t="shared" si="179"/>
        <v>17.384259259259256</v>
      </c>
      <c r="AR187" s="19"/>
      <c r="AS187" s="13"/>
      <c r="AT187" s="19"/>
      <c r="AU187" s="13"/>
      <c r="AV187" s="19"/>
      <c r="AW187" s="13"/>
      <c r="AX187" s="19"/>
      <c r="AY187" s="13"/>
      <c r="AZ187" s="13"/>
      <c r="BA187" s="13"/>
      <c r="BB187" s="19"/>
      <c r="BC187" s="13"/>
      <c r="BD187" s="19"/>
      <c r="BE187" s="13"/>
      <c r="BF187" s="19"/>
      <c r="BG187" s="13"/>
      <c r="BH187" s="19"/>
      <c r="BI187" s="13"/>
      <c r="BJ187" s="19"/>
      <c r="BK187" s="13"/>
      <c r="BL187" s="54"/>
      <c r="BM187" s="54"/>
      <c r="BN187" s="54"/>
      <c r="BO187" s="54"/>
      <c r="BP187" s="54"/>
      <c r="BQ187" s="54"/>
      <c r="BR187" s="54"/>
      <c r="BS187" s="54"/>
      <c r="BT187" s="54"/>
    </row>
    <row r="188" spans="1:72" ht="15" customHeight="1" x14ac:dyDescent="0.25">
      <c r="A188" s="15" t="s">
        <v>514</v>
      </c>
      <c r="B188" s="15" t="s">
        <v>517</v>
      </c>
      <c r="C188" s="15" t="s">
        <v>224</v>
      </c>
      <c r="D188" s="15" t="s">
        <v>75</v>
      </c>
      <c r="E188" s="15" t="s">
        <v>215</v>
      </c>
      <c r="F188" s="15" t="s">
        <v>225</v>
      </c>
      <c r="G188" s="15" t="s">
        <v>516</v>
      </c>
      <c r="H188" s="17">
        <v>216.5</v>
      </c>
      <c r="I188" s="17"/>
      <c r="J188" s="17"/>
      <c r="K188" s="15"/>
      <c r="L188" s="15"/>
      <c r="M188" s="15"/>
      <c r="N188" s="15"/>
      <c r="O188" s="54"/>
      <c r="P188" s="54"/>
      <c r="Q188" s="54"/>
      <c r="R188" s="54"/>
      <c r="S188" s="54"/>
      <c r="T188" s="54"/>
      <c r="U188" s="54"/>
      <c r="V188" s="54"/>
      <c r="W188" s="54"/>
      <c r="X188" s="54">
        <v>15</v>
      </c>
      <c r="Y188" s="54"/>
      <c r="Z188" s="54"/>
      <c r="AA188" s="54"/>
      <c r="AB188" s="19"/>
      <c r="AC188" s="13"/>
      <c r="AD188" s="19"/>
      <c r="AE188" s="13"/>
      <c r="AF188" s="19">
        <v>53</v>
      </c>
      <c r="AG188" s="13">
        <f t="shared" si="180"/>
        <v>24.480369515011546</v>
      </c>
      <c r="AH188" s="19"/>
      <c r="AI188" s="13"/>
      <c r="AJ188" s="19"/>
      <c r="AK188" s="13"/>
      <c r="AL188" s="19">
        <v>60.45</v>
      </c>
      <c r="AM188" s="13">
        <f t="shared" si="178"/>
        <v>27.921478060046191</v>
      </c>
      <c r="AN188" s="19"/>
      <c r="AO188" s="13"/>
      <c r="AP188" s="19">
        <v>36.200000000000003</v>
      </c>
      <c r="AQ188" s="13">
        <f t="shared" si="179"/>
        <v>16.720554272517322</v>
      </c>
      <c r="AR188" s="19"/>
      <c r="AS188" s="13"/>
      <c r="AT188" s="19"/>
      <c r="AU188" s="13"/>
      <c r="AV188" s="19"/>
      <c r="AW188" s="13"/>
      <c r="AX188" s="19">
        <v>12.4</v>
      </c>
      <c r="AY188" s="13">
        <f t="shared" ref="AY188:AY189" si="181">AX188/H188*100</f>
        <v>5.7274826789838338</v>
      </c>
      <c r="AZ188" s="13"/>
      <c r="BA188" s="13"/>
      <c r="BB188" s="19"/>
      <c r="BC188" s="13"/>
      <c r="BD188" s="19"/>
      <c r="BE188" s="13"/>
      <c r="BF188" s="19"/>
      <c r="BG188" s="13"/>
      <c r="BH188" s="19"/>
      <c r="BI188" s="13"/>
      <c r="BJ188" s="19"/>
      <c r="BK188" s="13"/>
      <c r="BL188" s="54"/>
      <c r="BM188" s="54"/>
      <c r="BN188" s="54"/>
      <c r="BO188" s="54"/>
      <c r="BP188" s="54"/>
      <c r="BQ188" s="54"/>
      <c r="BR188" s="54"/>
      <c r="BS188" s="54"/>
      <c r="BT188" s="54"/>
    </row>
    <row r="189" spans="1:72" ht="15" customHeight="1" x14ac:dyDescent="0.25">
      <c r="A189" s="15" t="s">
        <v>514</v>
      </c>
      <c r="B189" s="15"/>
      <c r="C189" s="15" t="s">
        <v>224</v>
      </c>
      <c r="D189" s="15" t="s">
        <v>75</v>
      </c>
      <c r="E189" s="15" t="s">
        <v>215</v>
      </c>
      <c r="F189" s="15" t="s">
        <v>225</v>
      </c>
      <c r="G189" s="15" t="s">
        <v>516</v>
      </c>
      <c r="H189" s="17">
        <v>124.65</v>
      </c>
      <c r="I189" s="17"/>
      <c r="J189" s="17"/>
      <c r="K189" s="15"/>
      <c r="L189" s="15"/>
      <c r="M189" s="15"/>
      <c r="N189" s="15"/>
      <c r="O189" s="54"/>
      <c r="P189" s="54"/>
      <c r="Q189" s="54"/>
      <c r="R189" s="54"/>
      <c r="S189" s="54"/>
      <c r="T189" s="54"/>
      <c r="U189" s="54"/>
      <c r="V189" s="54"/>
      <c r="W189" s="54"/>
      <c r="X189" s="54">
        <v>14</v>
      </c>
      <c r="Y189" s="54"/>
      <c r="Z189" s="54"/>
      <c r="AA189" s="54"/>
      <c r="AB189" s="19"/>
      <c r="AC189" s="13"/>
      <c r="AD189" s="19"/>
      <c r="AE189" s="13"/>
      <c r="AF189" s="19">
        <v>33</v>
      </c>
      <c r="AG189" s="13">
        <f t="shared" si="180"/>
        <v>26.474127557160049</v>
      </c>
      <c r="AH189" s="19"/>
      <c r="AI189" s="13"/>
      <c r="AJ189" s="19"/>
      <c r="AK189" s="13"/>
      <c r="AL189" s="19">
        <v>35.049999999999997</v>
      </c>
      <c r="AM189" s="13">
        <f t="shared" si="178"/>
        <v>28.11873245086241</v>
      </c>
      <c r="AN189" s="19"/>
      <c r="AO189" s="13"/>
      <c r="AP189" s="19">
        <v>22</v>
      </c>
      <c r="AQ189" s="13">
        <f t="shared" si="179"/>
        <v>17.649418371440031</v>
      </c>
      <c r="AR189" s="19"/>
      <c r="AS189" s="13"/>
      <c r="AT189" s="19"/>
      <c r="AU189" s="13"/>
      <c r="AV189" s="19"/>
      <c r="AW189" s="13"/>
      <c r="AX189" s="19">
        <v>7.35</v>
      </c>
      <c r="AY189" s="13">
        <f t="shared" si="181"/>
        <v>5.8965102286401923</v>
      </c>
      <c r="AZ189" s="13"/>
      <c r="BA189" s="13"/>
      <c r="BB189" s="19"/>
      <c r="BC189" s="13"/>
      <c r="BD189" s="19"/>
      <c r="BE189" s="13"/>
      <c r="BF189" s="19"/>
      <c r="BG189" s="13"/>
      <c r="BH189" s="19"/>
      <c r="BI189" s="13"/>
      <c r="BJ189" s="19"/>
      <c r="BK189" s="13"/>
      <c r="BL189" s="54"/>
      <c r="BM189" s="54"/>
      <c r="BN189" s="54"/>
      <c r="BO189" s="54"/>
      <c r="BP189" s="54"/>
      <c r="BQ189" s="54"/>
      <c r="BR189" s="54"/>
      <c r="BS189" s="54"/>
      <c r="BT189" s="54"/>
    </row>
    <row r="190" spans="1:72" ht="15" customHeight="1" x14ac:dyDescent="0.25">
      <c r="A190" s="15" t="s">
        <v>518</v>
      </c>
      <c r="B190" s="15"/>
      <c r="C190" s="15" t="s">
        <v>214</v>
      </c>
      <c r="D190" s="15" t="s">
        <v>75</v>
      </c>
      <c r="E190" s="15" t="s">
        <v>215</v>
      </c>
      <c r="F190" s="15" t="s">
        <v>418</v>
      </c>
      <c r="G190" s="15" t="s">
        <v>519</v>
      </c>
      <c r="H190" s="17">
        <v>118</v>
      </c>
      <c r="I190" s="17"/>
      <c r="J190" s="17"/>
      <c r="K190" s="15"/>
      <c r="L190" s="15"/>
      <c r="M190" s="15"/>
      <c r="N190" s="15"/>
      <c r="O190" s="54"/>
      <c r="P190" s="54">
        <v>40</v>
      </c>
      <c r="Q190" s="54">
        <v>32</v>
      </c>
      <c r="R190" s="54">
        <v>13</v>
      </c>
      <c r="S190" s="54">
        <v>17</v>
      </c>
      <c r="T190" s="54">
        <v>12</v>
      </c>
      <c r="U190" s="54">
        <v>14</v>
      </c>
      <c r="V190" s="54"/>
      <c r="W190" s="54">
        <v>9</v>
      </c>
      <c r="X190" s="54">
        <v>15</v>
      </c>
      <c r="Y190" s="54"/>
      <c r="Z190" s="54"/>
      <c r="AA190" s="54"/>
      <c r="AB190" s="19"/>
      <c r="AC190" s="13"/>
      <c r="AD190" s="19"/>
      <c r="AE190" s="13"/>
      <c r="AF190" s="19"/>
      <c r="AG190" s="13"/>
      <c r="AH190" s="19"/>
      <c r="AI190" s="13"/>
      <c r="AJ190" s="19"/>
      <c r="AK190" s="13"/>
      <c r="AL190" s="19">
        <v>31.65</v>
      </c>
      <c r="AM190" s="13">
        <f t="shared" si="178"/>
        <v>26.822033898305079</v>
      </c>
      <c r="AN190" s="19"/>
      <c r="AO190" s="13"/>
      <c r="AP190" s="19">
        <v>22.8</v>
      </c>
      <c r="AQ190" s="13">
        <f t="shared" si="179"/>
        <v>19.322033898305087</v>
      </c>
      <c r="AR190" s="19"/>
      <c r="AS190" s="13"/>
      <c r="AT190" s="19"/>
      <c r="AU190" s="13"/>
      <c r="AV190" s="19"/>
      <c r="AW190" s="13"/>
      <c r="AX190" s="19"/>
      <c r="AY190" s="13"/>
      <c r="AZ190" s="13"/>
      <c r="BA190" s="13"/>
      <c r="BB190" s="19"/>
      <c r="BC190" s="13"/>
      <c r="BD190" s="19"/>
      <c r="BE190" s="13"/>
      <c r="BF190" s="19"/>
      <c r="BG190" s="13"/>
      <c r="BH190" s="19"/>
      <c r="BI190" s="13"/>
      <c r="BJ190" s="19"/>
      <c r="BK190" s="13"/>
      <c r="BL190" s="54"/>
      <c r="BM190" s="54"/>
      <c r="BN190" s="54"/>
      <c r="BO190" s="54"/>
      <c r="BP190" s="54"/>
      <c r="BQ190" s="54"/>
      <c r="BR190" s="54"/>
      <c r="BS190" s="54"/>
      <c r="BT190" s="54"/>
    </row>
    <row r="191" spans="1:72" ht="15" customHeight="1" x14ac:dyDescent="0.25">
      <c r="A191" s="15" t="s">
        <v>520</v>
      </c>
      <c r="B191" s="15" t="s">
        <v>521</v>
      </c>
      <c r="C191" s="15" t="s">
        <v>224</v>
      </c>
      <c r="D191" s="15" t="s">
        <v>75</v>
      </c>
      <c r="E191" s="15" t="s">
        <v>215</v>
      </c>
      <c r="F191" s="15" t="s">
        <v>225</v>
      </c>
      <c r="G191" s="15" t="s">
        <v>522</v>
      </c>
      <c r="H191" s="17">
        <v>145</v>
      </c>
      <c r="I191" s="17"/>
      <c r="J191" s="17"/>
      <c r="K191" s="15"/>
      <c r="L191" s="15"/>
      <c r="M191" s="15"/>
      <c r="N191" s="15"/>
      <c r="O191" s="54"/>
      <c r="P191" s="54"/>
      <c r="Q191" s="54"/>
      <c r="R191" s="54"/>
      <c r="S191" s="54"/>
      <c r="T191" s="54"/>
      <c r="U191" s="54"/>
      <c r="V191" s="54"/>
      <c r="W191" s="54"/>
      <c r="X191" s="54">
        <v>14</v>
      </c>
      <c r="Y191" s="54"/>
      <c r="Z191" s="54"/>
      <c r="AA191" s="54"/>
      <c r="AB191" s="19">
        <v>18.05</v>
      </c>
      <c r="AC191" s="13">
        <f t="shared" ref="AC191:AC192" si="182">AB191/H191*100</f>
        <v>12.448275862068966</v>
      </c>
      <c r="AD191" s="19">
        <v>13.15</v>
      </c>
      <c r="AE191" s="13">
        <f t="shared" ref="AE191:AE192" si="183">AD191/H191*100</f>
        <v>9.0689655172413808</v>
      </c>
      <c r="AF191" s="19">
        <v>38.200000000000003</v>
      </c>
      <c r="AG191" s="13">
        <f t="shared" ref="AG191:AG192" si="184">AF191/H191*100</f>
        <v>26.344827586206897</v>
      </c>
      <c r="AH191" s="19">
        <v>17.75</v>
      </c>
      <c r="AI191" s="13">
        <f t="shared" ref="AI191:AI192" si="185">AH191/H191*100</f>
        <v>12.241379310344827</v>
      </c>
      <c r="AJ191" s="19">
        <v>16.149999999999999</v>
      </c>
      <c r="AK191" s="13">
        <f t="shared" ref="AK191:AK192" si="186">AJ191/H191*100</f>
        <v>11.137931034482758</v>
      </c>
      <c r="AL191" s="19">
        <v>38.4</v>
      </c>
      <c r="AM191" s="13">
        <f t="shared" si="178"/>
        <v>26.482758620689655</v>
      </c>
      <c r="AN191" s="19"/>
      <c r="AO191" s="13"/>
      <c r="AP191" s="19">
        <v>25.9</v>
      </c>
      <c r="AQ191" s="13">
        <f t="shared" si="179"/>
        <v>17.862068965517242</v>
      </c>
      <c r="AR191" s="19"/>
      <c r="AS191" s="13"/>
      <c r="AT191" s="19">
        <v>8.9</v>
      </c>
      <c r="AU191" s="13">
        <f t="shared" ref="AU191:AU192" si="187">AT191/H191*100</f>
        <v>6.1379310344827589</v>
      </c>
      <c r="AV191" s="19"/>
      <c r="AW191" s="13"/>
      <c r="AX191" s="19">
        <v>9</v>
      </c>
      <c r="AY191" s="13">
        <f t="shared" ref="AY191:AY192" si="188">AX191/H191*100</f>
        <v>6.2068965517241379</v>
      </c>
      <c r="AZ191" s="13"/>
      <c r="BA191" s="13"/>
      <c r="BB191" s="19"/>
      <c r="BC191" s="13"/>
      <c r="BD191" s="19"/>
      <c r="BE191" s="13"/>
      <c r="BF191" s="19"/>
      <c r="BG191" s="13"/>
      <c r="BH191" s="19"/>
      <c r="BI191" s="13"/>
      <c r="BJ191" s="19"/>
      <c r="BK191" s="13"/>
      <c r="BL191" s="54"/>
      <c r="BM191" s="54"/>
      <c r="BN191" s="54"/>
      <c r="BO191" s="54"/>
      <c r="BP191" s="54"/>
      <c r="BQ191" s="54"/>
      <c r="BR191" s="54"/>
      <c r="BS191" s="54"/>
      <c r="BT191" s="54"/>
    </row>
    <row r="192" spans="1:72" ht="15" customHeight="1" x14ac:dyDescent="0.25">
      <c r="A192" s="15" t="s">
        <v>520</v>
      </c>
      <c r="B192" s="15" t="s">
        <v>523</v>
      </c>
      <c r="C192" s="15" t="s">
        <v>224</v>
      </c>
      <c r="D192" s="15" t="s">
        <v>75</v>
      </c>
      <c r="E192" s="15" t="s">
        <v>215</v>
      </c>
      <c r="F192" s="15" t="s">
        <v>225</v>
      </c>
      <c r="G192" s="15" t="s">
        <v>522</v>
      </c>
      <c r="H192" s="17">
        <v>149</v>
      </c>
      <c r="I192" s="17"/>
      <c r="J192" s="17"/>
      <c r="K192" s="15"/>
      <c r="L192" s="15"/>
      <c r="M192" s="15"/>
      <c r="N192" s="15"/>
      <c r="O192" s="54"/>
      <c r="P192" s="54"/>
      <c r="Q192" s="54"/>
      <c r="R192" s="54"/>
      <c r="S192" s="54"/>
      <c r="T192" s="54"/>
      <c r="U192" s="54"/>
      <c r="V192" s="54"/>
      <c r="W192" s="54"/>
      <c r="X192" s="54">
        <v>14</v>
      </c>
      <c r="Y192" s="54"/>
      <c r="Z192" s="54"/>
      <c r="AA192" s="54"/>
      <c r="AB192" s="19">
        <v>18.3</v>
      </c>
      <c r="AC192" s="13">
        <f t="shared" si="182"/>
        <v>12.281879194630873</v>
      </c>
      <c r="AD192" s="19">
        <v>13.2</v>
      </c>
      <c r="AE192" s="13">
        <f t="shared" si="183"/>
        <v>8.8590604026845625</v>
      </c>
      <c r="AF192" s="19">
        <v>38.700000000000003</v>
      </c>
      <c r="AG192" s="13">
        <f t="shared" si="184"/>
        <v>25.973154362416107</v>
      </c>
      <c r="AH192" s="19">
        <v>18.2</v>
      </c>
      <c r="AI192" s="13">
        <f t="shared" si="185"/>
        <v>12.214765100671141</v>
      </c>
      <c r="AJ192" s="19">
        <v>16.2</v>
      </c>
      <c r="AK192" s="13">
        <f t="shared" si="186"/>
        <v>10.872483221476511</v>
      </c>
      <c r="AL192" s="19">
        <v>39.6</v>
      </c>
      <c r="AM192" s="13">
        <f t="shared" si="178"/>
        <v>26.577181208053691</v>
      </c>
      <c r="AN192" s="19"/>
      <c r="AO192" s="13"/>
      <c r="AP192" s="19">
        <v>27.75</v>
      </c>
      <c r="AQ192" s="13">
        <f t="shared" si="179"/>
        <v>18.624161073825505</v>
      </c>
      <c r="AR192" s="19"/>
      <c r="AS192" s="13"/>
      <c r="AT192" s="19">
        <v>8.8000000000000007</v>
      </c>
      <c r="AU192" s="13">
        <f t="shared" si="187"/>
        <v>5.9060402684563762</v>
      </c>
      <c r="AV192" s="19"/>
      <c r="AW192" s="13"/>
      <c r="AX192" s="19">
        <v>10.35</v>
      </c>
      <c r="AY192" s="13">
        <f t="shared" si="188"/>
        <v>6.9463087248322148</v>
      </c>
      <c r="AZ192" s="13"/>
      <c r="BA192" s="13"/>
      <c r="BB192" s="19"/>
      <c r="BC192" s="13"/>
      <c r="BD192" s="19"/>
      <c r="BE192" s="13"/>
      <c r="BF192" s="19"/>
      <c r="BG192" s="13"/>
      <c r="BH192" s="19"/>
      <c r="BI192" s="13"/>
      <c r="BJ192" s="19"/>
      <c r="BK192" s="13"/>
      <c r="BL192" s="54"/>
      <c r="BM192" s="54"/>
      <c r="BN192" s="54"/>
      <c r="BO192" s="54"/>
      <c r="BP192" s="54"/>
      <c r="BQ192" s="54"/>
      <c r="BR192" s="54"/>
      <c r="BS192" s="54"/>
      <c r="BT192" s="54"/>
    </row>
    <row r="193" spans="1:72" ht="15" customHeight="1" x14ac:dyDescent="0.25">
      <c r="A193" s="26" t="s">
        <v>524</v>
      </c>
      <c r="B193" s="26" t="s">
        <v>186</v>
      </c>
      <c r="C193" s="26" t="s">
        <v>214</v>
      </c>
      <c r="D193" s="26" t="s">
        <v>75</v>
      </c>
      <c r="E193" s="26" t="s">
        <v>215</v>
      </c>
      <c r="F193" s="26" t="s">
        <v>418</v>
      </c>
      <c r="G193" s="26" t="s">
        <v>525</v>
      </c>
      <c r="H193" s="55">
        <v>202</v>
      </c>
      <c r="I193" s="55"/>
      <c r="J193" s="55"/>
      <c r="K193" s="26"/>
      <c r="L193" s="65"/>
      <c r="M193" s="65"/>
      <c r="N193" s="65"/>
      <c r="O193" s="56"/>
      <c r="P193" s="56">
        <v>40</v>
      </c>
      <c r="Q193" s="56">
        <v>32</v>
      </c>
      <c r="R193" s="66">
        <v>13</v>
      </c>
      <c r="S193" s="66">
        <v>17</v>
      </c>
      <c r="T193" s="56">
        <v>12</v>
      </c>
      <c r="U193" s="56">
        <v>14</v>
      </c>
      <c r="V193" s="56">
        <v>18</v>
      </c>
      <c r="W193" s="56">
        <v>9</v>
      </c>
      <c r="X193" s="56">
        <v>14</v>
      </c>
      <c r="Y193" s="56"/>
      <c r="Z193" s="56"/>
      <c r="AA193" s="56">
        <v>29</v>
      </c>
      <c r="AB193" s="57"/>
      <c r="AC193" s="58"/>
      <c r="AD193" s="57"/>
      <c r="AE193" s="58"/>
      <c r="AF193" s="57"/>
      <c r="AG193" s="58"/>
      <c r="AH193" s="57"/>
      <c r="AI193" s="58"/>
      <c r="AJ193" s="57"/>
      <c r="AK193" s="58"/>
      <c r="AL193" s="57"/>
      <c r="AM193" s="58"/>
      <c r="AN193" s="57"/>
      <c r="AO193" s="58"/>
      <c r="AP193" s="57"/>
      <c r="AQ193" s="58"/>
      <c r="AR193" s="57"/>
      <c r="AS193" s="58"/>
      <c r="AT193" s="57"/>
      <c r="AU193" s="58"/>
      <c r="AV193" s="57"/>
      <c r="AW193" s="58"/>
      <c r="AX193" s="57"/>
      <c r="AY193" s="58"/>
      <c r="AZ193" s="58"/>
      <c r="BA193" s="58"/>
      <c r="BB193" s="57"/>
      <c r="BC193" s="58"/>
      <c r="BD193" s="57"/>
      <c r="BE193" s="58"/>
      <c r="BF193" s="57"/>
      <c r="BG193" s="58"/>
      <c r="BH193" s="57"/>
      <c r="BI193" s="58"/>
      <c r="BJ193" s="57"/>
      <c r="BK193" s="58"/>
      <c r="BL193" s="66"/>
      <c r="BM193" s="56"/>
      <c r="BN193" s="56"/>
      <c r="BO193" s="66"/>
      <c r="BP193" s="66"/>
      <c r="BQ193" s="66"/>
      <c r="BR193" s="66"/>
      <c r="BS193" s="66"/>
      <c r="BT193" s="66"/>
    </row>
    <row r="194" spans="1:72" ht="15" customHeight="1" x14ac:dyDescent="0.25">
      <c r="A194" s="26" t="s">
        <v>524</v>
      </c>
      <c r="B194" s="26" t="s">
        <v>221</v>
      </c>
      <c r="C194" s="26" t="s">
        <v>214</v>
      </c>
      <c r="D194" s="26" t="s">
        <v>75</v>
      </c>
      <c r="E194" s="26" t="s">
        <v>215</v>
      </c>
      <c r="F194" s="26" t="s">
        <v>418</v>
      </c>
      <c r="G194" s="26" t="s">
        <v>525</v>
      </c>
      <c r="H194" s="55">
        <v>146.5</v>
      </c>
      <c r="I194" s="55"/>
      <c r="J194" s="55"/>
      <c r="K194" s="67"/>
      <c r="L194" s="68"/>
      <c r="M194" s="68"/>
      <c r="N194" s="68"/>
      <c r="O194" s="69"/>
      <c r="P194" s="56">
        <v>41</v>
      </c>
      <c r="Q194" s="70">
        <v>33</v>
      </c>
      <c r="R194" s="71">
        <v>13</v>
      </c>
      <c r="S194" s="71">
        <v>18</v>
      </c>
      <c r="T194" s="69">
        <v>12</v>
      </c>
      <c r="U194" s="56">
        <v>14</v>
      </c>
      <c r="V194" s="56">
        <v>17</v>
      </c>
      <c r="W194" s="56">
        <v>9</v>
      </c>
      <c r="X194" s="56">
        <v>13</v>
      </c>
      <c r="Y194" s="56"/>
      <c r="Z194" s="56"/>
      <c r="AA194" s="56">
        <v>29</v>
      </c>
      <c r="AB194" s="57"/>
      <c r="AC194" s="58"/>
      <c r="AD194" s="57"/>
      <c r="AE194" s="58"/>
      <c r="AF194" s="57"/>
      <c r="AG194" s="58"/>
      <c r="AH194" s="57"/>
      <c r="AI194" s="58"/>
      <c r="AJ194" s="57"/>
      <c r="AK194" s="58"/>
      <c r="AL194" s="57">
        <v>36</v>
      </c>
      <c r="AM194" s="58">
        <f t="shared" ref="AM194:AM199" si="189">AL194/H194*100</f>
        <v>24.573378839590443</v>
      </c>
      <c r="AN194" s="57"/>
      <c r="AO194" s="58"/>
      <c r="AP194" s="57">
        <v>24.6</v>
      </c>
      <c r="AQ194" s="58">
        <f t="shared" ref="AQ194:AQ199" si="190">AP194/H194*100</f>
        <v>16.791808873720136</v>
      </c>
      <c r="AR194" s="57"/>
      <c r="AS194" s="58"/>
      <c r="AT194" s="57"/>
      <c r="AU194" s="58"/>
      <c r="AV194" s="57"/>
      <c r="AW194" s="58"/>
      <c r="AX194" s="57"/>
      <c r="AY194" s="58"/>
      <c r="AZ194" s="58"/>
      <c r="BA194" s="58"/>
      <c r="BB194" s="57"/>
      <c r="BC194" s="58"/>
      <c r="BD194" s="57"/>
      <c r="BE194" s="58"/>
      <c r="BF194" s="57"/>
      <c r="BG194" s="58"/>
      <c r="BH194" s="57"/>
      <c r="BI194" s="58"/>
      <c r="BJ194" s="57"/>
      <c r="BK194" s="72"/>
      <c r="BL194" s="71"/>
      <c r="BM194" s="69"/>
      <c r="BN194" s="70"/>
      <c r="BO194" s="71"/>
      <c r="BP194" s="71"/>
      <c r="BQ194" s="71"/>
      <c r="BR194" s="71"/>
      <c r="BS194" s="71"/>
      <c r="BT194" s="71"/>
    </row>
    <row r="195" spans="1:72" ht="15" customHeight="1" x14ac:dyDescent="0.25">
      <c r="A195" s="26" t="s">
        <v>524</v>
      </c>
      <c r="B195" s="26" t="s">
        <v>222</v>
      </c>
      <c r="C195" s="26" t="s">
        <v>214</v>
      </c>
      <c r="D195" s="26" t="s">
        <v>75</v>
      </c>
      <c r="E195" s="26" t="s">
        <v>215</v>
      </c>
      <c r="F195" s="26" t="s">
        <v>418</v>
      </c>
      <c r="G195" s="26" t="s">
        <v>525</v>
      </c>
      <c r="H195" s="55">
        <v>133.5</v>
      </c>
      <c r="I195" s="55"/>
      <c r="J195" s="55"/>
      <c r="K195" s="67"/>
      <c r="L195" s="68"/>
      <c r="M195" s="68"/>
      <c r="N195" s="68"/>
      <c r="O195" s="69"/>
      <c r="P195" s="56">
        <v>39</v>
      </c>
      <c r="Q195" s="70">
        <v>32</v>
      </c>
      <c r="R195" s="71">
        <v>13</v>
      </c>
      <c r="S195" s="71">
        <v>17</v>
      </c>
      <c r="T195" s="69">
        <v>12</v>
      </c>
      <c r="U195" s="56">
        <v>14</v>
      </c>
      <c r="V195" s="56">
        <v>18</v>
      </c>
      <c r="W195" s="56">
        <v>9</v>
      </c>
      <c r="X195" s="56">
        <v>14</v>
      </c>
      <c r="Y195" s="56"/>
      <c r="Z195" s="56"/>
      <c r="AA195" s="56">
        <v>30</v>
      </c>
      <c r="AB195" s="57"/>
      <c r="AC195" s="58"/>
      <c r="AD195" s="57"/>
      <c r="AE195" s="58"/>
      <c r="AF195" s="57"/>
      <c r="AG195" s="58"/>
      <c r="AH195" s="57"/>
      <c r="AI195" s="58"/>
      <c r="AJ195" s="57"/>
      <c r="AK195" s="58"/>
      <c r="AL195" s="57">
        <v>34.1</v>
      </c>
      <c r="AM195" s="58">
        <f t="shared" si="189"/>
        <v>25.54307116104869</v>
      </c>
      <c r="AN195" s="57"/>
      <c r="AO195" s="58"/>
      <c r="AP195" s="57">
        <v>22.7</v>
      </c>
      <c r="AQ195" s="58">
        <f t="shared" si="190"/>
        <v>17.00374531835206</v>
      </c>
      <c r="AR195" s="57"/>
      <c r="AS195" s="58"/>
      <c r="AT195" s="57"/>
      <c r="AU195" s="58"/>
      <c r="AV195" s="57"/>
      <c r="AW195" s="58"/>
      <c r="AX195" s="57"/>
      <c r="AY195" s="58"/>
      <c r="AZ195" s="58"/>
      <c r="BA195" s="58"/>
      <c r="BB195" s="57"/>
      <c r="BC195" s="58"/>
      <c r="BD195" s="57"/>
      <c r="BE195" s="58"/>
      <c r="BF195" s="57"/>
      <c r="BG195" s="58"/>
      <c r="BH195" s="57"/>
      <c r="BI195" s="58"/>
      <c r="BJ195" s="57"/>
      <c r="BK195" s="72"/>
      <c r="BL195" s="71"/>
      <c r="BM195" s="69"/>
      <c r="BN195" s="70"/>
      <c r="BO195" s="71"/>
      <c r="BP195" s="71"/>
      <c r="BQ195" s="71"/>
      <c r="BR195" s="71"/>
      <c r="BS195" s="71"/>
      <c r="BT195" s="71"/>
    </row>
    <row r="196" spans="1:72" ht="15" customHeight="1" x14ac:dyDescent="0.25">
      <c r="A196" s="26" t="s">
        <v>524</v>
      </c>
      <c r="B196" s="26" t="s">
        <v>313</v>
      </c>
      <c r="C196" s="26" t="s">
        <v>214</v>
      </c>
      <c r="D196" s="26" t="s">
        <v>75</v>
      </c>
      <c r="E196" s="26" t="s">
        <v>215</v>
      </c>
      <c r="F196" s="26" t="s">
        <v>418</v>
      </c>
      <c r="G196" s="26" t="s">
        <v>525</v>
      </c>
      <c r="H196" s="55">
        <v>115.5</v>
      </c>
      <c r="I196" s="55"/>
      <c r="J196" s="55"/>
      <c r="K196" s="67"/>
      <c r="L196" s="68"/>
      <c r="M196" s="68"/>
      <c r="N196" s="68"/>
      <c r="O196" s="69"/>
      <c r="P196" s="56">
        <v>42</v>
      </c>
      <c r="Q196" s="70">
        <v>32</v>
      </c>
      <c r="R196" s="71">
        <v>13</v>
      </c>
      <c r="S196" s="71">
        <v>17</v>
      </c>
      <c r="T196" s="69">
        <v>12</v>
      </c>
      <c r="U196" s="56">
        <v>15</v>
      </c>
      <c r="V196" s="56">
        <v>17</v>
      </c>
      <c r="W196" s="56">
        <v>10</v>
      </c>
      <c r="X196" s="56">
        <v>13</v>
      </c>
      <c r="Y196" s="56"/>
      <c r="Z196" s="56"/>
      <c r="AA196" s="56">
        <v>28</v>
      </c>
      <c r="AB196" s="57"/>
      <c r="AC196" s="58"/>
      <c r="AD196" s="57"/>
      <c r="AE196" s="58"/>
      <c r="AF196" s="57"/>
      <c r="AG196" s="58"/>
      <c r="AH196" s="57"/>
      <c r="AI196" s="58"/>
      <c r="AJ196" s="57"/>
      <c r="AK196" s="58"/>
      <c r="AL196" s="57">
        <v>28.5</v>
      </c>
      <c r="AM196" s="58">
        <f t="shared" si="189"/>
        <v>24.675324675324674</v>
      </c>
      <c r="AN196" s="57"/>
      <c r="AO196" s="58"/>
      <c r="AP196" s="57">
        <v>18.899999999999999</v>
      </c>
      <c r="AQ196" s="58">
        <f t="shared" si="190"/>
        <v>16.363636363636363</v>
      </c>
      <c r="AR196" s="57"/>
      <c r="AS196" s="58"/>
      <c r="AT196" s="57"/>
      <c r="AU196" s="58"/>
      <c r="AV196" s="57"/>
      <c r="AW196" s="58"/>
      <c r="AX196" s="57"/>
      <c r="AY196" s="58"/>
      <c r="AZ196" s="58"/>
      <c r="BA196" s="58"/>
      <c r="BB196" s="57"/>
      <c r="BC196" s="58"/>
      <c r="BD196" s="57"/>
      <c r="BE196" s="58"/>
      <c r="BF196" s="57"/>
      <c r="BG196" s="58"/>
      <c r="BH196" s="57"/>
      <c r="BI196" s="58"/>
      <c r="BJ196" s="57"/>
      <c r="BK196" s="72"/>
      <c r="BL196" s="71"/>
      <c r="BM196" s="69"/>
      <c r="BN196" s="70"/>
      <c r="BO196" s="71"/>
      <c r="BP196" s="71"/>
      <c r="BQ196" s="71"/>
      <c r="BR196" s="71"/>
      <c r="BS196" s="71"/>
      <c r="BT196" s="71"/>
    </row>
    <row r="197" spans="1:72" ht="15" customHeight="1" x14ac:dyDescent="0.25">
      <c r="A197" s="26" t="s">
        <v>524</v>
      </c>
      <c r="B197" s="26" t="s">
        <v>277</v>
      </c>
      <c r="C197" s="26" t="s">
        <v>214</v>
      </c>
      <c r="D197" s="26" t="s">
        <v>75</v>
      </c>
      <c r="E197" s="26" t="s">
        <v>215</v>
      </c>
      <c r="F197" s="26" t="s">
        <v>418</v>
      </c>
      <c r="G197" s="26" t="s">
        <v>525</v>
      </c>
      <c r="H197" s="55">
        <v>120.5</v>
      </c>
      <c r="I197" s="55"/>
      <c r="J197" s="55"/>
      <c r="K197" s="67"/>
      <c r="L197" s="68"/>
      <c r="M197" s="68"/>
      <c r="N197" s="68"/>
      <c r="O197" s="69"/>
      <c r="P197" s="56">
        <v>41</v>
      </c>
      <c r="Q197" s="70">
        <v>32</v>
      </c>
      <c r="R197" s="71">
        <v>13</v>
      </c>
      <c r="S197" s="71">
        <v>17</v>
      </c>
      <c r="T197" s="69">
        <v>12</v>
      </c>
      <c r="U197" s="56">
        <v>16</v>
      </c>
      <c r="V197" s="56">
        <v>18</v>
      </c>
      <c r="W197" s="56">
        <v>9</v>
      </c>
      <c r="X197" s="56">
        <v>15</v>
      </c>
      <c r="Y197" s="56"/>
      <c r="Z197" s="56"/>
      <c r="AA197" s="56">
        <v>26</v>
      </c>
      <c r="AB197" s="57"/>
      <c r="AC197" s="58"/>
      <c r="AD197" s="57"/>
      <c r="AE197" s="58"/>
      <c r="AF197" s="57"/>
      <c r="AG197" s="58"/>
      <c r="AH197" s="57"/>
      <c r="AI197" s="58"/>
      <c r="AJ197" s="57"/>
      <c r="AK197" s="58"/>
      <c r="AL197" s="57">
        <v>31</v>
      </c>
      <c r="AM197" s="58">
        <f t="shared" si="189"/>
        <v>25.726141078838172</v>
      </c>
      <c r="AN197" s="57"/>
      <c r="AO197" s="58"/>
      <c r="AP197" s="57">
        <v>20.65</v>
      </c>
      <c r="AQ197" s="58">
        <f t="shared" si="190"/>
        <v>17.136929460580912</v>
      </c>
      <c r="AR197" s="57"/>
      <c r="AS197" s="58"/>
      <c r="AT197" s="57"/>
      <c r="AU197" s="58"/>
      <c r="AV197" s="57"/>
      <c r="AW197" s="58"/>
      <c r="AX197" s="57"/>
      <c r="AY197" s="58"/>
      <c r="AZ197" s="58"/>
      <c r="BA197" s="58"/>
      <c r="BB197" s="57"/>
      <c r="BC197" s="58"/>
      <c r="BD197" s="57"/>
      <c r="BE197" s="58"/>
      <c r="BF197" s="57"/>
      <c r="BG197" s="58"/>
      <c r="BH197" s="57"/>
      <c r="BI197" s="58"/>
      <c r="BJ197" s="57"/>
      <c r="BK197" s="72"/>
      <c r="BL197" s="71"/>
      <c r="BM197" s="69"/>
      <c r="BN197" s="70"/>
      <c r="BO197" s="71"/>
      <c r="BP197" s="71"/>
      <c r="BQ197" s="71"/>
      <c r="BR197" s="71"/>
      <c r="BS197" s="71"/>
      <c r="BT197" s="71"/>
    </row>
    <row r="198" spans="1:72" ht="15" customHeight="1" x14ac:dyDescent="0.25">
      <c r="A198" s="26" t="s">
        <v>524</v>
      </c>
      <c r="B198" s="26" t="s">
        <v>445</v>
      </c>
      <c r="C198" s="26" t="s">
        <v>214</v>
      </c>
      <c r="D198" s="26" t="s">
        <v>75</v>
      </c>
      <c r="E198" s="26" t="s">
        <v>215</v>
      </c>
      <c r="F198" s="26" t="s">
        <v>418</v>
      </c>
      <c r="G198" s="26" t="s">
        <v>525</v>
      </c>
      <c r="H198" s="55">
        <v>139.5</v>
      </c>
      <c r="I198" s="55"/>
      <c r="J198" s="55"/>
      <c r="K198" s="67"/>
      <c r="L198" s="68"/>
      <c r="M198" s="68"/>
      <c r="N198" s="68"/>
      <c r="O198" s="69"/>
      <c r="P198" s="56">
        <v>41</v>
      </c>
      <c r="Q198" s="70">
        <v>33</v>
      </c>
      <c r="R198" s="71">
        <v>13</v>
      </c>
      <c r="S198" s="71">
        <v>18</v>
      </c>
      <c r="T198" s="69">
        <v>12</v>
      </c>
      <c r="U198" s="56">
        <v>15</v>
      </c>
      <c r="V198" s="56">
        <v>19</v>
      </c>
      <c r="W198" s="56">
        <v>9</v>
      </c>
      <c r="X198" s="56">
        <v>14</v>
      </c>
      <c r="Y198" s="56"/>
      <c r="Z198" s="56"/>
      <c r="AA198" s="56">
        <v>28</v>
      </c>
      <c r="AB198" s="57"/>
      <c r="AC198" s="58"/>
      <c r="AD198" s="57"/>
      <c r="AE198" s="58"/>
      <c r="AF198" s="57"/>
      <c r="AG198" s="58"/>
      <c r="AH198" s="57"/>
      <c r="AI198" s="58"/>
      <c r="AJ198" s="57"/>
      <c r="AK198" s="58"/>
      <c r="AL198" s="57">
        <v>34.6</v>
      </c>
      <c r="AM198" s="58">
        <f t="shared" si="189"/>
        <v>24.802867383512545</v>
      </c>
      <c r="AN198" s="57"/>
      <c r="AO198" s="58"/>
      <c r="AP198" s="57">
        <v>22.4</v>
      </c>
      <c r="AQ198" s="58">
        <f t="shared" si="190"/>
        <v>16.057347670250895</v>
      </c>
      <c r="AR198" s="57"/>
      <c r="AS198" s="58"/>
      <c r="AT198" s="57"/>
      <c r="AU198" s="58"/>
      <c r="AV198" s="57"/>
      <c r="AW198" s="58"/>
      <c r="AX198" s="57"/>
      <c r="AY198" s="58"/>
      <c r="AZ198" s="58"/>
      <c r="BA198" s="58"/>
      <c r="BB198" s="57"/>
      <c r="BC198" s="58"/>
      <c r="BD198" s="57"/>
      <c r="BE198" s="58"/>
      <c r="BF198" s="57"/>
      <c r="BG198" s="58"/>
      <c r="BH198" s="57"/>
      <c r="BI198" s="58"/>
      <c r="BJ198" s="57"/>
      <c r="BK198" s="72"/>
      <c r="BL198" s="71"/>
      <c r="BM198" s="69"/>
      <c r="BN198" s="70"/>
      <c r="BO198" s="71"/>
      <c r="BP198" s="71"/>
      <c r="BQ198" s="71"/>
      <c r="BR198" s="71"/>
      <c r="BS198" s="71"/>
      <c r="BT198" s="71"/>
    </row>
    <row r="199" spans="1:72" ht="15" customHeight="1" x14ac:dyDescent="0.25">
      <c r="A199" s="26" t="s">
        <v>524</v>
      </c>
      <c r="B199" s="26" t="s">
        <v>232</v>
      </c>
      <c r="C199" s="26" t="s">
        <v>214</v>
      </c>
      <c r="D199" s="26" t="s">
        <v>75</v>
      </c>
      <c r="E199" s="26" t="s">
        <v>215</v>
      </c>
      <c r="F199" s="26" t="s">
        <v>418</v>
      </c>
      <c r="G199" s="26" t="s">
        <v>525</v>
      </c>
      <c r="H199" s="55">
        <v>141.5</v>
      </c>
      <c r="I199" s="55"/>
      <c r="J199" s="55"/>
      <c r="K199" s="26"/>
      <c r="L199" s="73"/>
      <c r="M199" s="73"/>
      <c r="N199" s="73"/>
      <c r="O199" s="56"/>
      <c r="P199" s="56">
        <v>42</v>
      </c>
      <c r="Q199" s="56">
        <v>32</v>
      </c>
      <c r="R199" s="74">
        <v>13</v>
      </c>
      <c r="S199" s="74">
        <v>17</v>
      </c>
      <c r="T199" s="56">
        <v>12</v>
      </c>
      <c r="U199" s="56">
        <v>15</v>
      </c>
      <c r="V199" s="56">
        <v>18</v>
      </c>
      <c r="W199" s="56">
        <v>9</v>
      </c>
      <c r="X199" s="56">
        <v>14</v>
      </c>
      <c r="Y199" s="56"/>
      <c r="Z199" s="56"/>
      <c r="AA199" s="56">
        <v>29</v>
      </c>
      <c r="AB199" s="57"/>
      <c r="AC199" s="58"/>
      <c r="AD199" s="57"/>
      <c r="AE199" s="58"/>
      <c r="AF199" s="57"/>
      <c r="AG199" s="58"/>
      <c r="AH199" s="57"/>
      <c r="AI199" s="58"/>
      <c r="AJ199" s="57"/>
      <c r="AK199" s="58"/>
      <c r="AL199" s="57">
        <v>34.6</v>
      </c>
      <c r="AM199" s="58">
        <f t="shared" si="189"/>
        <v>24.452296819787986</v>
      </c>
      <c r="AN199" s="57"/>
      <c r="AO199" s="58"/>
      <c r="AP199" s="57">
        <v>22.6</v>
      </c>
      <c r="AQ199" s="58">
        <f t="shared" si="190"/>
        <v>15.971731448763252</v>
      </c>
      <c r="AR199" s="57"/>
      <c r="AS199" s="58"/>
      <c r="AT199" s="57"/>
      <c r="AU199" s="58"/>
      <c r="AV199" s="57"/>
      <c r="AW199" s="58"/>
      <c r="AX199" s="57"/>
      <c r="AY199" s="58"/>
      <c r="AZ199" s="58"/>
      <c r="BA199" s="58"/>
      <c r="BB199" s="57"/>
      <c r="BC199" s="58"/>
      <c r="BD199" s="57"/>
      <c r="BE199" s="58"/>
      <c r="BF199" s="57"/>
      <c r="BG199" s="58"/>
      <c r="BH199" s="57"/>
      <c r="BI199" s="58"/>
      <c r="BJ199" s="57"/>
      <c r="BK199" s="58"/>
      <c r="BL199" s="74"/>
      <c r="BM199" s="56"/>
      <c r="BN199" s="56"/>
      <c r="BO199" s="74"/>
      <c r="BP199" s="74"/>
      <c r="BQ199" s="74"/>
      <c r="BR199" s="74"/>
      <c r="BS199" s="74"/>
      <c r="BT199" s="74"/>
    </row>
    <row r="200" spans="1:72" ht="15" customHeight="1" x14ac:dyDescent="0.25">
      <c r="A200" s="15" t="s">
        <v>526</v>
      </c>
      <c r="B200" s="15">
        <v>2</v>
      </c>
      <c r="C200" s="15" t="s">
        <v>228</v>
      </c>
      <c r="D200" s="15" t="s">
        <v>75</v>
      </c>
      <c r="E200" s="15" t="s">
        <v>414</v>
      </c>
      <c r="F200" s="15" t="s">
        <v>527</v>
      </c>
      <c r="G200" s="15">
        <v>19960521</v>
      </c>
      <c r="H200" s="63">
        <v>265</v>
      </c>
      <c r="I200" s="63">
        <v>338</v>
      </c>
      <c r="J200" s="17"/>
      <c r="K200" s="18" t="s">
        <v>78</v>
      </c>
      <c r="L200" s="63">
        <v>80</v>
      </c>
      <c r="M200" s="63" t="s">
        <v>79</v>
      </c>
      <c r="N200" s="63">
        <v>100</v>
      </c>
      <c r="O200" s="54"/>
      <c r="P200" s="54"/>
      <c r="Q200" s="54"/>
      <c r="R200" s="63">
        <v>14</v>
      </c>
      <c r="S200" s="63">
        <v>10</v>
      </c>
      <c r="T200" s="54"/>
      <c r="U200" s="54"/>
      <c r="V200" s="54"/>
      <c r="W200" s="54"/>
      <c r="X200" s="54"/>
      <c r="Y200" s="54"/>
      <c r="Z200" s="54"/>
      <c r="AA200" s="54"/>
      <c r="AB200" s="19"/>
      <c r="AC200" s="13"/>
      <c r="AD200" s="19"/>
      <c r="AE200" s="13"/>
      <c r="AF200" s="19"/>
      <c r="AG200" s="13"/>
      <c r="AH200" s="19"/>
      <c r="AI200" s="13"/>
      <c r="AJ200" s="19"/>
      <c r="AK200" s="13"/>
      <c r="AL200" s="19"/>
      <c r="AM200" s="13"/>
      <c r="AN200" s="19"/>
      <c r="AO200" s="13"/>
      <c r="AP200" s="19"/>
      <c r="AQ200" s="13"/>
      <c r="AR200" s="19"/>
      <c r="AS200" s="13"/>
      <c r="AT200" s="19"/>
      <c r="AU200" s="13"/>
      <c r="AV200" s="19"/>
      <c r="AW200" s="13"/>
      <c r="AX200" s="19"/>
      <c r="AY200" s="13"/>
      <c r="AZ200" s="13"/>
      <c r="BA200" s="13"/>
      <c r="BB200" s="19"/>
      <c r="BC200" s="13"/>
      <c r="BD200" s="19"/>
      <c r="BE200" s="13"/>
      <c r="BF200" s="19"/>
      <c r="BG200" s="13"/>
      <c r="BH200" s="19"/>
      <c r="BI200" s="13"/>
      <c r="BJ200" s="19"/>
      <c r="BK200" s="13"/>
      <c r="BL200" s="63">
        <v>117</v>
      </c>
      <c r="BM200" s="54"/>
      <c r="BN200" s="54"/>
      <c r="BO200" s="63">
        <v>18</v>
      </c>
      <c r="BP200" s="63" t="s">
        <v>451</v>
      </c>
      <c r="BQ200" s="63">
        <v>7</v>
      </c>
      <c r="BR200" s="63">
        <v>31</v>
      </c>
      <c r="BS200" s="63">
        <v>16</v>
      </c>
      <c r="BT200" s="63">
        <v>23</v>
      </c>
    </row>
    <row r="201" spans="1:72" ht="15" customHeight="1" x14ac:dyDescent="0.25">
      <c r="A201" s="15" t="s">
        <v>528</v>
      </c>
      <c r="B201" s="15" t="s">
        <v>529</v>
      </c>
      <c r="C201" s="15" t="s">
        <v>214</v>
      </c>
      <c r="D201" s="15" t="s">
        <v>75</v>
      </c>
      <c r="E201" s="15" t="s">
        <v>215</v>
      </c>
      <c r="F201" s="15" t="s">
        <v>418</v>
      </c>
      <c r="G201" s="15" t="s">
        <v>519</v>
      </c>
      <c r="H201" s="17">
        <v>176</v>
      </c>
      <c r="I201" s="17"/>
      <c r="J201" s="17"/>
      <c r="K201" s="15"/>
      <c r="L201" s="15"/>
      <c r="M201" s="15"/>
      <c r="N201" s="15"/>
      <c r="O201" s="54"/>
      <c r="P201" s="54">
        <v>39</v>
      </c>
      <c r="Q201" s="54">
        <v>33</v>
      </c>
      <c r="R201" s="54">
        <v>13</v>
      </c>
      <c r="S201" s="54">
        <v>18</v>
      </c>
      <c r="T201" s="54">
        <v>12</v>
      </c>
      <c r="U201" s="54">
        <v>14</v>
      </c>
      <c r="V201" s="54">
        <v>18</v>
      </c>
      <c r="W201" s="54">
        <v>9</v>
      </c>
      <c r="X201" s="54">
        <v>13</v>
      </c>
      <c r="Y201" s="54"/>
      <c r="Z201" s="54"/>
      <c r="AA201" s="54">
        <v>28</v>
      </c>
      <c r="AB201" s="19"/>
      <c r="AC201" s="13"/>
      <c r="AD201" s="19"/>
      <c r="AE201" s="13"/>
      <c r="AF201" s="19"/>
      <c r="AG201" s="13"/>
      <c r="AH201" s="19"/>
      <c r="AI201" s="13"/>
      <c r="AJ201" s="19"/>
      <c r="AK201" s="13"/>
      <c r="AL201" s="19">
        <v>45.35</v>
      </c>
      <c r="AM201" s="13">
        <f t="shared" ref="AM201:AM203" si="191">AL201/H201*100</f>
        <v>25.767045454545457</v>
      </c>
      <c r="AN201" s="19"/>
      <c r="AO201" s="13"/>
      <c r="AP201" s="19">
        <v>31.15</v>
      </c>
      <c r="AQ201" s="13">
        <f t="shared" ref="AQ201:AQ203" si="192">AP201/H201*100</f>
        <v>17.698863636363633</v>
      </c>
      <c r="AR201" s="19"/>
      <c r="AS201" s="13"/>
      <c r="AT201" s="19"/>
      <c r="AU201" s="13"/>
      <c r="AV201" s="19"/>
      <c r="AW201" s="13"/>
      <c r="AX201" s="19"/>
      <c r="AY201" s="13"/>
      <c r="AZ201" s="13"/>
      <c r="BA201" s="13"/>
      <c r="BB201" s="19"/>
      <c r="BC201" s="13"/>
      <c r="BD201" s="19"/>
      <c r="BE201" s="13"/>
      <c r="BF201" s="19"/>
      <c r="BG201" s="13"/>
      <c r="BH201" s="19"/>
      <c r="BI201" s="13"/>
      <c r="BJ201" s="19"/>
      <c r="BK201" s="13"/>
      <c r="BL201" s="54"/>
      <c r="BM201" s="54"/>
      <c r="BN201" s="54"/>
      <c r="BO201" s="54"/>
      <c r="BP201" s="54"/>
      <c r="BQ201" s="54"/>
      <c r="BR201" s="54"/>
      <c r="BS201" s="54"/>
      <c r="BT201" s="54"/>
    </row>
    <row r="202" spans="1:72" ht="15" customHeight="1" x14ac:dyDescent="0.25">
      <c r="A202" s="15" t="s">
        <v>528</v>
      </c>
      <c r="B202" s="15" t="s">
        <v>530</v>
      </c>
      <c r="C202" s="15" t="s">
        <v>214</v>
      </c>
      <c r="D202" s="15" t="s">
        <v>75</v>
      </c>
      <c r="E202" s="15" t="s">
        <v>215</v>
      </c>
      <c r="F202" s="15" t="s">
        <v>418</v>
      </c>
      <c r="G202" s="15" t="s">
        <v>519</v>
      </c>
      <c r="H202" s="17">
        <v>145</v>
      </c>
      <c r="I202" s="17"/>
      <c r="J202" s="17"/>
      <c r="K202" s="15"/>
      <c r="L202" s="15"/>
      <c r="M202" s="15"/>
      <c r="N202" s="15"/>
      <c r="O202" s="54"/>
      <c r="P202" s="54">
        <v>41</v>
      </c>
      <c r="Q202" s="54">
        <v>35</v>
      </c>
      <c r="R202" s="54">
        <v>15</v>
      </c>
      <c r="S202" s="54">
        <v>18</v>
      </c>
      <c r="T202" s="54">
        <v>12</v>
      </c>
      <c r="U202" s="54">
        <v>15</v>
      </c>
      <c r="V202" s="54">
        <v>19</v>
      </c>
      <c r="W202" s="54">
        <v>9</v>
      </c>
      <c r="X202" s="54">
        <v>14</v>
      </c>
      <c r="Y202" s="54"/>
      <c r="Z202" s="54"/>
      <c r="AA202" s="54"/>
      <c r="AB202" s="19"/>
      <c r="AC202" s="13"/>
      <c r="AD202" s="19"/>
      <c r="AE202" s="13"/>
      <c r="AF202" s="19"/>
      <c r="AG202" s="13"/>
      <c r="AH202" s="19"/>
      <c r="AI202" s="13"/>
      <c r="AJ202" s="19"/>
      <c r="AK202" s="13"/>
      <c r="AL202" s="19">
        <v>38.200000000000003</v>
      </c>
      <c r="AM202" s="13">
        <f t="shared" si="191"/>
        <v>26.344827586206897</v>
      </c>
      <c r="AN202" s="19"/>
      <c r="AO202" s="13"/>
      <c r="AP202" s="19">
        <v>24.95</v>
      </c>
      <c r="AQ202" s="13">
        <f t="shared" si="192"/>
        <v>17.206896551724139</v>
      </c>
      <c r="AR202" s="19"/>
      <c r="AS202" s="13"/>
      <c r="AT202" s="19"/>
      <c r="AU202" s="13"/>
      <c r="AV202" s="19"/>
      <c r="AW202" s="13"/>
      <c r="AX202" s="19"/>
      <c r="AY202" s="13"/>
      <c r="AZ202" s="13"/>
      <c r="BA202" s="13"/>
      <c r="BB202" s="19"/>
      <c r="BC202" s="13"/>
      <c r="BD202" s="19"/>
      <c r="BE202" s="13"/>
      <c r="BF202" s="19"/>
      <c r="BG202" s="13"/>
      <c r="BH202" s="19"/>
      <c r="BI202" s="13"/>
      <c r="BJ202" s="19"/>
      <c r="BK202" s="13"/>
      <c r="BL202" s="54"/>
      <c r="BM202" s="54"/>
      <c r="BN202" s="54"/>
      <c r="BO202" s="54"/>
      <c r="BP202" s="54"/>
      <c r="BQ202" s="54"/>
      <c r="BR202" s="54"/>
      <c r="BS202" s="54"/>
      <c r="BT202" s="54"/>
    </row>
    <row r="203" spans="1:72" ht="15" customHeight="1" x14ac:dyDescent="0.25">
      <c r="A203" s="15" t="s">
        <v>531</v>
      </c>
      <c r="B203" s="15"/>
      <c r="C203" s="15" t="s">
        <v>214</v>
      </c>
      <c r="D203" s="15" t="s">
        <v>75</v>
      </c>
      <c r="E203" s="15" t="s">
        <v>135</v>
      </c>
      <c r="F203" s="15" t="s">
        <v>532</v>
      </c>
      <c r="G203" s="15" t="s">
        <v>533</v>
      </c>
      <c r="H203" s="17">
        <v>219.7</v>
      </c>
      <c r="I203" s="17">
        <v>277</v>
      </c>
      <c r="J203" s="17">
        <v>297</v>
      </c>
      <c r="K203" s="15"/>
      <c r="L203" s="15"/>
      <c r="M203" s="15"/>
      <c r="N203" s="15"/>
      <c r="O203" s="54"/>
      <c r="P203" s="54">
        <v>41</v>
      </c>
      <c r="Q203" s="54">
        <v>33</v>
      </c>
      <c r="R203" s="54">
        <v>13</v>
      </c>
      <c r="S203" s="54">
        <v>18</v>
      </c>
      <c r="T203" s="54">
        <v>12</v>
      </c>
      <c r="U203" s="54">
        <v>13</v>
      </c>
      <c r="V203" s="54">
        <v>18</v>
      </c>
      <c r="W203" s="54">
        <v>10</v>
      </c>
      <c r="X203" s="54">
        <v>13</v>
      </c>
      <c r="Y203" s="54">
        <v>18</v>
      </c>
      <c r="Z203" s="54">
        <v>7</v>
      </c>
      <c r="AA203" s="54">
        <v>29</v>
      </c>
      <c r="AB203" s="19">
        <v>23.9</v>
      </c>
      <c r="AC203" s="13">
        <f>AB203/H203*100</f>
        <v>10.878470641784251</v>
      </c>
      <c r="AD203" s="19">
        <v>19.46</v>
      </c>
      <c r="AE203" s="13">
        <f>AD203/H203*100</f>
        <v>8.8575329995448335</v>
      </c>
      <c r="AF203" s="19">
        <v>52.84</v>
      </c>
      <c r="AG203" s="13">
        <f>AF203/H203*100</f>
        <v>24.050978607191627</v>
      </c>
      <c r="AH203" s="19">
        <v>30.87</v>
      </c>
      <c r="AI203" s="13">
        <f>AH203/H203*100</f>
        <v>14.050978607191626</v>
      </c>
      <c r="AJ203" s="19">
        <v>26.45</v>
      </c>
      <c r="AK203" s="13">
        <f>AJ203/H203*100</f>
        <v>12.039144287664998</v>
      </c>
      <c r="AL203" s="19">
        <v>65.09</v>
      </c>
      <c r="AM203" s="13">
        <f t="shared" si="191"/>
        <v>29.626763768775604</v>
      </c>
      <c r="AN203" s="19">
        <v>45.38</v>
      </c>
      <c r="AO203" s="13">
        <f>AN203/H203*100</f>
        <v>20.655439235320895</v>
      </c>
      <c r="AP203" s="19">
        <v>44.02</v>
      </c>
      <c r="AQ203" s="13">
        <f t="shared" si="192"/>
        <v>20.036413290851161</v>
      </c>
      <c r="AR203" s="19">
        <v>38.270000000000003</v>
      </c>
      <c r="AS203" s="13">
        <f>AR203/H203*100</f>
        <v>17.419208010923988</v>
      </c>
      <c r="AT203" s="19">
        <v>10.23</v>
      </c>
      <c r="AU203" s="13">
        <f>AT203/H203*100</f>
        <v>4.656349567592172</v>
      </c>
      <c r="AV203" s="19">
        <v>23.22</v>
      </c>
      <c r="AW203" s="13">
        <f>AV203/H203*100</f>
        <v>10.568957669549386</v>
      </c>
      <c r="AX203" s="19">
        <v>11.86</v>
      </c>
      <c r="AY203" s="13">
        <f>AX203/H203*100</f>
        <v>5.3982703686845701</v>
      </c>
      <c r="AZ203" s="13"/>
      <c r="BA203" s="13"/>
      <c r="BB203" s="19">
        <v>47.43</v>
      </c>
      <c r="BC203" s="13">
        <f>BB203/H203*100</f>
        <v>21.588529813381886</v>
      </c>
      <c r="BD203" s="19">
        <v>61</v>
      </c>
      <c r="BE203" s="13">
        <f>BD203/H203*100</f>
        <v>27.765134274010016</v>
      </c>
      <c r="BF203" s="19">
        <v>37.26</v>
      </c>
      <c r="BG203" s="13">
        <f>BF203/H203*100</f>
        <v>16.959490213928081</v>
      </c>
      <c r="BH203" s="19">
        <v>36.549999999999997</v>
      </c>
      <c r="BI203" s="13">
        <f>BH203/H203*100</f>
        <v>16.63632225762403</v>
      </c>
      <c r="BJ203" s="19">
        <v>48.26</v>
      </c>
      <c r="BK203" s="13">
        <f>BJ203/H203*100</f>
        <v>21.966317705962677</v>
      </c>
      <c r="BL203" s="54"/>
      <c r="BM203" s="54"/>
      <c r="BN203" s="54"/>
      <c r="BO203" s="54">
        <v>10</v>
      </c>
      <c r="BP203" s="54"/>
      <c r="BQ203" s="54">
        <v>6</v>
      </c>
      <c r="BR203" s="54">
        <v>20</v>
      </c>
      <c r="BS203" s="54">
        <v>16</v>
      </c>
      <c r="BT203" s="54">
        <v>20</v>
      </c>
    </row>
    <row r="204" spans="1:72" ht="15" customHeight="1" x14ac:dyDescent="0.25">
      <c r="A204" s="15" t="s">
        <v>534</v>
      </c>
      <c r="B204" s="15" t="s">
        <v>186</v>
      </c>
      <c r="C204" s="15" t="s">
        <v>214</v>
      </c>
      <c r="D204" s="15" t="s">
        <v>75</v>
      </c>
      <c r="E204" s="15" t="s">
        <v>263</v>
      </c>
      <c r="F204" s="15" t="s">
        <v>535</v>
      </c>
      <c r="G204" s="15" t="s">
        <v>536</v>
      </c>
      <c r="H204" s="17">
        <v>237</v>
      </c>
      <c r="I204" s="17"/>
      <c r="J204" s="17"/>
      <c r="K204" s="15"/>
      <c r="L204" s="15"/>
      <c r="M204" s="15"/>
      <c r="N204" s="15"/>
      <c r="O204" s="54"/>
      <c r="P204" s="54">
        <v>43</v>
      </c>
      <c r="Q204" s="54">
        <v>34</v>
      </c>
      <c r="R204" s="54">
        <v>13</v>
      </c>
      <c r="S204" s="54">
        <v>19</v>
      </c>
      <c r="T204" s="54">
        <v>12</v>
      </c>
      <c r="U204" s="54">
        <v>14</v>
      </c>
      <c r="V204" s="54">
        <v>18</v>
      </c>
      <c r="W204" s="54">
        <v>9</v>
      </c>
      <c r="X204" s="54">
        <v>14</v>
      </c>
      <c r="Y204" s="54"/>
      <c r="Z204" s="54"/>
      <c r="AA204" s="54">
        <v>28</v>
      </c>
      <c r="AB204" s="19"/>
      <c r="AC204" s="13"/>
      <c r="AD204" s="19"/>
      <c r="AE204" s="13"/>
      <c r="AF204" s="19"/>
      <c r="AG204" s="13"/>
      <c r="AH204" s="19"/>
      <c r="AI204" s="13"/>
      <c r="AJ204" s="19"/>
      <c r="AK204" s="13"/>
      <c r="AL204" s="19"/>
      <c r="AM204" s="13"/>
      <c r="AN204" s="19"/>
      <c r="AO204" s="13"/>
      <c r="AP204" s="19"/>
      <c r="AQ204" s="13"/>
      <c r="AR204" s="19"/>
      <c r="AS204" s="13"/>
      <c r="AT204" s="19"/>
      <c r="AU204" s="13"/>
      <c r="AV204" s="19"/>
      <c r="AW204" s="13"/>
      <c r="AX204" s="19"/>
      <c r="AY204" s="13"/>
      <c r="AZ204" s="13"/>
      <c r="BA204" s="13"/>
      <c r="BB204" s="19"/>
      <c r="BC204" s="13"/>
      <c r="BD204" s="19"/>
      <c r="BE204" s="13"/>
      <c r="BF204" s="19"/>
      <c r="BG204" s="13"/>
      <c r="BH204" s="19"/>
      <c r="BI204" s="13"/>
      <c r="BJ204" s="19"/>
      <c r="BK204" s="13"/>
      <c r="BL204" s="54"/>
      <c r="BM204" s="54"/>
      <c r="BN204" s="54"/>
      <c r="BO204" s="54">
        <v>19</v>
      </c>
      <c r="BP204" s="54"/>
      <c r="BQ204" s="54">
        <v>7</v>
      </c>
      <c r="BR204" s="54">
        <v>38</v>
      </c>
      <c r="BS204" s="54">
        <v>24</v>
      </c>
      <c r="BT204" s="54">
        <v>26</v>
      </c>
    </row>
    <row r="205" spans="1:72" ht="15" customHeight="1" x14ac:dyDescent="0.25">
      <c r="A205" s="15" t="s">
        <v>534</v>
      </c>
      <c r="B205" s="15" t="s">
        <v>221</v>
      </c>
      <c r="C205" s="15" t="s">
        <v>214</v>
      </c>
      <c r="D205" s="15" t="s">
        <v>75</v>
      </c>
      <c r="E205" s="15" t="s">
        <v>263</v>
      </c>
      <c r="F205" s="15" t="s">
        <v>535</v>
      </c>
      <c r="G205" s="15" t="s">
        <v>536</v>
      </c>
      <c r="H205" s="17">
        <v>259</v>
      </c>
      <c r="I205" s="17"/>
      <c r="J205" s="17"/>
      <c r="K205" s="15"/>
      <c r="L205" s="15"/>
      <c r="M205" s="15"/>
      <c r="N205" s="15"/>
      <c r="O205" s="54"/>
      <c r="P205" s="54">
        <v>41</v>
      </c>
      <c r="Q205" s="54">
        <v>32</v>
      </c>
      <c r="R205" s="54">
        <v>13</v>
      </c>
      <c r="S205" s="54">
        <v>17</v>
      </c>
      <c r="T205" s="54">
        <v>12</v>
      </c>
      <c r="U205" s="54">
        <v>14</v>
      </c>
      <c r="V205" s="54">
        <v>17</v>
      </c>
      <c r="W205" s="54">
        <v>9</v>
      </c>
      <c r="X205" s="54">
        <v>15</v>
      </c>
      <c r="Y205" s="54"/>
      <c r="Z205" s="54"/>
      <c r="AA205" s="54">
        <v>31</v>
      </c>
      <c r="AB205" s="19"/>
      <c r="AC205" s="13"/>
      <c r="AD205" s="19"/>
      <c r="AE205" s="13"/>
      <c r="AF205" s="19"/>
      <c r="AG205" s="13"/>
      <c r="AH205" s="19"/>
      <c r="AI205" s="13"/>
      <c r="AJ205" s="19"/>
      <c r="AK205" s="13"/>
      <c r="AL205" s="19"/>
      <c r="AM205" s="13"/>
      <c r="AN205" s="19"/>
      <c r="AO205" s="13"/>
      <c r="AP205" s="19"/>
      <c r="AQ205" s="13"/>
      <c r="AR205" s="19"/>
      <c r="AS205" s="13"/>
      <c r="AT205" s="19"/>
      <c r="AU205" s="13"/>
      <c r="AV205" s="19"/>
      <c r="AW205" s="13"/>
      <c r="AX205" s="19"/>
      <c r="AY205" s="13"/>
      <c r="AZ205" s="13"/>
      <c r="BA205" s="13"/>
      <c r="BB205" s="19"/>
      <c r="BC205" s="13"/>
      <c r="BD205" s="19"/>
      <c r="BE205" s="13"/>
      <c r="BF205" s="19"/>
      <c r="BG205" s="13"/>
      <c r="BH205" s="19"/>
      <c r="BI205" s="13"/>
      <c r="BJ205" s="19"/>
      <c r="BK205" s="13"/>
      <c r="BL205" s="54"/>
      <c r="BM205" s="54"/>
      <c r="BN205" s="54"/>
      <c r="BO205" s="54">
        <v>20</v>
      </c>
      <c r="BP205" s="54"/>
      <c r="BQ205" s="54">
        <v>6</v>
      </c>
      <c r="BR205" s="54">
        <v>39</v>
      </c>
      <c r="BS205" s="54">
        <v>26</v>
      </c>
      <c r="BT205" s="54">
        <v>27</v>
      </c>
    </row>
    <row r="206" spans="1:72" ht="15" customHeight="1" x14ac:dyDescent="0.25">
      <c r="A206" s="15" t="s">
        <v>534</v>
      </c>
      <c r="B206" s="15" t="s">
        <v>222</v>
      </c>
      <c r="C206" s="15" t="s">
        <v>214</v>
      </c>
      <c r="D206" s="15" t="s">
        <v>75</v>
      </c>
      <c r="E206" s="15" t="s">
        <v>263</v>
      </c>
      <c r="F206" s="15" t="s">
        <v>535</v>
      </c>
      <c r="G206" s="15" t="s">
        <v>536</v>
      </c>
      <c r="H206" s="17">
        <v>229</v>
      </c>
      <c r="I206" s="17"/>
      <c r="J206" s="17"/>
      <c r="K206" s="15"/>
      <c r="L206" s="15"/>
      <c r="M206" s="15"/>
      <c r="N206" s="15"/>
      <c r="O206" s="54"/>
      <c r="P206" s="54"/>
      <c r="Q206" s="54"/>
      <c r="R206" s="54"/>
      <c r="S206" s="54"/>
      <c r="T206" s="54"/>
      <c r="U206" s="54"/>
      <c r="V206" s="54">
        <v>17</v>
      </c>
      <c r="W206" s="54">
        <v>9</v>
      </c>
      <c r="X206" s="54">
        <v>14</v>
      </c>
      <c r="Y206" s="54"/>
      <c r="Z206" s="54"/>
      <c r="AA206" s="54">
        <v>27</v>
      </c>
      <c r="AB206" s="19"/>
      <c r="AC206" s="13"/>
      <c r="AD206" s="19"/>
      <c r="AE206" s="13"/>
      <c r="AF206" s="19"/>
      <c r="AG206" s="13"/>
      <c r="AH206" s="19"/>
      <c r="AI206" s="13"/>
      <c r="AJ206" s="19"/>
      <c r="AK206" s="13"/>
      <c r="AL206" s="19"/>
      <c r="AM206" s="13"/>
      <c r="AN206" s="19"/>
      <c r="AO206" s="13"/>
      <c r="AP206" s="19"/>
      <c r="AQ206" s="13"/>
      <c r="AR206" s="19"/>
      <c r="AS206" s="13"/>
      <c r="AT206" s="19"/>
      <c r="AU206" s="13"/>
      <c r="AV206" s="19"/>
      <c r="AW206" s="13"/>
      <c r="AX206" s="19"/>
      <c r="AY206" s="13"/>
      <c r="AZ206" s="13"/>
      <c r="BA206" s="13"/>
      <c r="BB206" s="19"/>
      <c r="BC206" s="13"/>
      <c r="BD206" s="19"/>
      <c r="BE206" s="13"/>
      <c r="BF206" s="19"/>
      <c r="BG206" s="13"/>
      <c r="BH206" s="19"/>
      <c r="BI206" s="13"/>
      <c r="BJ206" s="19"/>
      <c r="BK206" s="13"/>
      <c r="BL206" s="54"/>
      <c r="BM206" s="54"/>
      <c r="BN206" s="54"/>
      <c r="BO206" s="54">
        <v>21</v>
      </c>
      <c r="BP206" s="54"/>
      <c r="BQ206" s="54">
        <v>9</v>
      </c>
      <c r="BR206" s="54">
        <v>37</v>
      </c>
      <c r="BS206" s="54">
        <v>26</v>
      </c>
      <c r="BT206" s="54">
        <v>28</v>
      </c>
    </row>
    <row r="207" spans="1:72" ht="14.25" customHeight="1" x14ac:dyDescent="0.25">
      <c r="A207" s="15" t="s">
        <v>534</v>
      </c>
      <c r="B207" s="15" t="s">
        <v>242</v>
      </c>
      <c r="C207" s="15" t="s">
        <v>214</v>
      </c>
      <c r="D207" s="15" t="s">
        <v>75</v>
      </c>
      <c r="E207" s="15" t="s">
        <v>263</v>
      </c>
      <c r="F207" s="15" t="s">
        <v>535</v>
      </c>
      <c r="G207" s="15" t="s">
        <v>536</v>
      </c>
      <c r="H207" s="17">
        <v>205</v>
      </c>
      <c r="I207" s="17"/>
      <c r="J207" s="17"/>
      <c r="K207" s="15"/>
      <c r="L207" s="15"/>
      <c r="M207" s="15"/>
      <c r="N207" s="15"/>
      <c r="O207" s="54"/>
      <c r="P207" s="54"/>
      <c r="Q207" s="54"/>
      <c r="R207" s="54"/>
      <c r="S207" s="54"/>
      <c r="T207" s="54">
        <v>12</v>
      </c>
      <c r="U207" s="54">
        <v>14</v>
      </c>
      <c r="V207" s="54">
        <v>18</v>
      </c>
      <c r="W207" s="54">
        <v>9</v>
      </c>
      <c r="X207" s="54">
        <v>14</v>
      </c>
      <c r="Y207" s="54"/>
      <c r="Z207" s="54"/>
      <c r="AA207" s="54">
        <v>28</v>
      </c>
      <c r="AB207" s="19"/>
      <c r="AC207" s="13"/>
      <c r="AD207" s="19"/>
      <c r="AE207" s="13"/>
      <c r="AF207" s="19"/>
      <c r="AG207" s="13"/>
      <c r="AH207" s="19"/>
      <c r="AI207" s="13"/>
      <c r="AJ207" s="19"/>
      <c r="AK207" s="13"/>
      <c r="AL207" s="19"/>
      <c r="AM207" s="13"/>
      <c r="AN207" s="19"/>
      <c r="AO207" s="13"/>
      <c r="AP207" s="19"/>
      <c r="AQ207" s="13"/>
      <c r="AR207" s="19"/>
      <c r="AS207" s="13"/>
      <c r="AT207" s="19"/>
      <c r="AU207" s="13"/>
      <c r="AV207" s="19"/>
      <c r="AW207" s="13"/>
      <c r="AX207" s="19"/>
      <c r="AY207" s="13"/>
      <c r="AZ207" s="13"/>
      <c r="BA207" s="13"/>
      <c r="BB207" s="19"/>
      <c r="BC207" s="13"/>
      <c r="BD207" s="19"/>
      <c r="BE207" s="13"/>
      <c r="BF207" s="19"/>
      <c r="BG207" s="13"/>
      <c r="BH207" s="19"/>
      <c r="BI207" s="13"/>
      <c r="BJ207" s="19"/>
      <c r="BK207" s="13"/>
      <c r="BL207" s="54"/>
      <c r="BM207" s="54"/>
      <c r="BN207" s="54"/>
      <c r="BO207" s="54">
        <v>18</v>
      </c>
      <c r="BP207" s="54"/>
      <c r="BQ207" s="54">
        <v>8</v>
      </c>
      <c r="BR207" s="54">
        <v>31</v>
      </c>
      <c r="BS207" s="54">
        <v>24</v>
      </c>
      <c r="BT207" s="54">
        <v>18</v>
      </c>
    </row>
    <row r="208" spans="1:72" ht="15.75" customHeight="1" x14ac:dyDescent="0.25">
      <c r="A208" s="15" t="s">
        <v>534</v>
      </c>
      <c r="B208" s="15" t="s">
        <v>246</v>
      </c>
      <c r="C208" s="15" t="s">
        <v>214</v>
      </c>
      <c r="D208" s="15" t="s">
        <v>75</v>
      </c>
      <c r="E208" s="15" t="s">
        <v>263</v>
      </c>
      <c r="F208" s="15" t="s">
        <v>535</v>
      </c>
      <c r="G208" s="15" t="s">
        <v>536</v>
      </c>
      <c r="H208" s="17">
        <v>198</v>
      </c>
      <c r="I208" s="17"/>
      <c r="J208" s="17"/>
      <c r="K208" s="15"/>
      <c r="L208" s="15"/>
      <c r="M208" s="15"/>
      <c r="N208" s="15"/>
      <c r="O208" s="54"/>
      <c r="P208" s="54"/>
      <c r="Q208" s="54">
        <v>33</v>
      </c>
      <c r="R208" s="54">
        <v>13</v>
      </c>
      <c r="S208" s="54">
        <v>18</v>
      </c>
      <c r="T208" s="54">
        <v>12</v>
      </c>
      <c r="U208" s="54">
        <v>15</v>
      </c>
      <c r="V208" s="54">
        <v>18</v>
      </c>
      <c r="W208" s="54">
        <v>9</v>
      </c>
      <c r="X208" s="54">
        <v>14</v>
      </c>
      <c r="Y208" s="54"/>
      <c r="Z208" s="54"/>
      <c r="AA208" s="54">
        <v>28</v>
      </c>
      <c r="AB208" s="19"/>
      <c r="AC208" s="13"/>
      <c r="AD208" s="19"/>
      <c r="AE208" s="13"/>
      <c r="AF208" s="19"/>
      <c r="AG208" s="13"/>
      <c r="AH208" s="19"/>
      <c r="AI208" s="13"/>
      <c r="AJ208" s="19"/>
      <c r="AK208" s="13"/>
      <c r="AL208" s="19"/>
      <c r="AM208" s="13"/>
      <c r="AN208" s="19"/>
      <c r="AO208" s="13"/>
      <c r="AP208" s="19"/>
      <c r="AQ208" s="13"/>
      <c r="AR208" s="19"/>
      <c r="AS208" s="13"/>
      <c r="AT208" s="19"/>
      <c r="AU208" s="13"/>
      <c r="AV208" s="19"/>
      <c r="AW208" s="13"/>
      <c r="AX208" s="19"/>
      <c r="AY208" s="13"/>
      <c r="AZ208" s="13"/>
      <c r="BA208" s="13"/>
      <c r="BB208" s="19"/>
      <c r="BC208" s="13"/>
      <c r="BD208" s="19"/>
      <c r="BE208" s="13"/>
      <c r="BF208" s="19"/>
      <c r="BG208" s="13"/>
      <c r="BH208" s="19"/>
      <c r="BI208" s="13"/>
      <c r="BJ208" s="19"/>
      <c r="BK208" s="13"/>
      <c r="BL208" s="54"/>
      <c r="BM208" s="54"/>
      <c r="BN208" s="54"/>
      <c r="BO208" s="54">
        <v>14</v>
      </c>
      <c r="BP208" s="54"/>
      <c r="BQ208" s="54">
        <v>6</v>
      </c>
      <c r="BR208" s="54">
        <v>33</v>
      </c>
      <c r="BS208" s="54">
        <v>20</v>
      </c>
      <c r="BT208" s="54">
        <v>23</v>
      </c>
    </row>
    <row r="209" spans="1:72" ht="15" customHeight="1" x14ac:dyDescent="0.25">
      <c r="A209" s="15" t="s">
        <v>537</v>
      </c>
      <c r="B209" s="15"/>
      <c r="C209" s="15" t="s">
        <v>214</v>
      </c>
      <c r="D209" s="15" t="s">
        <v>75</v>
      </c>
      <c r="E209" s="15" t="s">
        <v>92</v>
      </c>
      <c r="F209" s="15" t="s">
        <v>538</v>
      </c>
      <c r="G209" s="15" t="s">
        <v>539</v>
      </c>
      <c r="H209" s="17">
        <v>158.1</v>
      </c>
      <c r="I209" s="17">
        <v>201</v>
      </c>
      <c r="J209" s="17"/>
      <c r="K209" s="15"/>
      <c r="L209" s="15"/>
      <c r="M209" s="15"/>
      <c r="N209" s="15"/>
      <c r="O209" s="54"/>
      <c r="P209" s="54">
        <v>42</v>
      </c>
      <c r="Q209" s="54"/>
      <c r="R209" s="54"/>
      <c r="S209" s="54"/>
      <c r="T209" s="54">
        <v>12</v>
      </c>
      <c r="U209" s="54">
        <v>16</v>
      </c>
      <c r="V209" s="54">
        <v>18</v>
      </c>
      <c r="W209" s="54">
        <v>9</v>
      </c>
      <c r="X209" s="54">
        <v>14</v>
      </c>
      <c r="Y209" s="54"/>
      <c r="Z209" s="54"/>
      <c r="AA209" s="54">
        <v>28</v>
      </c>
      <c r="AB209" s="19">
        <v>19.010000000000002</v>
      </c>
      <c r="AC209" s="13">
        <f>AB209/H209*100</f>
        <v>12.024035420619862</v>
      </c>
      <c r="AD209" s="19">
        <v>15.34</v>
      </c>
      <c r="AE209" s="13">
        <f>AD209/H209*100</f>
        <v>9.7027197975964583</v>
      </c>
      <c r="AF209" s="19">
        <v>41.27</v>
      </c>
      <c r="AG209" s="13">
        <f>AF209/H209*100</f>
        <v>26.103731815306769</v>
      </c>
      <c r="AH209" s="19">
        <v>21.81</v>
      </c>
      <c r="AI209" s="13">
        <f>AH209/H209*100</f>
        <v>13.795066413662237</v>
      </c>
      <c r="AJ209" s="19">
        <v>17.25</v>
      </c>
      <c r="AK209" s="13">
        <f>AJ209/H209*100</f>
        <v>10.910815939278939</v>
      </c>
      <c r="AL209" s="19">
        <v>40.42</v>
      </c>
      <c r="AM209" s="13">
        <f>AL209/H209*100</f>
        <v>25.566097406704618</v>
      </c>
      <c r="AN209" s="19">
        <v>29.03</v>
      </c>
      <c r="AO209" s="13">
        <f>AN209/H209*100</f>
        <v>18.361796331435801</v>
      </c>
      <c r="AP209" s="19">
        <v>25.92</v>
      </c>
      <c r="AQ209" s="13">
        <f>AP209/H209*100</f>
        <v>16.394686907020876</v>
      </c>
      <c r="AR209" s="19">
        <v>25.93</v>
      </c>
      <c r="AS209" s="13">
        <f>AR209/H209*100</f>
        <v>16.401012017710308</v>
      </c>
      <c r="AT209" s="19">
        <v>9.7799999999999994</v>
      </c>
      <c r="AU209" s="13">
        <f>AT209/H209*100</f>
        <v>6.1859582542694493</v>
      </c>
      <c r="AV209" s="19">
        <v>14.72</v>
      </c>
      <c r="AW209" s="13">
        <f>AV209/H209*100</f>
        <v>9.3105629348513599</v>
      </c>
      <c r="AX209" s="19">
        <v>8.1</v>
      </c>
      <c r="AY209" s="13">
        <f>AX209/H209*100</f>
        <v>5.1233396584440225</v>
      </c>
      <c r="AZ209" s="13"/>
      <c r="BA209" s="13"/>
      <c r="BB209" s="19">
        <v>35.58</v>
      </c>
      <c r="BC209" s="13">
        <f>BB209/H209*100</f>
        <v>22.504743833017077</v>
      </c>
      <c r="BD209" s="19">
        <v>40.93</v>
      </c>
      <c r="BE209" s="13">
        <f>BD209/H209*100</f>
        <v>25.888678051865909</v>
      </c>
      <c r="BF209" s="19">
        <v>25.46</v>
      </c>
      <c r="BG209" s="13">
        <f>BF209/H209*100</f>
        <v>16.103731815306769</v>
      </c>
      <c r="BH209" s="19"/>
      <c r="BI209" s="13"/>
      <c r="BJ209" s="19"/>
      <c r="BK209" s="13"/>
      <c r="BL209" s="54"/>
      <c r="BM209" s="54"/>
      <c r="BN209" s="54"/>
      <c r="BO209" s="54">
        <v>11</v>
      </c>
      <c r="BP209" s="54"/>
      <c r="BQ209" s="54">
        <v>7</v>
      </c>
      <c r="BR209" s="54">
        <v>20</v>
      </c>
      <c r="BS209" s="54">
        <v>15</v>
      </c>
      <c r="BT209" s="54">
        <v>13</v>
      </c>
    </row>
    <row r="210" spans="1:72" ht="15" customHeight="1" x14ac:dyDescent="0.25">
      <c r="A210" s="15" t="s">
        <v>540</v>
      </c>
      <c r="B210" s="15"/>
      <c r="C210" s="15" t="s">
        <v>192</v>
      </c>
      <c r="D210" s="15" t="s">
        <v>193</v>
      </c>
      <c r="E210" s="15" t="s">
        <v>541</v>
      </c>
      <c r="F210" s="15" t="s">
        <v>195</v>
      </c>
      <c r="G210" s="15" t="s">
        <v>542</v>
      </c>
      <c r="H210" s="17">
        <v>458</v>
      </c>
      <c r="I210" s="17">
        <v>555</v>
      </c>
      <c r="J210" s="17">
        <v>2100</v>
      </c>
      <c r="K210" s="15" t="s">
        <v>78</v>
      </c>
      <c r="L210" s="15"/>
      <c r="M210" s="15"/>
      <c r="N210" s="15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19"/>
      <c r="AC210" s="13"/>
      <c r="AD210" s="19"/>
      <c r="AE210" s="13"/>
      <c r="AF210" s="19"/>
      <c r="AG210" s="13"/>
      <c r="AH210" s="19"/>
      <c r="AI210" s="13"/>
      <c r="AJ210" s="19"/>
      <c r="AK210" s="13"/>
      <c r="AL210" s="19"/>
      <c r="AM210" s="13"/>
      <c r="AN210" s="19"/>
      <c r="AO210" s="13"/>
      <c r="AP210" s="19"/>
      <c r="AQ210" s="13"/>
      <c r="AR210" s="19"/>
      <c r="AS210" s="13"/>
      <c r="AT210" s="19"/>
      <c r="AU210" s="13"/>
      <c r="AV210" s="19"/>
      <c r="AW210" s="13"/>
      <c r="AX210" s="19"/>
      <c r="AY210" s="13"/>
      <c r="AZ210" s="13"/>
      <c r="BA210" s="13"/>
      <c r="BB210" s="19"/>
      <c r="BC210" s="13"/>
      <c r="BD210" s="19"/>
      <c r="BE210" s="13"/>
      <c r="BF210" s="19"/>
      <c r="BG210" s="13"/>
      <c r="BH210" s="19"/>
      <c r="BI210" s="13"/>
      <c r="BJ210" s="19"/>
      <c r="BK210" s="13"/>
      <c r="BL210" s="54"/>
      <c r="BM210" s="54"/>
      <c r="BN210" s="54"/>
      <c r="BO210" s="54"/>
      <c r="BP210" s="54"/>
      <c r="BQ210" s="54"/>
      <c r="BR210" s="54"/>
      <c r="BS210" s="54"/>
      <c r="BT210" s="54"/>
    </row>
    <row r="211" spans="1:72" ht="15" customHeight="1" x14ac:dyDescent="0.25">
      <c r="A211" s="15" t="s">
        <v>543</v>
      </c>
      <c r="B211" s="15" t="s">
        <v>544</v>
      </c>
      <c r="C211" s="15" t="s">
        <v>228</v>
      </c>
      <c r="D211" s="15" t="s">
        <v>75</v>
      </c>
      <c r="E211" s="15" t="s">
        <v>76</v>
      </c>
      <c r="F211" s="15" t="s">
        <v>321</v>
      </c>
      <c r="G211" s="15" t="s">
        <v>545</v>
      </c>
      <c r="H211" s="17">
        <v>101.5</v>
      </c>
      <c r="I211" s="17">
        <v>129</v>
      </c>
      <c r="J211" s="17"/>
      <c r="K211" s="15"/>
      <c r="L211" s="15"/>
      <c r="M211" s="15"/>
      <c r="N211" s="15"/>
      <c r="O211" s="54"/>
      <c r="P211" s="54">
        <v>43</v>
      </c>
      <c r="Q211" s="54">
        <v>33</v>
      </c>
      <c r="R211" s="54">
        <v>13</v>
      </c>
      <c r="S211" s="54">
        <v>18</v>
      </c>
      <c r="T211" s="54">
        <v>12</v>
      </c>
      <c r="U211" s="54">
        <v>13</v>
      </c>
      <c r="V211" s="54">
        <v>17</v>
      </c>
      <c r="W211" s="54">
        <v>9</v>
      </c>
      <c r="X211" s="54">
        <v>13</v>
      </c>
      <c r="Y211" s="54"/>
      <c r="Z211" s="54"/>
      <c r="AA211" s="54">
        <v>26</v>
      </c>
      <c r="AB211" s="19">
        <v>12.75</v>
      </c>
      <c r="AC211" s="13">
        <f>AB211/H211*100</f>
        <v>12.561576354679804</v>
      </c>
      <c r="AD211" s="19">
        <v>9.73</v>
      </c>
      <c r="AE211" s="13">
        <f>AD211/H211*100</f>
        <v>9.5862068965517242</v>
      </c>
      <c r="AF211" s="19">
        <v>27.5</v>
      </c>
      <c r="AG211" s="13">
        <f>AF211/H211*100</f>
        <v>27.093596059113302</v>
      </c>
      <c r="AH211" s="19">
        <v>14.9</v>
      </c>
      <c r="AI211" s="13">
        <f>AH211/H211*100</f>
        <v>14.679802955665025</v>
      </c>
      <c r="AJ211" s="19">
        <v>11.76</v>
      </c>
      <c r="AK211" s="13">
        <f>AJ211/H211*100</f>
        <v>11.586206896551724</v>
      </c>
      <c r="AL211" s="19">
        <v>27.61</v>
      </c>
      <c r="AM211" s="13">
        <f>AL211/H211*100</f>
        <v>27.201970443349754</v>
      </c>
      <c r="AN211" s="19">
        <v>20.25</v>
      </c>
      <c r="AO211" s="13">
        <f>AN211/H211*100</f>
        <v>19.950738916256157</v>
      </c>
      <c r="AP211" s="19">
        <v>18.52</v>
      </c>
      <c r="AQ211" s="13">
        <f>AP211/H211*100</f>
        <v>18.24630541871921</v>
      </c>
      <c r="AR211" s="19">
        <v>17.48</v>
      </c>
      <c r="AS211" s="13">
        <f>AR211/H211*100</f>
        <v>17.221674876847288</v>
      </c>
      <c r="AT211" s="19">
        <v>6.62</v>
      </c>
      <c r="AU211" s="13">
        <f>AT211/H211*100</f>
        <v>6.5221674876847295</v>
      </c>
      <c r="AV211" s="19">
        <v>8.3000000000000007</v>
      </c>
      <c r="AW211" s="13">
        <f>AV211/H211*100</f>
        <v>8.1773399014778327</v>
      </c>
      <c r="AX211" s="19">
        <v>6.15</v>
      </c>
      <c r="AY211" s="13">
        <f>AX211/H211*100</f>
        <v>6.0591133004926112</v>
      </c>
      <c r="AZ211" s="13"/>
      <c r="BA211" s="13"/>
      <c r="BB211" s="19">
        <v>22.96</v>
      </c>
      <c r="BC211" s="13">
        <f>BB211/H211*100</f>
        <v>22.620689655172416</v>
      </c>
      <c r="BD211" s="19"/>
      <c r="BE211" s="13"/>
      <c r="BF211" s="19">
        <v>18.510000000000002</v>
      </c>
      <c r="BG211" s="13">
        <f>BF211/H211*100</f>
        <v>18.236453201970445</v>
      </c>
      <c r="BH211" s="19"/>
      <c r="BI211" s="13"/>
      <c r="BJ211" s="19"/>
      <c r="BK211" s="13"/>
      <c r="BL211" s="54"/>
      <c r="BM211" s="54"/>
      <c r="BN211" s="54"/>
      <c r="BO211" s="54">
        <v>12</v>
      </c>
      <c r="BP211" s="54"/>
      <c r="BQ211" s="54">
        <v>5</v>
      </c>
      <c r="BR211" s="54">
        <v>21</v>
      </c>
      <c r="BS211" s="54">
        <v>14</v>
      </c>
      <c r="BT211" s="54">
        <v>12</v>
      </c>
    </row>
    <row r="212" spans="1:72" ht="15" customHeight="1" x14ac:dyDescent="0.25">
      <c r="A212" s="15" t="s">
        <v>546</v>
      </c>
      <c r="B212" s="15"/>
      <c r="C212" s="15" t="s">
        <v>288</v>
      </c>
      <c r="D212" s="15" t="s">
        <v>289</v>
      </c>
      <c r="E212" s="15" t="s">
        <v>547</v>
      </c>
      <c r="F212" s="15" t="s">
        <v>548</v>
      </c>
      <c r="G212" s="15" t="s">
        <v>549</v>
      </c>
      <c r="H212" s="17">
        <v>105</v>
      </c>
      <c r="I212" s="17"/>
      <c r="J212" s="17"/>
      <c r="K212" s="15"/>
      <c r="L212" s="15"/>
      <c r="M212" s="15"/>
      <c r="N212" s="15"/>
      <c r="O212" s="54"/>
      <c r="P212" s="54"/>
      <c r="Q212" s="54"/>
      <c r="R212" s="54"/>
      <c r="S212" s="54"/>
      <c r="T212" s="54"/>
      <c r="U212" s="54"/>
      <c r="V212" s="54"/>
      <c r="W212" s="54"/>
      <c r="X212" s="54">
        <v>14</v>
      </c>
      <c r="Y212" s="54"/>
      <c r="Z212" s="54"/>
      <c r="AA212" s="54"/>
      <c r="AB212" s="19"/>
      <c r="AC212" s="13"/>
      <c r="AD212" s="19"/>
      <c r="AE212" s="13"/>
      <c r="AF212" s="19"/>
      <c r="AG212" s="13"/>
      <c r="AH212" s="19"/>
      <c r="AI212" s="13"/>
      <c r="AJ212" s="19"/>
      <c r="AK212" s="13"/>
      <c r="AL212" s="19"/>
      <c r="AM212" s="13"/>
      <c r="AN212" s="19"/>
      <c r="AO212" s="13"/>
      <c r="AP212" s="19"/>
      <c r="AQ212" s="13"/>
      <c r="AR212" s="19"/>
      <c r="AS212" s="13"/>
      <c r="AT212" s="19"/>
      <c r="AU212" s="13"/>
      <c r="AV212" s="19"/>
      <c r="AW212" s="13"/>
      <c r="AX212" s="19"/>
      <c r="AY212" s="13"/>
      <c r="AZ212" s="13"/>
      <c r="BA212" s="13"/>
      <c r="BB212" s="19"/>
      <c r="BC212" s="13"/>
      <c r="BD212" s="19"/>
      <c r="BE212" s="13"/>
      <c r="BF212" s="19"/>
      <c r="BG212" s="13"/>
      <c r="BH212" s="19"/>
      <c r="BI212" s="13"/>
      <c r="BJ212" s="19"/>
      <c r="BK212" s="13"/>
      <c r="BL212" s="54"/>
      <c r="BM212" s="54"/>
      <c r="BN212" s="54"/>
      <c r="BO212" s="54"/>
      <c r="BP212" s="54"/>
      <c r="BQ212" s="54"/>
      <c r="BR212" s="54"/>
      <c r="BS212" s="54"/>
      <c r="BT212" s="54"/>
    </row>
    <row r="213" spans="1:72" ht="15" customHeight="1" x14ac:dyDescent="0.25">
      <c r="A213" s="15" t="s">
        <v>550</v>
      </c>
      <c r="B213" s="15"/>
      <c r="C213" s="15" t="s">
        <v>288</v>
      </c>
      <c r="D213" s="15" t="s">
        <v>289</v>
      </c>
      <c r="E213" s="15" t="s">
        <v>551</v>
      </c>
      <c r="F213" s="15" t="s">
        <v>552</v>
      </c>
      <c r="G213" s="15" t="s">
        <v>553</v>
      </c>
      <c r="H213" s="17">
        <v>122</v>
      </c>
      <c r="I213" s="17"/>
      <c r="J213" s="17"/>
      <c r="K213" s="15"/>
      <c r="L213" s="15"/>
      <c r="M213" s="15"/>
      <c r="N213" s="15"/>
      <c r="O213" s="54"/>
      <c r="P213" s="54"/>
      <c r="Q213" s="54"/>
      <c r="R213" s="54"/>
      <c r="S213" s="54"/>
      <c r="T213" s="54"/>
      <c r="U213" s="54"/>
      <c r="V213" s="54"/>
      <c r="W213" s="54">
        <v>9</v>
      </c>
      <c r="X213" s="54"/>
      <c r="Y213" s="54"/>
      <c r="Z213" s="54"/>
      <c r="AA213" s="54"/>
      <c r="AB213" s="19"/>
      <c r="AC213" s="13"/>
      <c r="AD213" s="19"/>
      <c r="AE213" s="13"/>
      <c r="AF213" s="19"/>
      <c r="AG213" s="13"/>
      <c r="AH213" s="19"/>
      <c r="AI213" s="13"/>
      <c r="AJ213" s="19"/>
      <c r="AK213" s="13"/>
      <c r="AL213" s="19"/>
      <c r="AM213" s="13"/>
      <c r="AN213" s="19"/>
      <c r="AO213" s="13"/>
      <c r="AP213" s="19"/>
      <c r="AQ213" s="13"/>
      <c r="AR213" s="19"/>
      <c r="AS213" s="13"/>
      <c r="AT213" s="19"/>
      <c r="AU213" s="13"/>
      <c r="AV213" s="19"/>
      <c r="AW213" s="13"/>
      <c r="AX213" s="19"/>
      <c r="AY213" s="13"/>
      <c r="AZ213" s="13"/>
      <c r="BA213" s="13"/>
      <c r="BB213" s="19"/>
      <c r="BC213" s="13"/>
      <c r="BD213" s="19"/>
      <c r="BE213" s="13"/>
      <c r="BF213" s="19"/>
      <c r="BG213" s="13"/>
      <c r="BH213" s="19"/>
      <c r="BI213" s="13"/>
      <c r="BJ213" s="19"/>
      <c r="BK213" s="13"/>
      <c r="BL213" s="54"/>
      <c r="BM213" s="54"/>
      <c r="BN213" s="54"/>
      <c r="BO213" s="54"/>
      <c r="BP213" s="54"/>
      <c r="BQ213" s="54"/>
      <c r="BR213" s="54"/>
      <c r="BS213" s="54"/>
      <c r="BT213" s="54"/>
    </row>
    <row r="214" spans="1:72" ht="15" customHeight="1" x14ac:dyDescent="0.25">
      <c r="A214" s="15" t="s">
        <v>550</v>
      </c>
      <c r="B214" s="15"/>
      <c r="C214" s="15" t="s">
        <v>288</v>
      </c>
      <c r="D214" s="15" t="s">
        <v>289</v>
      </c>
      <c r="E214" s="15" t="s">
        <v>551</v>
      </c>
      <c r="F214" s="15" t="s">
        <v>552</v>
      </c>
      <c r="G214" s="15" t="s">
        <v>553</v>
      </c>
      <c r="H214" s="17">
        <v>125</v>
      </c>
      <c r="I214" s="17"/>
      <c r="J214" s="17"/>
      <c r="K214" s="15"/>
      <c r="L214" s="15"/>
      <c r="M214" s="15"/>
      <c r="N214" s="15"/>
      <c r="O214" s="54"/>
      <c r="P214" s="54"/>
      <c r="Q214" s="54"/>
      <c r="R214" s="54"/>
      <c r="S214" s="54"/>
      <c r="T214" s="54"/>
      <c r="U214" s="54"/>
      <c r="V214" s="54"/>
      <c r="W214" s="54">
        <v>9</v>
      </c>
      <c r="X214" s="54">
        <v>14</v>
      </c>
      <c r="Y214" s="54"/>
      <c r="Z214" s="54"/>
      <c r="AA214" s="54"/>
      <c r="AB214" s="19"/>
      <c r="AC214" s="13"/>
      <c r="AD214" s="19"/>
      <c r="AE214" s="13"/>
      <c r="AF214" s="19"/>
      <c r="AG214" s="13"/>
      <c r="AH214" s="19"/>
      <c r="AI214" s="13"/>
      <c r="AJ214" s="19"/>
      <c r="AK214" s="13"/>
      <c r="AL214" s="19"/>
      <c r="AM214" s="13"/>
      <c r="AN214" s="19"/>
      <c r="AO214" s="13"/>
      <c r="AP214" s="19"/>
      <c r="AQ214" s="13"/>
      <c r="AR214" s="19"/>
      <c r="AS214" s="13"/>
      <c r="AT214" s="19"/>
      <c r="AU214" s="13"/>
      <c r="AV214" s="19"/>
      <c r="AW214" s="13"/>
      <c r="AX214" s="19"/>
      <c r="AY214" s="13"/>
      <c r="AZ214" s="13"/>
      <c r="BA214" s="13"/>
      <c r="BB214" s="19"/>
      <c r="BC214" s="13"/>
      <c r="BD214" s="19"/>
      <c r="BE214" s="13"/>
      <c r="BF214" s="19"/>
      <c r="BG214" s="13"/>
      <c r="BH214" s="19"/>
      <c r="BI214" s="13"/>
      <c r="BJ214" s="19"/>
      <c r="BK214" s="13"/>
      <c r="BL214" s="54"/>
      <c r="BM214" s="54"/>
      <c r="BN214" s="54"/>
      <c r="BO214" s="54"/>
      <c r="BP214" s="54"/>
      <c r="BQ214" s="54"/>
      <c r="BR214" s="54"/>
      <c r="BS214" s="54"/>
      <c r="BT214" s="54"/>
    </row>
    <row r="215" spans="1:72" ht="15" customHeight="1" x14ac:dyDescent="0.25">
      <c r="A215" s="15" t="s">
        <v>554</v>
      </c>
      <c r="B215" s="15"/>
      <c r="C215" s="15" t="s">
        <v>288</v>
      </c>
      <c r="D215" s="15" t="s">
        <v>289</v>
      </c>
      <c r="E215" s="15" t="s">
        <v>555</v>
      </c>
      <c r="F215" s="15" t="s">
        <v>556</v>
      </c>
      <c r="G215" s="15" t="s">
        <v>549</v>
      </c>
      <c r="H215" s="17">
        <v>189</v>
      </c>
      <c r="I215" s="17"/>
      <c r="J215" s="17"/>
      <c r="K215" s="15"/>
      <c r="L215" s="15"/>
      <c r="M215" s="15"/>
      <c r="N215" s="15"/>
      <c r="O215" s="54"/>
      <c r="P215" s="54">
        <v>42</v>
      </c>
      <c r="Q215" s="54">
        <v>32</v>
      </c>
      <c r="R215" s="54">
        <v>13</v>
      </c>
      <c r="S215" s="54">
        <v>17</v>
      </c>
      <c r="T215" s="54">
        <v>12</v>
      </c>
      <c r="U215" s="54">
        <v>13</v>
      </c>
      <c r="V215" s="54">
        <v>16</v>
      </c>
      <c r="W215" s="54">
        <v>8</v>
      </c>
      <c r="X215" s="54">
        <v>14</v>
      </c>
      <c r="Y215" s="54"/>
      <c r="Z215" s="54"/>
      <c r="AA215" s="54"/>
      <c r="AB215" s="19"/>
      <c r="AC215" s="13"/>
      <c r="AD215" s="19"/>
      <c r="AE215" s="13"/>
      <c r="AF215" s="19"/>
      <c r="AG215" s="13"/>
      <c r="AH215" s="19"/>
      <c r="AI215" s="13"/>
      <c r="AJ215" s="19"/>
      <c r="AK215" s="13"/>
      <c r="AL215" s="19"/>
      <c r="AM215" s="13"/>
      <c r="AN215" s="19"/>
      <c r="AO215" s="13"/>
      <c r="AP215" s="19"/>
      <c r="AQ215" s="13"/>
      <c r="AR215" s="19"/>
      <c r="AS215" s="13"/>
      <c r="AT215" s="19"/>
      <c r="AU215" s="13"/>
      <c r="AV215" s="19"/>
      <c r="AW215" s="13"/>
      <c r="AX215" s="19"/>
      <c r="AY215" s="13"/>
      <c r="AZ215" s="13"/>
      <c r="BA215" s="13"/>
      <c r="BB215" s="19"/>
      <c r="BC215" s="13"/>
      <c r="BD215" s="19"/>
      <c r="BE215" s="13"/>
      <c r="BF215" s="19"/>
      <c r="BG215" s="13"/>
      <c r="BH215" s="19"/>
      <c r="BI215" s="13"/>
      <c r="BJ215" s="19"/>
      <c r="BK215" s="13"/>
      <c r="BL215" s="54"/>
      <c r="BM215" s="54"/>
      <c r="BN215" s="54"/>
      <c r="BO215" s="54"/>
      <c r="BP215" s="54"/>
      <c r="BQ215" s="54"/>
      <c r="BR215" s="54"/>
      <c r="BS215" s="54"/>
      <c r="BT215" s="54"/>
    </row>
    <row r="216" spans="1:72" ht="15" customHeight="1" x14ac:dyDescent="0.25">
      <c r="A216" s="15" t="s">
        <v>557</v>
      </c>
      <c r="B216" s="15" t="s">
        <v>558</v>
      </c>
      <c r="C216" s="15" t="s">
        <v>288</v>
      </c>
      <c r="D216" s="15" t="s">
        <v>289</v>
      </c>
      <c r="E216" s="15" t="s">
        <v>547</v>
      </c>
      <c r="F216" s="15" t="s">
        <v>548</v>
      </c>
      <c r="G216" s="15" t="s">
        <v>559</v>
      </c>
      <c r="H216" s="17">
        <v>318</v>
      </c>
      <c r="I216" s="17"/>
      <c r="J216" s="17"/>
      <c r="K216" s="15" t="s">
        <v>81</v>
      </c>
      <c r="L216" s="15"/>
      <c r="M216" s="15"/>
      <c r="N216" s="15"/>
      <c r="O216" s="54"/>
      <c r="P216" s="54"/>
      <c r="Q216" s="54"/>
      <c r="R216" s="54"/>
      <c r="S216" s="54"/>
      <c r="T216" s="54"/>
      <c r="U216" s="54"/>
      <c r="V216" s="54">
        <v>18</v>
      </c>
      <c r="W216" s="54">
        <v>9</v>
      </c>
      <c r="X216" s="54">
        <v>14</v>
      </c>
      <c r="Y216" s="54"/>
      <c r="Z216" s="54"/>
      <c r="AA216" s="54"/>
      <c r="AB216" s="19">
        <v>38.909999999999997</v>
      </c>
      <c r="AC216" s="13">
        <f t="shared" ref="AC216:AC217" si="193">AB216/H216*100</f>
        <v>12.235849056603772</v>
      </c>
      <c r="AD216" s="19">
        <v>29.99</v>
      </c>
      <c r="AE216" s="13">
        <f t="shared" ref="AE216:AE217" si="194">AD216/H216*100</f>
        <v>9.4308176100628938</v>
      </c>
      <c r="AF216" s="19">
        <v>81.849999999999994</v>
      </c>
      <c r="AG216" s="13">
        <f t="shared" ref="AG216:AG217" si="195">AF216/H216*100</f>
        <v>25.738993710691823</v>
      </c>
      <c r="AH216" s="19">
        <v>41.03</v>
      </c>
      <c r="AI216" s="13">
        <f t="shared" ref="AI216:AI217" si="196">AH216/H216*100</f>
        <v>12.902515723270442</v>
      </c>
      <c r="AJ216" s="19">
        <v>30.63</v>
      </c>
      <c r="AK216" s="13">
        <f t="shared" ref="AK216:AK217" si="197">AJ216/H216*100</f>
        <v>9.6320754716981138</v>
      </c>
      <c r="AL216" s="19">
        <v>72.88</v>
      </c>
      <c r="AM216" s="13">
        <f t="shared" ref="AM216:AM217" si="198">AL216/H216*100</f>
        <v>22.918238993710691</v>
      </c>
      <c r="AN216" s="19">
        <v>56.71</v>
      </c>
      <c r="AO216" s="13">
        <f t="shared" ref="AO216:AO217" si="199">AN216/H216*100</f>
        <v>17.833333333333336</v>
      </c>
      <c r="AP216" s="19">
        <v>52.49</v>
      </c>
      <c r="AQ216" s="13">
        <f t="shared" ref="AQ216:AQ217" si="200">AP216/H216*100</f>
        <v>16.5062893081761</v>
      </c>
      <c r="AR216" s="19"/>
      <c r="AS216" s="13"/>
      <c r="AT216" s="19">
        <v>14.42</v>
      </c>
      <c r="AU216" s="13">
        <f t="shared" ref="AU216:AU217" si="201">AT216/H216*100</f>
        <v>4.5345911949685531</v>
      </c>
      <c r="AV216" s="19"/>
      <c r="AW216" s="13"/>
      <c r="AX216" s="19">
        <v>19.21</v>
      </c>
      <c r="AY216" s="13">
        <f t="shared" ref="AY216:AY217" si="202">AX216/H216*100</f>
        <v>6.0408805031446544</v>
      </c>
      <c r="AZ216" s="13"/>
      <c r="BA216" s="13"/>
      <c r="BB216" s="19">
        <v>59.05</v>
      </c>
      <c r="BC216" s="13">
        <f t="shared" ref="BC216:BC217" si="203">BB216/H216*100</f>
        <v>18.569182389937104</v>
      </c>
      <c r="BD216" s="19"/>
      <c r="BE216" s="13"/>
      <c r="BF216" s="19">
        <v>56.69</v>
      </c>
      <c r="BG216" s="13">
        <f t="shared" ref="BG216:BG217" si="204">BF216/H216*100</f>
        <v>17.827044025157232</v>
      </c>
      <c r="BH216" s="19"/>
      <c r="BI216" s="13"/>
      <c r="BJ216" s="19"/>
      <c r="BK216" s="13"/>
      <c r="BL216" s="54"/>
      <c r="BM216" s="54"/>
      <c r="BN216" s="54"/>
      <c r="BO216" s="54"/>
      <c r="BP216" s="54"/>
      <c r="BQ216" s="54"/>
      <c r="BR216" s="54"/>
      <c r="BS216" s="54"/>
      <c r="BT216" s="54"/>
    </row>
    <row r="217" spans="1:72" ht="15" customHeight="1" x14ac:dyDescent="0.25">
      <c r="A217" s="15" t="s">
        <v>557</v>
      </c>
      <c r="B217" s="15" t="s">
        <v>221</v>
      </c>
      <c r="C217" s="15" t="s">
        <v>288</v>
      </c>
      <c r="D217" s="15" t="s">
        <v>289</v>
      </c>
      <c r="E217" s="15" t="s">
        <v>547</v>
      </c>
      <c r="F217" s="15" t="s">
        <v>548</v>
      </c>
      <c r="G217" s="15" t="s">
        <v>559</v>
      </c>
      <c r="H217" s="17">
        <v>295.2</v>
      </c>
      <c r="I217" s="17"/>
      <c r="J217" s="17"/>
      <c r="K217" s="15"/>
      <c r="L217" s="15"/>
      <c r="M217" s="15"/>
      <c r="N217" s="15"/>
      <c r="O217" s="54"/>
      <c r="P217" s="54">
        <v>40</v>
      </c>
      <c r="Q217" s="54"/>
      <c r="R217" s="54"/>
      <c r="S217" s="54"/>
      <c r="T217" s="54">
        <v>12</v>
      </c>
      <c r="U217" s="54">
        <v>15</v>
      </c>
      <c r="V217" s="54">
        <v>18</v>
      </c>
      <c r="W217" s="54">
        <v>9</v>
      </c>
      <c r="X217" s="54">
        <v>14</v>
      </c>
      <c r="Y217" s="54"/>
      <c r="Z217" s="54"/>
      <c r="AA217" s="54"/>
      <c r="AB217" s="19">
        <v>38.83</v>
      </c>
      <c r="AC217" s="13">
        <f t="shared" si="193"/>
        <v>13.153794037940381</v>
      </c>
      <c r="AD217" s="19">
        <v>30.25</v>
      </c>
      <c r="AE217" s="13">
        <f t="shared" si="194"/>
        <v>10.247289972899729</v>
      </c>
      <c r="AF217" s="19">
        <v>81.05</v>
      </c>
      <c r="AG217" s="13">
        <f t="shared" si="195"/>
        <v>27.455962059620596</v>
      </c>
      <c r="AH217" s="19">
        <v>37.159999999999997</v>
      </c>
      <c r="AI217" s="13">
        <f t="shared" si="196"/>
        <v>12.588075880758806</v>
      </c>
      <c r="AJ217" s="19">
        <v>30.58</v>
      </c>
      <c r="AK217" s="13">
        <f t="shared" si="197"/>
        <v>10.359078590785908</v>
      </c>
      <c r="AL217" s="19">
        <v>72.28</v>
      </c>
      <c r="AM217" s="13">
        <f t="shared" si="198"/>
        <v>24.48509485094851</v>
      </c>
      <c r="AN217" s="19">
        <v>59.04</v>
      </c>
      <c r="AO217" s="13">
        <f t="shared" si="199"/>
        <v>20</v>
      </c>
      <c r="AP217" s="19">
        <v>51.51</v>
      </c>
      <c r="AQ217" s="13">
        <f t="shared" si="200"/>
        <v>17.449186991869919</v>
      </c>
      <c r="AR217" s="19"/>
      <c r="AS217" s="13"/>
      <c r="AT217" s="19">
        <v>13.49</v>
      </c>
      <c r="AU217" s="13">
        <f t="shared" si="201"/>
        <v>4.5697831978319785</v>
      </c>
      <c r="AV217" s="19"/>
      <c r="AW217" s="13"/>
      <c r="AX217" s="19">
        <v>19.05</v>
      </c>
      <c r="AY217" s="13">
        <f t="shared" si="202"/>
        <v>6.453252032520326</v>
      </c>
      <c r="AZ217" s="13"/>
      <c r="BA217" s="13"/>
      <c r="BB217" s="19">
        <v>56.44</v>
      </c>
      <c r="BC217" s="13">
        <f t="shared" si="203"/>
        <v>19.119241192411923</v>
      </c>
      <c r="BD217" s="19"/>
      <c r="BE217" s="13"/>
      <c r="BF217" s="19">
        <v>55</v>
      </c>
      <c r="BG217" s="13">
        <f t="shared" si="204"/>
        <v>18.631436314363146</v>
      </c>
      <c r="BH217" s="19"/>
      <c r="BI217" s="13"/>
      <c r="BJ217" s="19"/>
      <c r="BK217" s="13"/>
      <c r="BL217" s="54"/>
      <c r="BM217" s="54"/>
      <c r="BN217" s="54"/>
      <c r="BO217" s="54"/>
      <c r="BP217" s="54"/>
      <c r="BQ217" s="54"/>
      <c r="BR217" s="54"/>
      <c r="BS217" s="54"/>
      <c r="BT217" s="54"/>
    </row>
    <row r="218" spans="1:72" ht="15" customHeight="1" x14ac:dyDescent="0.25">
      <c r="A218" s="15" t="s">
        <v>560</v>
      </c>
      <c r="B218" s="15"/>
      <c r="C218" s="15" t="s">
        <v>192</v>
      </c>
      <c r="D218" s="15" t="s">
        <v>289</v>
      </c>
      <c r="E218" s="15" t="s">
        <v>561</v>
      </c>
      <c r="F218" s="15" t="s">
        <v>562</v>
      </c>
      <c r="G218" s="15" t="s">
        <v>563</v>
      </c>
      <c r="H218" s="17">
        <v>107</v>
      </c>
      <c r="I218" s="17"/>
      <c r="J218" s="17"/>
      <c r="K218" s="15"/>
      <c r="L218" s="15"/>
      <c r="M218" s="15"/>
      <c r="N218" s="15"/>
      <c r="O218" s="54"/>
      <c r="P218" s="54">
        <v>41</v>
      </c>
      <c r="Q218" s="54">
        <v>30</v>
      </c>
      <c r="R218" s="54">
        <v>12</v>
      </c>
      <c r="S218" s="54">
        <v>16</v>
      </c>
      <c r="T218" s="54">
        <v>12</v>
      </c>
      <c r="U218" s="54">
        <v>15</v>
      </c>
      <c r="V218" s="54">
        <v>18</v>
      </c>
      <c r="W218" s="54">
        <v>9</v>
      </c>
      <c r="X218" s="54">
        <v>15</v>
      </c>
      <c r="Y218" s="54"/>
      <c r="Z218" s="54"/>
      <c r="AA218" s="54"/>
      <c r="AB218" s="19"/>
      <c r="AC218" s="13"/>
      <c r="AD218" s="19"/>
      <c r="AE218" s="13"/>
      <c r="AF218" s="19"/>
      <c r="AG218" s="13"/>
      <c r="AH218" s="19"/>
      <c r="AI218" s="13"/>
      <c r="AJ218" s="19"/>
      <c r="AK218" s="13"/>
      <c r="AL218" s="19"/>
      <c r="AM218" s="13"/>
      <c r="AN218" s="19"/>
      <c r="AO218" s="13"/>
      <c r="AP218" s="19"/>
      <c r="AQ218" s="13"/>
      <c r="AR218" s="19"/>
      <c r="AS218" s="13"/>
      <c r="AT218" s="19"/>
      <c r="AU218" s="13"/>
      <c r="AV218" s="19"/>
      <c r="AW218" s="13"/>
      <c r="AX218" s="19"/>
      <c r="AY218" s="13"/>
      <c r="AZ218" s="13"/>
      <c r="BA218" s="13"/>
      <c r="BB218" s="19"/>
      <c r="BC218" s="13"/>
      <c r="BD218" s="19"/>
      <c r="BE218" s="13"/>
      <c r="BF218" s="19"/>
      <c r="BG218" s="13"/>
      <c r="BH218" s="19"/>
      <c r="BI218" s="13"/>
      <c r="BJ218" s="19"/>
      <c r="BK218" s="13"/>
      <c r="BL218" s="54"/>
      <c r="BM218" s="54"/>
      <c r="BN218" s="54"/>
      <c r="BO218" s="54"/>
      <c r="BP218" s="54"/>
      <c r="BQ218" s="54"/>
      <c r="BR218" s="54"/>
      <c r="BS218" s="54"/>
      <c r="BT218" s="54"/>
    </row>
    <row r="219" spans="1:72" ht="15" customHeight="1" x14ac:dyDescent="0.25">
      <c r="A219" s="15" t="s">
        <v>564</v>
      </c>
      <c r="B219" s="15"/>
      <c r="C219" s="15" t="s">
        <v>288</v>
      </c>
      <c r="D219" s="15" t="s">
        <v>289</v>
      </c>
      <c r="E219" s="15" t="s">
        <v>565</v>
      </c>
      <c r="F219" s="15" t="s">
        <v>566</v>
      </c>
      <c r="G219" s="15" t="s">
        <v>567</v>
      </c>
      <c r="H219" s="17">
        <v>150.19999999999999</v>
      </c>
      <c r="I219" s="17"/>
      <c r="J219" s="17"/>
      <c r="K219" s="15"/>
      <c r="L219" s="15"/>
      <c r="M219" s="15"/>
      <c r="N219" s="15"/>
      <c r="O219" s="54"/>
      <c r="P219" s="54">
        <v>40</v>
      </c>
      <c r="Q219" s="54">
        <v>31</v>
      </c>
      <c r="R219" s="54">
        <v>13</v>
      </c>
      <c r="S219" s="54">
        <v>16</v>
      </c>
      <c r="T219" s="54">
        <v>12</v>
      </c>
      <c r="U219" s="54">
        <v>14</v>
      </c>
      <c r="V219" s="54">
        <v>17</v>
      </c>
      <c r="W219" s="54">
        <v>9</v>
      </c>
      <c r="X219" s="54">
        <v>15</v>
      </c>
      <c r="Y219" s="54"/>
      <c r="Z219" s="54"/>
      <c r="AA219" s="54"/>
      <c r="AB219" s="19">
        <v>18.34</v>
      </c>
      <c r="AC219" s="13">
        <f t="shared" ref="AC219:AC224" si="205">AB219/H219*100</f>
        <v>12.210386151797605</v>
      </c>
      <c r="AD219" s="19">
        <v>14.21</v>
      </c>
      <c r="AE219" s="13">
        <f t="shared" ref="AE219:AE224" si="206">AD219/H219*100</f>
        <v>9.4607190412782973</v>
      </c>
      <c r="AF219" s="19">
        <v>38.409999999999997</v>
      </c>
      <c r="AG219" s="13">
        <f t="shared" ref="AG219:AG224" si="207">AF219/H219*100</f>
        <v>25.572569906790942</v>
      </c>
      <c r="AH219" s="19">
        <v>19.46</v>
      </c>
      <c r="AI219" s="13">
        <f t="shared" ref="AI219:AI224" si="208">AH219/H219*100</f>
        <v>12.956058588548602</v>
      </c>
      <c r="AJ219" s="19">
        <v>16.43</v>
      </c>
      <c r="AK219" s="13">
        <f t="shared" ref="AK219:AK224" si="209">AJ219/H219*100</f>
        <v>10.938748335552598</v>
      </c>
      <c r="AL219" s="19">
        <v>38.090000000000003</v>
      </c>
      <c r="AM219" s="13">
        <f t="shared" ref="AM219:AM225" si="210">AL219/H219*100</f>
        <v>25.35952063914781</v>
      </c>
      <c r="AN219" s="19">
        <v>28.37</v>
      </c>
      <c r="AO219" s="13">
        <f t="shared" ref="AO219:AO225" si="211">AN219/H219*100</f>
        <v>18.888149134487353</v>
      </c>
      <c r="AP219" s="19">
        <v>24.5</v>
      </c>
      <c r="AQ219" s="13">
        <f t="shared" ref="AQ219:AQ225" si="212">AP219/H219*100</f>
        <v>16.311584553928096</v>
      </c>
      <c r="AR219" s="19"/>
      <c r="AS219" s="13"/>
      <c r="AT219" s="19">
        <v>8.01</v>
      </c>
      <c r="AU219" s="13">
        <f t="shared" ref="AU219:AU224" si="213">AT219/H219*100</f>
        <v>5.332889480692411</v>
      </c>
      <c r="AV219" s="19"/>
      <c r="AW219" s="13"/>
      <c r="AX219" s="19">
        <v>8.34</v>
      </c>
      <c r="AY219" s="13">
        <f t="shared" ref="AY219:AY222" si="214">AX219/H219*100</f>
        <v>5.5525965379494009</v>
      </c>
      <c r="AZ219" s="13"/>
      <c r="BA219" s="13"/>
      <c r="BB219" s="19">
        <v>34.9</v>
      </c>
      <c r="BC219" s="13">
        <f t="shared" ref="BC219:BC222" si="215">BB219/H219*100</f>
        <v>23.235685752330227</v>
      </c>
      <c r="BD219" s="19">
        <v>42.09</v>
      </c>
      <c r="BE219" s="13">
        <f t="shared" ref="BE219:BE222" si="216">BD219/H219*100</f>
        <v>28.022636484687087</v>
      </c>
      <c r="BF219" s="19">
        <v>30.66</v>
      </c>
      <c r="BG219" s="13">
        <f t="shared" ref="BG219:BG222" si="217">BF219/H219*100</f>
        <v>20.412782956058589</v>
      </c>
      <c r="BH219" s="19"/>
      <c r="BI219" s="13"/>
      <c r="BJ219" s="19"/>
      <c r="BK219" s="13"/>
      <c r="BL219" s="54"/>
      <c r="BM219" s="54"/>
      <c r="BN219" s="54"/>
      <c r="BO219" s="54"/>
      <c r="BP219" s="54"/>
      <c r="BQ219" s="54"/>
      <c r="BR219" s="54"/>
      <c r="BS219" s="54"/>
      <c r="BT219" s="54"/>
    </row>
    <row r="220" spans="1:72" ht="15" customHeight="1" x14ac:dyDescent="0.25">
      <c r="A220" s="15" t="s">
        <v>564</v>
      </c>
      <c r="B220" s="15"/>
      <c r="C220" s="15" t="s">
        <v>288</v>
      </c>
      <c r="D220" s="15" t="s">
        <v>289</v>
      </c>
      <c r="E220" s="15" t="s">
        <v>565</v>
      </c>
      <c r="F220" s="15" t="s">
        <v>566</v>
      </c>
      <c r="G220" s="15" t="s">
        <v>567</v>
      </c>
      <c r="H220" s="17">
        <v>165</v>
      </c>
      <c r="I220" s="17"/>
      <c r="J220" s="17"/>
      <c r="K220" s="15"/>
      <c r="L220" s="15"/>
      <c r="M220" s="15"/>
      <c r="N220" s="15"/>
      <c r="O220" s="54"/>
      <c r="P220" s="54">
        <v>41</v>
      </c>
      <c r="Q220" s="54">
        <v>32</v>
      </c>
      <c r="R220" s="54">
        <v>13</v>
      </c>
      <c r="S220" s="54">
        <v>17</v>
      </c>
      <c r="T220" s="54">
        <v>12</v>
      </c>
      <c r="U220" s="54">
        <v>14</v>
      </c>
      <c r="V220" s="54">
        <v>17</v>
      </c>
      <c r="W220" s="54">
        <v>9</v>
      </c>
      <c r="X220" s="54">
        <v>14</v>
      </c>
      <c r="Y220" s="54"/>
      <c r="Z220" s="54"/>
      <c r="AA220" s="54"/>
      <c r="AB220" s="19">
        <v>19.86</v>
      </c>
      <c r="AC220" s="13">
        <f t="shared" si="205"/>
        <v>12.036363636363637</v>
      </c>
      <c r="AD220" s="19">
        <v>15.08</v>
      </c>
      <c r="AE220" s="13">
        <f t="shared" si="206"/>
        <v>9.1393939393939387</v>
      </c>
      <c r="AF220" s="19">
        <v>40.69</v>
      </c>
      <c r="AG220" s="13">
        <f t="shared" si="207"/>
        <v>24.660606060606057</v>
      </c>
      <c r="AH220" s="19">
        <v>23.08</v>
      </c>
      <c r="AI220" s="13">
        <f t="shared" si="208"/>
        <v>13.987878787878788</v>
      </c>
      <c r="AJ220" s="19">
        <v>18.149999999999999</v>
      </c>
      <c r="AK220" s="13">
        <f t="shared" si="209"/>
        <v>10.999999999999998</v>
      </c>
      <c r="AL220" s="19">
        <v>39.69</v>
      </c>
      <c r="AM220" s="13">
        <f t="shared" si="210"/>
        <v>24.054545454545455</v>
      </c>
      <c r="AN220" s="19">
        <v>31.26</v>
      </c>
      <c r="AO220" s="13">
        <f t="shared" si="211"/>
        <v>18.945454545454545</v>
      </c>
      <c r="AP220" s="19">
        <v>27.41</v>
      </c>
      <c r="AQ220" s="13">
        <f t="shared" si="212"/>
        <v>16.61212121212121</v>
      </c>
      <c r="AR220" s="19"/>
      <c r="AS220" s="13"/>
      <c r="AT220" s="19">
        <v>9.1300000000000008</v>
      </c>
      <c r="AU220" s="13">
        <f t="shared" si="213"/>
        <v>5.5333333333333341</v>
      </c>
      <c r="AV220" s="19"/>
      <c r="AW220" s="13"/>
      <c r="AX220" s="19">
        <v>8.83</v>
      </c>
      <c r="AY220" s="13">
        <f t="shared" si="214"/>
        <v>5.3515151515151516</v>
      </c>
      <c r="AZ220" s="13"/>
      <c r="BA220" s="13"/>
      <c r="BB220" s="19">
        <v>38.31</v>
      </c>
      <c r="BC220" s="13">
        <f t="shared" si="215"/>
        <v>23.218181818181819</v>
      </c>
      <c r="BD220" s="19">
        <v>46.51</v>
      </c>
      <c r="BE220" s="13">
        <f t="shared" si="216"/>
        <v>28.187878787878784</v>
      </c>
      <c r="BF220" s="19">
        <v>33.33</v>
      </c>
      <c r="BG220" s="13">
        <f t="shared" si="217"/>
        <v>20.2</v>
      </c>
      <c r="BH220" s="19"/>
      <c r="BI220" s="13"/>
      <c r="BJ220" s="19"/>
      <c r="BK220" s="13"/>
      <c r="BL220" s="54"/>
      <c r="BM220" s="54"/>
      <c r="BN220" s="54"/>
      <c r="BO220" s="54"/>
      <c r="BP220" s="54"/>
      <c r="BQ220" s="54"/>
      <c r="BR220" s="54"/>
      <c r="BS220" s="54"/>
      <c r="BT220" s="54"/>
    </row>
    <row r="221" spans="1:72" ht="15" customHeight="1" x14ac:dyDescent="0.25">
      <c r="A221" s="15" t="s">
        <v>564</v>
      </c>
      <c r="B221" s="15"/>
      <c r="C221" s="15" t="s">
        <v>288</v>
      </c>
      <c r="D221" s="15" t="s">
        <v>289</v>
      </c>
      <c r="E221" s="15" t="s">
        <v>565</v>
      </c>
      <c r="F221" s="15" t="s">
        <v>566</v>
      </c>
      <c r="G221" s="15" t="s">
        <v>567</v>
      </c>
      <c r="H221" s="17">
        <v>210.8</v>
      </c>
      <c r="I221" s="17"/>
      <c r="J221" s="17"/>
      <c r="K221" s="15"/>
      <c r="L221" s="15"/>
      <c r="M221" s="15"/>
      <c r="N221" s="15"/>
      <c r="O221" s="54"/>
      <c r="P221" s="54">
        <v>40</v>
      </c>
      <c r="Q221" s="54">
        <v>32</v>
      </c>
      <c r="R221" s="54">
        <v>13</v>
      </c>
      <c r="S221" s="54">
        <v>17</v>
      </c>
      <c r="T221" s="54">
        <v>12</v>
      </c>
      <c r="U221" s="54">
        <v>13</v>
      </c>
      <c r="V221" s="54">
        <v>17</v>
      </c>
      <c r="W221" s="54">
        <v>9</v>
      </c>
      <c r="X221" s="54">
        <v>14</v>
      </c>
      <c r="Y221" s="54"/>
      <c r="Z221" s="54"/>
      <c r="AA221" s="54"/>
      <c r="AB221" s="19">
        <v>26.92</v>
      </c>
      <c r="AC221" s="13">
        <f t="shared" si="205"/>
        <v>12.770398481973436</v>
      </c>
      <c r="AD221" s="19">
        <v>20.41</v>
      </c>
      <c r="AE221" s="13">
        <f t="shared" si="206"/>
        <v>9.682163187855787</v>
      </c>
      <c r="AF221" s="19">
        <v>56.11</v>
      </c>
      <c r="AG221" s="13">
        <f t="shared" si="207"/>
        <v>26.617647058823529</v>
      </c>
      <c r="AH221" s="19">
        <v>27.92</v>
      </c>
      <c r="AI221" s="13">
        <f t="shared" si="208"/>
        <v>13.244781783681214</v>
      </c>
      <c r="AJ221" s="19">
        <v>22.37</v>
      </c>
      <c r="AK221" s="13">
        <f t="shared" si="209"/>
        <v>10.611954459203037</v>
      </c>
      <c r="AL221" s="19">
        <v>54.06</v>
      </c>
      <c r="AM221" s="13">
        <f t="shared" si="210"/>
        <v>25.645161290322584</v>
      </c>
      <c r="AN221" s="19">
        <v>42.94</v>
      </c>
      <c r="AO221" s="13">
        <f t="shared" si="211"/>
        <v>20.370018975332066</v>
      </c>
      <c r="AP221" s="19">
        <v>34.049999999999997</v>
      </c>
      <c r="AQ221" s="13">
        <f t="shared" si="212"/>
        <v>16.152751423149901</v>
      </c>
      <c r="AR221" s="19"/>
      <c r="AS221" s="13"/>
      <c r="AT221" s="19">
        <v>11.32</v>
      </c>
      <c r="AU221" s="13">
        <f t="shared" si="213"/>
        <v>5.3700189753320675</v>
      </c>
      <c r="AV221" s="19"/>
      <c r="AW221" s="13"/>
      <c r="AX221" s="19">
        <v>12.61</v>
      </c>
      <c r="AY221" s="13">
        <f t="shared" si="214"/>
        <v>5.9819734345351039</v>
      </c>
      <c r="AZ221" s="13"/>
      <c r="BA221" s="13"/>
      <c r="BB221" s="19">
        <v>48</v>
      </c>
      <c r="BC221" s="13">
        <f t="shared" si="215"/>
        <v>22.770398481973434</v>
      </c>
      <c r="BD221" s="19">
        <v>58.39</v>
      </c>
      <c r="BE221" s="13">
        <f t="shared" si="216"/>
        <v>27.699240986717268</v>
      </c>
      <c r="BF221" s="19">
        <v>43.67</v>
      </c>
      <c r="BG221" s="13">
        <f t="shared" si="217"/>
        <v>20.716318785578746</v>
      </c>
      <c r="BH221" s="19"/>
      <c r="BI221" s="13"/>
      <c r="BJ221" s="19"/>
      <c r="BK221" s="13"/>
      <c r="BL221" s="54"/>
      <c r="BM221" s="54"/>
      <c r="BN221" s="54"/>
      <c r="BO221" s="54"/>
      <c r="BP221" s="54"/>
      <c r="BQ221" s="54"/>
      <c r="BR221" s="54"/>
      <c r="BS221" s="54"/>
      <c r="BT221" s="54"/>
    </row>
    <row r="222" spans="1:72" ht="15" customHeight="1" x14ac:dyDescent="0.25">
      <c r="A222" s="15" t="s">
        <v>564</v>
      </c>
      <c r="B222" s="15"/>
      <c r="C222" s="15" t="s">
        <v>288</v>
      </c>
      <c r="D222" s="15" t="s">
        <v>289</v>
      </c>
      <c r="E222" s="15" t="s">
        <v>565</v>
      </c>
      <c r="F222" s="15" t="s">
        <v>566</v>
      </c>
      <c r="G222" s="15" t="s">
        <v>567</v>
      </c>
      <c r="H222" s="17">
        <v>269.5</v>
      </c>
      <c r="I222" s="17"/>
      <c r="J222" s="17"/>
      <c r="K222" s="15"/>
      <c r="L222" s="15"/>
      <c r="M222" s="15"/>
      <c r="N222" s="15"/>
      <c r="O222" s="54"/>
      <c r="P222" s="54">
        <v>41</v>
      </c>
      <c r="Q222" s="54">
        <v>32</v>
      </c>
      <c r="R222" s="54">
        <v>13</v>
      </c>
      <c r="S222" s="54">
        <v>17</v>
      </c>
      <c r="T222" s="54">
        <v>12</v>
      </c>
      <c r="U222" s="54">
        <v>14</v>
      </c>
      <c r="V222" s="54">
        <v>17</v>
      </c>
      <c r="W222" s="54">
        <v>9</v>
      </c>
      <c r="X222" s="54">
        <v>14</v>
      </c>
      <c r="Y222" s="54"/>
      <c r="Z222" s="54"/>
      <c r="AA222" s="54"/>
      <c r="AB222" s="19">
        <v>34.79</v>
      </c>
      <c r="AC222" s="13">
        <f t="shared" si="205"/>
        <v>12.909090909090908</v>
      </c>
      <c r="AD222" s="19">
        <v>26.56</v>
      </c>
      <c r="AE222" s="13">
        <f t="shared" si="206"/>
        <v>9.8552875695732833</v>
      </c>
      <c r="AF222" s="19">
        <v>72.25</v>
      </c>
      <c r="AG222" s="13">
        <f t="shared" si="207"/>
        <v>26.808905380333954</v>
      </c>
      <c r="AH222" s="19">
        <v>35.9</v>
      </c>
      <c r="AI222" s="13">
        <f t="shared" si="208"/>
        <v>13.320964749536177</v>
      </c>
      <c r="AJ222" s="19">
        <v>28.73</v>
      </c>
      <c r="AK222" s="13">
        <f t="shared" si="209"/>
        <v>10.660482374768089</v>
      </c>
      <c r="AL222" s="19">
        <v>65.489999999999995</v>
      </c>
      <c r="AM222" s="13">
        <f t="shared" si="210"/>
        <v>24.300556586270869</v>
      </c>
      <c r="AN222" s="19">
        <v>51.86</v>
      </c>
      <c r="AO222" s="13">
        <f t="shared" si="211"/>
        <v>19.243042671614099</v>
      </c>
      <c r="AP222" s="19">
        <v>46.1</v>
      </c>
      <c r="AQ222" s="13">
        <f t="shared" si="212"/>
        <v>17.105751391465677</v>
      </c>
      <c r="AR222" s="19"/>
      <c r="AS222" s="13"/>
      <c r="AT222" s="19">
        <v>12.43</v>
      </c>
      <c r="AU222" s="13">
        <f t="shared" si="213"/>
        <v>4.612244897959183</v>
      </c>
      <c r="AV222" s="19"/>
      <c r="AW222" s="13"/>
      <c r="AX222" s="19">
        <v>18</v>
      </c>
      <c r="AY222" s="13">
        <f t="shared" si="214"/>
        <v>6.679035250463822</v>
      </c>
      <c r="AZ222" s="13"/>
      <c r="BA222" s="13"/>
      <c r="BB222" s="19">
        <v>55.87</v>
      </c>
      <c r="BC222" s="13">
        <f t="shared" si="215"/>
        <v>20.730983302411872</v>
      </c>
      <c r="BD222" s="19">
        <v>73.81</v>
      </c>
      <c r="BE222" s="13">
        <f t="shared" si="216"/>
        <v>27.387755102040817</v>
      </c>
      <c r="BF222" s="19">
        <v>54.67</v>
      </c>
      <c r="BG222" s="13">
        <f t="shared" si="217"/>
        <v>20.285714285714288</v>
      </c>
      <c r="BH222" s="19"/>
      <c r="BI222" s="13"/>
      <c r="BJ222" s="19"/>
      <c r="BK222" s="13"/>
      <c r="BL222" s="54"/>
      <c r="BM222" s="54"/>
      <c r="BN222" s="54"/>
      <c r="BO222" s="54"/>
      <c r="BP222" s="54"/>
      <c r="BQ222" s="54"/>
      <c r="BR222" s="54"/>
      <c r="BS222" s="54"/>
      <c r="BT222" s="54"/>
    </row>
    <row r="223" spans="1:72" ht="15" customHeight="1" x14ac:dyDescent="0.25">
      <c r="A223" s="15" t="s">
        <v>568</v>
      </c>
      <c r="B223" s="15"/>
      <c r="C223" s="15" t="s">
        <v>288</v>
      </c>
      <c r="D223" s="15" t="s">
        <v>289</v>
      </c>
      <c r="E223" s="15" t="s">
        <v>569</v>
      </c>
      <c r="F223" s="15" t="s">
        <v>570</v>
      </c>
      <c r="G223" s="15" t="s">
        <v>571</v>
      </c>
      <c r="H223" s="17">
        <v>366</v>
      </c>
      <c r="I223" s="17"/>
      <c r="J223" s="17"/>
      <c r="K223" s="15" t="s">
        <v>81</v>
      </c>
      <c r="L223" s="15"/>
      <c r="M223" s="15"/>
      <c r="N223" s="15"/>
      <c r="O223" s="54"/>
      <c r="P223" s="54">
        <v>41</v>
      </c>
      <c r="Q223" s="54"/>
      <c r="R223" s="54"/>
      <c r="S223" s="54"/>
      <c r="T223" s="54">
        <v>12</v>
      </c>
      <c r="U223" s="54"/>
      <c r="V223" s="54">
        <v>17</v>
      </c>
      <c r="W223" s="54">
        <v>9</v>
      </c>
      <c r="X223" s="54"/>
      <c r="Y223" s="54"/>
      <c r="Z223" s="54"/>
      <c r="AA223" s="54"/>
      <c r="AB223" s="19">
        <v>44.6</v>
      </c>
      <c r="AC223" s="13">
        <f t="shared" si="205"/>
        <v>12.185792349726777</v>
      </c>
      <c r="AD223" s="19">
        <v>33.799999999999997</v>
      </c>
      <c r="AE223" s="13">
        <f t="shared" si="206"/>
        <v>9.2349726775956285</v>
      </c>
      <c r="AF223" s="19">
        <v>90.6</v>
      </c>
      <c r="AG223" s="13">
        <f t="shared" si="207"/>
        <v>24.754098360655735</v>
      </c>
      <c r="AH223" s="19">
        <v>48.3</v>
      </c>
      <c r="AI223" s="13">
        <f t="shared" si="208"/>
        <v>13.196721311475409</v>
      </c>
      <c r="AJ223" s="19">
        <v>35.700000000000003</v>
      </c>
      <c r="AK223" s="13">
        <f t="shared" si="209"/>
        <v>9.754098360655739</v>
      </c>
      <c r="AL223" s="19">
        <v>85.3</v>
      </c>
      <c r="AM223" s="13">
        <f t="shared" si="210"/>
        <v>23.306010928961747</v>
      </c>
      <c r="AN223" s="19">
        <v>66</v>
      </c>
      <c r="AO223" s="13">
        <f t="shared" si="211"/>
        <v>18.032786885245901</v>
      </c>
      <c r="AP223" s="19">
        <v>57.6</v>
      </c>
      <c r="AQ223" s="13">
        <f t="shared" si="212"/>
        <v>15.737704918032788</v>
      </c>
      <c r="AR223" s="19"/>
      <c r="AS223" s="13"/>
      <c r="AT223" s="19">
        <v>14.4</v>
      </c>
      <c r="AU223" s="13">
        <f t="shared" si="213"/>
        <v>3.9344262295081971</v>
      </c>
      <c r="AV223" s="19"/>
      <c r="AW223" s="13"/>
      <c r="AX223" s="19"/>
      <c r="AY223" s="13"/>
      <c r="AZ223" s="13"/>
      <c r="BA223" s="13"/>
      <c r="BB223" s="19"/>
      <c r="BC223" s="13"/>
      <c r="BD223" s="19"/>
      <c r="BE223" s="13"/>
      <c r="BF223" s="19"/>
      <c r="BG223" s="13"/>
      <c r="BH223" s="19"/>
      <c r="BI223" s="13"/>
      <c r="BJ223" s="19"/>
      <c r="BK223" s="13"/>
      <c r="BL223" s="54"/>
      <c r="BM223" s="54"/>
      <c r="BN223" s="54"/>
      <c r="BO223" s="54"/>
      <c r="BP223" s="54"/>
      <c r="BQ223" s="54"/>
      <c r="BR223" s="54"/>
      <c r="BS223" s="54"/>
      <c r="BT223" s="54"/>
    </row>
    <row r="224" spans="1:72" ht="15" customHeight="1" x14ac:dyDescent="0.25">
      <c r="A224" s="15" t="s">
        <v>572</v>
      </c>
      <c r="B224" s="15"/>
      <c r="C224" s="15" t="s">
        <v>288</v>
      </c>
      <c r="D224" s="15" t="s">
        <v>289</v>
      </c>
      <c r="E224" s="15" t="s">
        <v>547</v>
      </c>
      <c r="F224" s="15" t="s">
        <v>548</v>
      </c>
      <c r="G224" s="15" t="s">
        <v>573</v>
      </c>
      <c r="H224" s="17">
        <v>258.5</v>
      </c>
      <c r="I224" s="17"/>
      <c r="J224" s="17"/>
      <c r="K224" s="15"/>
      <c r="L224" s="15"/>
      <c r="M224" s="15"/>
      <c r="N224" s="15"/>
      <c r="O224" s="54"/>
      <c r="P224" s="54">
        <v>40</v>
      </c>
      <c r="Q224" s="54">
        <v>28</v>
      </c>
      <c r="R224" s="54">
        <v>11</v>
      </c>
      <c r="S224" s="54">
        <v>15</v>
      </c>
      <c r="T224" s="54">
        <v>12</v>
      </c>
      <c r="U224" s="54">
        <v>14</v>
      </c>
      <c r="V224" s="54">
        <v>18</v>
      </c>
      <c r="W224" s="54">
        <v>9</v>
      </c>
      <c r="X224" s="54">
        <v>14</v>
      </c>
      <c r="Y224" s="54"/>
      <c r="Z224" s="54"/>
      <c r="AA224" s="54"/>
      <c r="AB224" s="19">
        <v>31.7</v>
      </c>
      <c r="AC224" s="13">
        <f t="shared" si="205"/>
        <v>12.263056092843327</v>
      </c>
      <c r="AD224" s="19">
        <v>23.7</v>
      </c>
      <c r="AE224" s="13">
        <f t="shared" si="206"/>
        <v>9.1682785299806575</v>
      </c>
      <c r="AF224" s="19">
        <v>66.5</v>
      </c>
      <c r="AG224" s="13">
        <f t="shared" si="207"/>
        <v>25.72533849129594</v>
      </c>
      <c r="AH224" s="19">
        <v>34.700000000000003</v>
      </c>
      <c r="AI224" s="13">
        <f t="shared" si="208"/>
        <v>13.423597678916829</v>
      </c>
      <c r="AJ224" s="19">
        <v>26.4</v>
      </c>
      <c r="AK224" s="13">
        <f t="shared" si="209"/>
        <v>10.212765957446807</v>
      </c>
      <c r="AL224" s="19">
        <v>64.099999999999994</v>
      </c>
      <c r="AM224" s="13">
        <f t="shared" si="210"/>
        <v>24.796905222437136</v>
      </c>
      <c r="AN224" s="19">
        <v>49.2</v>
      </c>
      <c r="AO224" s="13">
        <f t="shared" si="211"/>
        <v>19.032882011605416</v>
      </c>
      <c r="AP224" s="19">
        <v>42.6</v>
      </c>
      <c r="AQ224" s="13">
        <f t="shared" si="212"/>
        <v>16.479690522243715</v>
      </c>
      <c r="AR224" s="19"/>
      <c r="AS224" s="13"/>
      <c r="AT224" s="19">
        <v>12.2</v>
      </c>
      <c r="AU224" s="13">
        <f t="shared" si="213"/>
        <v>4.7195357833655702</v>
      </c>
      <c r="AV224" s="19"/>
      <c r="AW224" s="13"/>
      <c r="AX224" s="19"/>
      <c r="AY224" s="13"/>
      <c r="AZ224" s="13"/>
      <c r="BA224" s="13"/>
      <c r="BB224" s="19"/>
      <c r="BC224" s="13"/>
      <c r="BD224" s="19"/>
      <c r="BE224" s="13"/>
      <c r="BF224" s="19"/>
      <c r="BG224" s="13"/>
      <c r="BH224" s="19"/>
      <c r="BI224" s="13"/>
      <c r="BJ224" s="19"/>
      <c r="BK224" s="13"/>
      <c r="BL224" s="54"/>
      <c r="BM224" s="54"/>
      <c r="BN224" s="54"/>
      <c r="BO224" s="54"/>
      <c r="BP224" s="54"/>
      <c r="BQ224" s="54"/>
      <c r="BR224" s="54"/>
      <c r="BS224" s="54"/>
      <c r="BT224" s="54"/>
    </row>
    <row r="225" spans="1:72" ht="15" customHeight="1" x14ac:dyDescent="0.25">
      <c r="A225" s="15" t="s">
        <v>574</v>
      </c>
      <c r="B225" s="15"/>
      <c r="C225" s="15" t="s">
        <v>375</v>
      </c>
      <c r="D225" s="15" t="s">
        <v>75</v>
      </c>
      <c r="E225" s="15" t="s">
        <v>376</v>
      </c>
      <c r="F225" s="15" t="s">
        <v>575</v>
      </c>
      <c r="G225" s="15" t="s">
        <v>576</v>
      </c>
      <c r="H225" s="17">
        <v>121</v>
      </c>
      <c r="I225" s="17"/>
      <c r="J225" s="17"/>
      <c r="K225" s="15"/>
      <c r="L225" s="15"/>
      <c r="M225" s="15"/>
      <c r="N225" s="15"/>
      <c r="O225" s="54"/>
      <c r="P225" s="54">
        <v>42</v>
      </c>
      <c r="Q225" s="54">
        <v>33</v>
      </c>
      <c r="R225" s="54">
        <v>13</v>
      </c>
      <c r="S225" s="54">
        <v>18</v>
      </c>
      <c r="T225" s="54"/>
      <c r="U225" s="54">
        <v>17</v>
      </c>
      <c r="V225" s="54">
        <v>16</v>
      </c>
      <c r="W225" s="54">
        <v>10</v>
      </c>
      <c r="X225" s="54">
        <v>15</v>
      </c>
      <c r="Y225" s="54"/>
      <c r="Z225" s="54"/>
      <c r="AA225" s="54">
        <v>28</v>
      </c>
      <c r="AB225" s="19"/>
      <c r="AC225" s="13"/>
      <c r="AD225" s="19"/>
      <c r="AE225" s="13"/>
      <c r="AF225" s="19"/>
      <c r="AG225" s="13"/>
      <c r="AH225" s="19"/>
      <c r="AI225" s="13"/>
      <c r="AJ225" s="19"/>
      <c r="AK225" s="13"/>
      <c r="AL225" s="19">
        <v>34.4</v>
      </c>
      <c r="AM225" s="13">
        <f t="shared" si="210"/>
        <v>28.4297520661157</v>
      </c>
      <c r="AN225" s="19">
        <v>24.6</v>
      </c>
      <c r="AO225" s="13">
        <f t="shared" si="211"/>
        <v>20.330578512396695</v>
      </c>
      <c r="AP225" s="19">
        <v>21.65</v>
      </c>
      <c r="AQ225" s="13">
        <f t="shared" si="212"/>
        <v>17.892561983471072</v>
      </c>
      <c r="AR225" s="19"/>
      <c r="AS225" s="13"/>
      <c r="AT225" s="19"/>
      <c r="AU225" s="13"/>
      <c r="AV225" s="19"/>
      <c r="AW225" s="13"/>
      <c r="AX225" s="19"/>
      <c r="AY225" s="13"/>
      <c r="AZ225" s="13"/>
      <c r="BA225" s="13"/>
      <c r="BB225" s="19"/>
      <c r="BC225" s="13"/>
      <c r="BD225" s="19"/>
      <c r="BE225" s="13"/>
      <c r="BF225" s="19"/>
      <c r="BG225" s="13"/>
      <c r="BH225" s="19"/>
      <c r="BI225" s="13"/>
      <c r="BJ225" s="19"/>
      <c r="BK225" s="13"/>
      <c r="BL225" s="54"/>
      <c r="BM225" s="54"/>
      <c r="BN225" s="54"/>
      <c r="BO225" s="54"/>
      <c r="BP225" s="54"/>
      <c r="BQ225" s="54"/>
      <c r="BR225" s="54"/>
      <c r="BS225" s="54"/>
      <c r="BT225" s="54"/>
    </row>
    <row r="226" spans="1:72" ht="15" customHeight="1" x14ac:dyDescent="0.25">
      <c r="A226" s="15" t="s">
        <v>577</v>
      </c>
      <c r="B226" s="15"/>
      <c r="C226" s="15" t="s">
        <v>192</v>
      </c>
      <c r="D226" s="15" t="s">
        <v>99</v>
      </c>
      <c r="E226" s="15" t="s">
        <v>578</v>
      </c>
      <c r="F226" s="15" t="s">
        <v>321</v>
      </c>
      <c r="G226" s="15" t="s">
        <v>579</v>
      </c>
      <c r="H226" s="17">
        <v>154</v>
      </c>
      <c r="I226" s="17"/>
      <c r="J226" s="17"/>
      <c r="K226" s="15"/>
      <c r="L226" s="15"/>
      <c r="M226" s="15"/>
      <c r="N226" s="15"/>
      <c r="O226" s="54"/>
      <c r="P226" s="54">
        <v>41</v>
      </c>
      <c r="Q226" s="54">
        <v>31</v>
      </c>
      <c r="R226" s="54">
        <v>12</v>
      </c>
      <c r="S226" s="54">
        <v>17</v>
      </c>
      <c r="T226" s="54">
        <v>12</v>
      </c>
      <c r="U226" s="54">
        <v>15</v>
      </c>
      <c r="V226" s="54">
        <v>17</v>
      </c>
      <c r="W226" s="54"/>
      <c r="X226" s="54">
        <v>14</v>
      </c>
      <c r="Y226" s="54"/>
      <c r="Z226" s="54"/>
      <c r="AA226" s="54"/>
      <c r="AB226" s="19"/>
      <c r="AC226" s="13"/>
      <c r="AD226" s="19"/>
      <c r="AE226" s="13"/>
      <c r="AF226" s="19"/>
      <c r="AG226" s="13"/>
      <c r="AH226" s="19"/>
      <c r="AI226" s="13"/>
      <c r="AJ226" s="19"/>
      <c r="AK226" s="13"/>
      <c r="AL226" s="19"/>
      <c r="AM226" s="13"/>
      <c r="AN226" s="19"/>
      <c r="AO226" s="13"/>
      <c r="AP226" s="19"/>
      <c r="AQ226" s="13"/>
      <c r="AR226" s="19"/>
      <c r="AS226" s="13"/>
      <c r="AT226" s="19"/>
      <c r="AU226" s="13"/>
      <c r="AV226" s="19"/>
      <c r="AW226" s="13"/>
      <c r="AX226" s="19"/>
      <c r="AY226" s="13"/>
      <c r="AZ226" s="13"/>
      <c r="BA226" s="13"/>
      <c r="BB226" s="19"/>
      <c r="BC226" s="13"/>
      <c r="BD226" s="19"/>
      <c r="BE226" s="13"/>
      <c r="BF226" s="19"/>
      <c r="BG226" s="13"/>
      <c r="BH226" s="19"/>
      <c r="BI226" s="13"/>
      <c r="BJ226" s="19"/>
      <c r="BK226" s="13"/>
      <c r="BL226" s="54"/>
      <c r="BM226" s="54"/>
      <c r="BN226" s="54"/>
      <c r="BO226" s="54"/>
      <c r="BP226" s="54"/>
      <c r="BQ226" s="54"/>
      <c r="BR226" s="54"/>
      <c r="BS226" s="54"/>
      <c r="BT226" s="54"/>
    </row>
    <row r="227" spans="1:72" ht="15" customHeight="1" x14ac:dyDescent="0.25">
      <c r="A227" s="15" t="s">
        <v>577</v>
      </c>
      <c r="B227" s="15"/>
      <c r="C227" s="15" t="s">
        <v>192</v>
      </c>
      <c r="D227" s="15" t="s">
        <v>99</v>
      </c>
      <c r="E227" s="15" t="s">
        <v>578</v>
      </c>
      <c r="F227" s="15" t="s">
        <v>321</v>
      </c>
      <c r="G227" s="15" t="s">
        <v>579</v>
      </c>
      <c r="H227" s="17">
        <v>157</v>
      </c>
      <c r="I227" s="17"/>
      <c r="J227" s="17"/>
      <c r="K227" s="15"/>
      <c r="L227" s="15"/>
      <c r="M227" s="15"/>
      <c r="N227" s="15"/>
      <c r="O227" s="54"/>
      <c r="P227" s="54"/>
      <c r="Q227" s="54"/>
      <c r="R227" s="54"/>
      <c r="S227" s="54"/>
      <c r="T227" s="54">
        <v>12</v>
      </c>
      <c r="U227" s="54"/>
      <c r="V227" s="54">
        <v>17</v>
      </c>
      <c r="W227" s="54">
        <v>9</v>
      </c>
      <c r="X227" s="54">
        <v>13</v>
      </c>
      <c r="Y227" s="54"/>
      <c r="Z227" s="54"/>
      <c r="AA227" s="54"/>
      <c r="AB227" s="19"/>
      <c r="AC227" s="13"/>
      <c r="AD227" s="19"/>
      <c r="AE227" s="13"/>
      <c r="AF227" s="19"/>
      <c r="AG227" s="13"/>
      <c r="AH227" s="19"/>
      <c r="AI227" s="13"/>
      <c r="AJ227" s="19"/>
      <c r="AK227" s="13"/>
      <c r="AL227" s="19"/>
      <c r="AM227" s="13"/>
      <c r="AN227" s="19"/>
      <c r="AO227" s="13"/>
      <c r="AP227" s="19"/>
      <c r="AQ227" s="13"/>
      <c r="AR227" s="19"/>
      <c r="AS227" s="13"/>
      <c r="AT227" s="19"/>
      <c r="AU227" s="13"/>
      <c r="AV227" s="19"/>
      <c r="AW227" s="13"/>
      <c r="AX227" s="19"/>
      <c r="AY227" s="13"/>
      <c r="AZ227" s="13"/>
      <c r="BA227" s="13"/>
      <c r="BB227" s="19"/>
      <c r="BC227" s="13"/>
      <c r="BD227" s="19"/>
      <c r="BE227" s="13"/>
      <c r="BF227" s="19"/>
      <c r="BG227" s="13"/>
      <c r="BH227" s="19"/>
      <c r="BI227" s="13"/>
      <c r="BJ227" s="19"/>
      <c r="BK227" s="13"/>
      <c r="BL227" s="54"/>
      <c r="BM227" s="54"/>
      <c r="BN227" s="54"/>
      <c r="BO227" s="54"/>
      <c r="BP227" s="54"/>
      <c r="BQ227" s="54"/>
      <c r="BR227" s="54"/>
      <c r="BS227" s="54"/>
      <c r="BT227" s="54"/>
    </row>
    <row r="228" spans="1:72" ht="15" customHeight="1" x14ac:dyDescent="0.25">
      <c r="A228" s="15" t="s">
        <v>577</v>
      </c>
      <c r="B228" s="15"/>
      <c r="C228" s="15" t="s">
        <v>192</v>
      </c>
      <c r="D228" s="15" t="s">
        <v>99</v>
      </c>
      <c r="E228" s="15" t="s">
        <v>578</v>
      </c>
      <c r="F228" s="15" t="s">
        <v>321</v>
      </c>
      <c r="G228" s="15" t="s">
        <v>579</v>
      </c>
      <c r="H228" s="17">
        <v>168</v>
      </c>
      <c r="I228" s="17"/>
      <c r="J228" s="17"/>
      <c r="K228" s="15"/>
      <c r="L228" s="15"/>
      <c r="M228" s="15"/>
      <c r="N228" s="15"/>
      <c r="O228" s="54"/>
      <c r="P228" s="54">
        <v>41</v>
      </c>
      <c r="Q228" s="54">
        <v>32</v>
      </c>
      <c r="R228" s="54">
        <v>13</v>
      </c>
      <c r="S228" s="54">
        <v>17</v>
      </c>
      <c r="T228" s="54">
        <v>12</v>
      </c>
      <c r="U228" s="54">
        <v>14</v>
      </c>
      <c r="V228" s="54">
        <v>17</v>
      </c>
      <c r="W228" s="54">
        <v>9</v>
      </c>
      <c r="X228" s="54">
        <v>14</v>
      </c>
      <c r="Y228" s="54"/>
      <c r="Z228" s="54"/>
      <c r="AA228" s="54"/>
      <c r="AB228" s="19">
        <v>20.87</v>
      </c>
      <c r="AC228" s="13">
        <f t="shared" ref="AC228:AC232" si="218">AB228/H228*100</f>
        <v>12.422619047619047</v>
      </c>
      <c r="AD228" s="19">
        <v>15.22</v>
      </c>
      <c r="AE228" s="13">
        <f t="shared" ref="AE228:AE232" si="219">AD228/H228*100</f>
        <v>9.0595238095238102</v>
      </c>
      <c r="AF228" s="19">
        <v>43.01</v>
      </c>
      <c r="AG228" s="13">
        <f t="shared" ref="AG228:AG232" si="220">AF228/H228*100</f>
        <v>25.601190476190478</v>
      </c>
      <c r="AH228" s="19">
        <v>23.09</v>
      </c>
      <c r="AI228" s="13">
        <f t="shared" ref="AI228:AI231" si="221">AH228/H228*100</f>
        <v>13.74404761904762</v>
      </c>
      <c r="AJ228" s="19">
        <v>17.72</v>
      </c>
      <c r="AK228" s="13">
        <f t="shared" ref="AK228:AK231" si="222">AJ228/H228*100</f>
        <v>10.547619047619047</v>
      </c>
      <c r="AL228" s="19">
        <v>42.96</v>
      </c>
      <c r="AM228" s="13">
        <f t="shared" ref="AM228:AM232" si="223">AL228/H228*100</f>
        <v>25.571428571428573</v>
      </c>
      <c r="AN228" s="19">
        <v>32.04</v>
      </c>
      <c r="AO228" s="13">
        <f t="shared" ref="AO228:AO232" si="224">AN228/H228*100</f>
        <v>19.071428571428569</v>
      </c>
      <c r="AP228" s="19">
        <v>28.02</v>
      </c>
      <c r="AQ228" s="13">
        <f t="shared" ref="AQ228:AQ232" si="225">AP228/H228*100</f>
        <v>16.678571428571427</v>
      </c>
      <c r="AR228" s="19"/>
      <c r="AS228" s="13"/>
      <c r="AT228" s="19">
        <v>9.68</v>
      </c>
      <c r="AU228" s="13">
        <f t="shared" ref="AU228:AU232" si="226">AT228/H228*100</f>
        <v>5.7619047619047619</v>
      </c>
      <c r="AV228" s="19"/>
      <c r="AW228" s="13"/>
      <c r="AX228" s="19">
        <v>9.3699999999999992</v>
      </c>
      <c r="AY228" s="13">
        <f t="shared" ref="AY228:AY232" si="227">AX228/H228*100</f>
        <v>5.5773809523809517</v>
      </c>
      <c r="AZ228" s="13"/>
      <c r="BA228" s="13"/>
      <c r="BB228" s="19">
        <v>38.18</v>
      </c>
      <c r="BC228" s="13">
        <f t="shared" ref="BC228:BC232" si="228">BB228/H228*100</f>
        <v>22.726190476190474</v>
      </c>
      <c r="BD228" s="19">
        <v>45.51</v>
      </c>
      <c r="BE228" s="13">
        <f t="shared" ref="BE228:BE231" si="229">BD228/H228*100</f>
        <v>27.089285714285715</v>
      </c>
      <c r="BF228" s="19">
        <v>31.47</v>
      </c>
      <c r="BG228" s="13">
        <f t="shared" ref="BG228:BG231" si="230">BF228/H228*100</f>
        <v>18.732142857142854</v>
      </c>
      <c r="BH228" s="19"/>
      <c r="BI228" s="13"/>
      <c r="BJ228" s="19"/>
      <c r="BK228" s="13"/>
      <c r="BL228" s="54"/>
      <c r="BM228" s="54"/>
      <c r="BN228" s="54"/>
      <c r="BO228" s="54"/>
      <c r="BP228" s="54"/>
      <c r="BQ228" s="54"/>
      <c r="BR228" s="54"/>
      <c r="BS228" s="54"/>
      <c r="BT228" s="54"/>
    </row>
    <row r="229" spans="1:72" ht="15" customHeight="1" x14ac:dyDescent="0.25">
      <c r="A229" s="15" t="s">
        <v>577</v>
      </c>
      <c r="B229" s="15"/>
      <c r="C229" s="15" t="s">
        <v>192</v>
      </c>
      <c r="D229" s="15" t="s">
        <v>99</v>
      </c>
      <c r="E229" s="15" t="s">
        <v>578</v>
      </c>
      <c r="F229" s="15" t="s">
        <v>321</v>
      </c>
      <c r="G229" s="15" t="s">
        <v>579</v>
      </c>
      <c r="H229" s="17">
        <v>168.8</v>
      </c>
      <c r="I229" s="17"/>
      <c r="J229" s="17"/>
      <c r="K229" s="15"/>
      <c r="L229" s="15"/>
      <c r="M229" s="15"/>
      <c r="N229" s="15"/>
      <c r="O229" s="54"/>
      <c r="P229" s="54">
        <v>39</v>
      </c>
      <c r="Q229" s="54">
        <v>28</v>
      </c>
      <c r="R229" s="54">
        <v>11</v>
      </c>
      <c r="S229" s="54">
        <v>15</v>
      </c>
      <c r="T229" s="54">
        <v>12</v>
      </c>
      <c r="U229" s="54">
        <v>13</v>
      </c>
      <c r="V229" s="54">
        <v>18</v>
      </c>
      <c r="W229" s="54">
        <v>9</v>
      </c>
      <c r="X229" s="54">
        <v>14</v>
      </c>
      <c r="Y229" s="54"/>
      <c r="Z229" s="54"/>
      <c r="AA229" s="54"/>
      <c r="AB229" s="19">
        <v>21.91</v>
      </c>
      <c r="AC229" s="13">
        <f t="shared" si="218"/>
        <v>12.979857819905213</v>
      </c>
      <c r="AD229" s="19">
        <v>14.52</v>
      </c>
      <c r="AE229" s="13">
        <f t="shared" si="219"/>
        <v>8.6018957345971554</v>
      </c>
      <c r="AF229" s="19">
        <v>44.58</v>
      </c>
      <c r="AG229" s="13">
        <f t="shared" si="220"/>
        <v>26.409952606635066</v>
      </c>
      <c r="AH229" s="19">
        <v>23.08</v>
      </c>
      <c r="AI229" s="13">
        <f t="shared" si="221"/>
        <v>13.672985781990517</v>
      </c>
      <c r="AJ229" s="19">
        <v>18.36</v>
      </c>
      <c r="AK229" s="13">
        <f t="shared" si="222"/>
        <v>10.876777251184834</v>
      </c>
      <c r="AL229" s="19">
        <v>43.31</v>
      </c>
      <c r="AM229" s="13">
        <f t="shared" si="223"/>
        <v>25.657582938388622</v>
      </c>
      <c r="AN229" s="19">
        <v>32.25</v>
      </c>
      <c r="AO229" s="13">
        <f t="shared" si="224"/>
        <v>19.105450236966824</v>
      </c>
      <c r="AP229" s="19">
        <v>27.54</v>
      </c>
      <c r="AQ229" s="13">
        <f t="shared" si="225"/>
        <v>16.31516587677725</v>
      </c>
      <c r="AR229" s="19"/>
      <c r="AS229" s="13"/>
      <c r="AT229" s="19">
        <v>9.64</v>
      </c>
      <c r="AU229" s="13">
        <f t="shared" si="226"/>
        <v>5.7109004739336493</v>
      </c>
      <c r="AV229" s="19"/>
      <c r="AW229" s="13"/>
      <c r="AX229" s="19">
        <v>7.97</v>
      </c>
      <c r="AY229" s="13">
        <f t="shared" si="227"/>
        <v>4.7215639810426531</v>
      </c>
      <c r="AZ229" s="13"/>
      <c r="BA229" s="13"/>
      <c r="BB229" s="19">
        <v>38.630000000000003</v>
      </c>
      <c r="BC229" s="13">
        <f t="shared" si="228"/>
        <v>22.885071090047393</v>
      </c>
      <c r="BD229" s="19">
        <v>46.67</v>
      </c>
      <c r="BE229" s="13">
        <f t="shared" si="229"/>
        <v>27.648104265402846</v>
      </c>
      <c r="BF229" s="19">
        <v>32.450000000000003</v>
      </c>
      <c r="BG229" s="13">
        <f t="shared" si="230"/>
        <v>19.223933649289098</v>
      </c>
      <c r="BH229" s="19"/>
      <c r="BI229" s="13"/>
      <c r="BJ229" s="19"/>
      <c r="BK229" s="13"/>
      <c r="BL229" s="54"/>
      <c r="BM229" s="54"/>
      <c r="BN229" s="54"/>
      <c r="BO229" s="54"/>
      <c r="BP229" s="54"/>
      <c r="BQ229" s="54"/>
      <c r="BR229" s="54"/>
      <c r="BS229" s="54"/>
      <c r="BT229" s="54"/>
    </row>
    <row r="230" spans="1:72" ht="15" customHeight="1" x14ac:dyDescent="0.25">
      <c r="A230" s="15" t="s">
        <v>577</v>
      </c>
      <c r="B230" s="15"/>
      <c r="C230" s="15" t="s">
        <v>192</v>
      </c>
      <c r="D230" s="15" t="s">
        <v>99</v>
      </c>
      <c r="E230" s="15" t="s">
        <v>578</v>
      </c>
      <c r="F230" s="15" t="s">
        <v>321</v>
      </c>
      <c r="G230" s="15" t="s">
        <v>579</v>
      </c>
      <c r="H230" s="17">
        <v>183.8</v>
      </c>
      <c r="I230" s="17"/>
      <c r="J230" s="17"/>
      <c r="K230" s="15"/>
      <c r="L230" s="15"/>
      <c r="M230" s="15"/>
      <c r="N230" s="15"/>
      <c r="O230" s="54"/>
      <c r="P230" s="54"/>
      <c r="Q230" s="54"/>
      <c r="R230" s="54"/>
      <c r="S230" s="54"/>
      <c r="T230" s="54">
        <v>12</v>
      </c>
      <c r="U230" s="54"/>
      <c r="V230" s="54">
        <v>19</v>
      </c>
      <c r="W230" s="54">
        <v>8</v>
      </c>
      <c r="X230" s="54">
        <v>14</v>
      </c>
      <c r="Y230" s="54"/>
      <c r="Z230" s="54"/>
      <c r="AA230" s="54"/>
      <c r="AB230" s="19">
        <v>21.87</v>
      </c>
      <c r="AC230" s="13">
        <f t="shared" si="218"/>
        <v>11.89880304678999</v>
      </c>
      <c r="AD230" s="19">
        <v>16.23</v>
      </c>
      <c r="AE230" s="13">
        <f t="shared" si="219"/>
        <v>8.8302502720348208</v>
      </c>
      <c r="AF230" s="19">
        <v>45.77</v>
      </c>
      <c r="AG230" s="13">
        <f t="shared" si="220"/>
        <v>24.902067464635476</v>
      </c>
      <c r="AH230" s="19">
        <v>23.72</v>
      </c>
      <c r="AI230" s="13">
        <f t="shared" si="221"/>
        <v>12.905331882480956</v>
      </c>
      <c r="AJ230" s="19">
        <v>19.690000000000001</v>
      </c>
      <c r="AK230" s="13">
        <f t="shared" si="222"/>
        <v>10.712731229597388</v>
      </c>
      <c r="AL230" s="19">
        <v>46.25</v>
      </c>
      <c r="AM230" s="13">
        <f t="shared" si="223"/>
        <v>25.163220892274207</v>
      </c>
      <c r="AN230" s="19">
        <v>35.29</v>
      </c>
      <c r="AO230" s="13">
        <f t="shared" si="224"/>
        <v>19.200217627856365</v>
      </c>
      <c r="AP230" s="19">
        <v>30.24</v>
      </c>
      <c r="AQ230" s="13">
        <f t="shared" si="225"/>
        <v>16.452665941240475</v>
      </c>
      <c r="AR230" s="19"/>
      <c r="AS230" s="13"/>
      <c r="AT230" s="19">
        <v>9.83</v>
      </c>
      <c r="AU230" s="13">
        <f t="shared" si="226"/>
        <v>5.3482045701849836</v>
      </c>
      <c r="AV230" s="19"/>
      <c r="AW230" s="13"/>
      <c r="AX230" s="19">
        <v>10.29</v>
      </c>
      <c r="AY230" s="13">
        <f t="shared" si="227"/>
        <v>5.5984766050054393</v>
      </c>
      <c r="AZ230" s="13"/>
      <c r="BA230" s="13"/>
      <c r="BB230" s="19">
        <v>39.78</v>
      </c>
      <c r="BC230" s="13">
        <f t="shared" si="228"/>
        <v>21.643090315560389</v>
      </c>
      <c r="BD230" s="19">
        <v>49.68</v>
      </c>
      <c r="BE230" s="13">
        <f t="shared" si="229"/>
        <v>27.029379760609356</v>
      </c>
      <c r="BF230" s="19">
        <v>31.75</v>
      </c>
      <c r="BG230" s="13">
        <f t="shared" si="230"/>
        <v>17.274211099020672</v>
      </c>
      <c r="BH230" s="19"/>
      <c r="BI230" s="13"/>
      <c r="BJ230" s="19"/>
      <c r="BK230" s="13"/>
      <c r="BL230" s="54"/>
      <c r="BM230" s="54"/>
      <c r="BN230" s="54"/>
      <c r="BO230" s="54"/>
      <c r="BP230" s="54"/>
      <c r="BQ230" s="54"/>
      <c r="BR230" s="54"/>
      <c r="BS230" s="54"/>
      <c r="BT230" s="54"/>
    </row>
    <row r="231" spans="1:72" ht="15" customHeight="1" x14ac:dyDescent="0.25">
      <c r="A231" s="15" t="s">
        <v>577</v>
      </c>
      <c r="B231" s="15"/>
      <c r="C231" s="15" t="s">
        <v>192</v>
      </c>
      <c r="D231" s="15" t="s">
        <v>99</v>
      </c>
      <c r="E231" s="15" t="s">
        <v>578</v>
      </c>
      <c r="F231" s="15" t="s">
        <v>321</v>
      </c>
      <c r="G231" s="15" t="s">
        <v>579</v>
      </c>
      <c r="H231" s="17">
        <v>186.7</v>
      </c>
      <c r="I231" s="17"/>
      <c r="J231" s="17"/>
      <c r="K231" s="15"/>
      <c r="L231" s="15"/>
      <c r="M231" s="15"/>
      <c r="N231" s="15"/>
      <c r="O231" s="54"/>
      <c r="P231" s="54">
        <v>41</v>
      </c>
      <c r="Q231" s="54"/>
      <c r="R231" s="54"/>
      <c r="S231" s="54"/>
      <c r="T231" s="54">
        <v>12</v>
      </c>
      <c r="U231" s="54">
        <v>14</v>
      </c>
      <c r="V231" s="54">
        <v>18</v>
      </c>
      <c r="W231" s="54">
        <v>7</v>
      </c>
      <c r="X231" s="54">
        <v>13</v>
      </c>
      <c r="Y231" s="54"/>
      <c r="Z231" s="54"/>
      <c r="AA231" s="54"/>
      <c r="AB231" s="19">
        <v>22.64</v>
      </c>
      <c r="AC231" s="13">
        <f t="shared" si="218"/>
        <v>12.126405998928764</v>
      </c>
      <c r="AD231" s="19">
        <v>16.68</v>
      </c>
      <c r="AE231" s="13">
        <f t="shared" si="219"/>
        <v>8.934118907337977</v>
      </c>
      <c r="AF231" s="19">
        <v>47.43</v>
      </c>
      <c r="AG231" s="13">
        <f t="shared" si="220"/>
        <v>25.404392072844136</v>
      </c>
      <c r="AH231" s="19">
        <v>25.63</v>
      </c>
      <c r="AI231" s="13">
        <f t="shared" si="221"/>
        <v>13.727905731119444</v>
      </c>
      <c r="AJ231" s="19">
        <v>20.309999999999999</v>
      </c>
      <c r="AK231" s="13">
        <f t="shared" si="222"/>
        <v>10.878414568826996</v>
      </c>
      <c r="AL231" s="19">
        <v>48.88</v>
      </c>
      <c r="AM231" s="13">
        <f t="shared" si="223"/>
        <v>26.181039100160692</v>
      </c>
      <c r="AN231" s="19">
        <v>36.520000000000003</v>
      </c>
      <c r="AO231" s="13">
        <f t="shared" si="224"/>
        <v>19.560792715586505</v>
      </c>
      <c r="AP231" s="19">
        <v>32.270000000000003</v>
      </c>
      <c r="AQ231" s="13">
        <f t="shared" si="225"/>
        <v>17.284413497589718</v>
      </c>
      <c r="AR231" s="19"/>
      <c r="AS231" s="13"/>
      <c r="AT231" s="19">
        <v>10.35</v>
      </c>
      <c r="AU231" s="13">
        <f t="shared" si="226"/>
        <v>5.5436529191215858</v>
      </c>
      <c r="AV231" s="19"/>
      <c r="AW231" s="13"/>
      <c r="AX231" s="19">
        <v>11.39</v>
      </c>
      <c r="AY231" s="13">
        <f t="shared" si="227"/>
        <v>6.1006963042313878</v>
      </c>
      <c r="AZ231" s="13"/>
      <c r="BA231" s="13"/>
      <c r="BB231" s="19">
        <v>41.77</v>
      </c>
      <c r="BC231" s="13">
        <f t="shared" si="228"/>
        <v>22.372790573111949</v>
      </c>
      <c r="BD231" s="19">
        <v>53.76</v>
      </c>
      <c r="BE231" s="13">
        <f t="shared" si="229"/>
        <v>28.794858061060523</v>
      </c>
      <c r="BF231" s="19">
        <v>37.01</v>
      </c>
      <c r="BG231" s="13">
        <f t="shared" si="230"/>
        <v>19.823245848955544</v>
      </c>
      <c r="BH231" s="19"/>
      <c r="BI231" s="13"/>
      <c r="BJ231" s="19"/>
      <c r="BK231" s="13"/>
      <c r="BL231" s="54"/>
      <c r="BM231" s="54"/>
      <c r="BN231" s="54"/>
      <c r="BO231" s="54"/>
      <c r="BP231" s="54"/>
      <c r="BQ231" s="54"/>
      <c r="BR231" s="54"/>
      <c r="BS231" s="54"/>
      <c r="BT231" s="54"/>
    </row>
    <row r="232" spans="1:72" ht="15" customHeight="1" x14ac:dyDescent="0.25">
      <c r="A232" s="15" t="s">
        <v>580</v>
      </c>
      <c r="B232" s="15"/>
      <c r="C232" s="15" t="s">
        <v>288</v>
      </c>
      <c r="D232" s="15" t="s">
        <v>289</v>
      </c>
      <c r="E232" s="15" t="s">
        <v>565</v>
      </c>
      <c r="F232" s="15" t="s">
        <v>581</v>
      </c>
      <c r="G232" s="15" t="s">
        <v>582</v>
      </c>
      <c r="H232" s="17">
        <v>164</v>
      </c>
      <c r="I232" s="17"/>
      <c r="J232" s="17"/>
      <c r="K232" s="15"/>
      <c r="L232" s="15"/>
      <c r="M232" s="15"/>
      <c r="N232" s="15"/>
      <c r="O232" s="54"/>
      <c r="P232" s="54">
        <v>39</v>
      </c>
      <c r="Q232" s="54">
        <v>29</v>
      </c>
      <c r="R232" s="54">
        <v>12</v>
      </c>
      <c r="S232" s="54">
        <v>15</v>
      </c>
      <c r="T232" s="54">
        <v>12</v>
      </c>
      <c r="U232" s="54">
        <v>15</v>
      </c>
      <c r="V232" s="54">
        <v>18</v>
      </c>
      <c r="W232" s="54">
        <v>9</v>
      </c>
      <c r="X232" s="54">
        <v>13</v>
      </c>
      <c r="Y232" s="54"/>
      <c r="Z232" s="54"/>
      <c r="AA232" s="54">
        <v>27</v>
      </c>
      <c r="AB232" s="19">
        <v>21.32</v>
      </c>
      <c r="AC232" s="13">
        <f t="shared" si="218"/>
        <v>13</v>
      </c>
      <c r="AD232" s="19">
        <v>14.15</v>
      </c>
      <c r="AE232" s="13">
        <f t="shared" si="219"/>
        <v>8.6280487804878057</v>
      </c>
      <c r="AF232" s="19">
        <v>43.49</v>
      </c>
      <c r="AG232" s="13">
        <f t="shared" si="220"/>
        <v>26.51829268292683</v>
      </c>
      <c r="AH232" s="19"/>
      <c r="AI232" s="13"/>
      <c r="AJ232" s="19"/>
      <c r="AK232" s="13"/>
      <c r="AL232" s="19">
        <v>41.4</v>
      </c>
      <c r="AM232" s="13">
        <f t="shared" si="223"/>
        <v>25.243902439024389</v>
      </c>
      <c r="AN232" s="19">
        <v>32.299999999999997</v>
      </c>
      <c r="AO232" s="13">
        <f t="shared" si="224"/>
        <v>19.695121951219509</v>
      </c>
      <c r="AP232" s="19">
        <v>28.1</v>
      </c>
      <c r="AQ232" s="13">
        <f t="shared" si="225"/>
        <v>17.134146341463417</v>
      </c>
      <c r="AR232" s="19"/>
      <c r="AS232" s="13"/>
      <c r="AT232" s="19">
        <v>9.16</v>
      </c>
      <c r="AU232" s="13">
        <f t="shared" si="226"/>
        <v>5.5853658536585371</v>
      </c>
      <c r="AV232" s="19"/>
      <c r="AW232" s="13"/>
      <c r="AX232" s="19">
        <v>10.14</v>
      </c>
      <c r="AY232" s="13">
        <f t="shared" si="227"/>
        <v>6.1829268292682933</v>
      </c>
      <c r="AZ232" s="13"/>
      <c r="BA232" s="13"/>
      <c r="BB232" s="19">
        <v>35.409999999999997</v>
      </c>
      <c r="BC232" s="13">
        <f t="shared" si="228"/>
        <v>21.591463414634145</v>
      </c>
      <c r="BD232" s="19"/>
      <c r="BE232" s="13"/>
      <c r="BF232" s="19"/>
      <c r="BG232" s="13"/>
      <c r="BH232" s="19"/>
      <c r="BI232" s="13"/>
      <c r="BJ232" s="19"/>
      <c r="BK232" s="13"/>
      <c r="BL232" s="54"/>
      <c r="BM232" s="54"/>
      <c r="BN232" s="54"/>
      <c r="BO232" s="54"/>
      <c r="BP232" s="54"/>
      <c r="BQ232" s="54"/>
      <c r="BR232" s="54"/>
      <c r="BS232" s="54"/>
      <c r="BT232" s="54"/>
    </row>
    <row r="233" spans="1:72" ht="15" customHeight="1" x14ac:dyDescent="0.25">
      <c r="A233" s="15" t="s">
        <v>580</v>
      </c>
      <c r="B233" s="15"/>
      <c r="C233" s="15" t="s">
        <v>288</v>
      </c>
      <c r="D233" s="15" t="s">
        <v>289</v>
      </c>
      <c r="E233" s="15" t="s">
        <v>565</v>
      </c>
      <c r="F233" s="15" t="s">
        <v>581</v>
      </c>
      <c r="G233" s="15" t="s">
        <v>582</v>
      </c>
      <c r="H233" s="17">
        <v>257</v>
      </c>
      <c r="I233" s="17"/>
      <c r="J233" s="17"/>
      <c r="K233" s="15" t="s">
        <v>81</v>
      </c>
      <c r="L233" s="15"/>
      <c r="M233" s="15"/>
      <c r="N233" s="15"/>
      <c r="O233" s="54"/>
      <c r="P233" s="54">
        <v>41</v>
      </c>
      <c r="Q233" s="54">
        <v>29</v>
      </c>
      <c r="R233" s="54">
        <v>12</v>
      </c>
      <c r="S233" s="54">
        <v>15</v>
      </c>
      <c r="T233" s="54">
        <v>12</v>
      </c>
      <c r="U233" s="54">
        <v>15</v>
      </c>
      <c r="V233" s="54">
        <v>18</v>
      </c>
      <c r="W233" s="54">
        <v>9</v>
      </c>
      <c r="X233" s="54">
        <v>15</v>
      </c>
      <c r="Y233" s="54"/>
      <c r="Z233" s="54"/>
      <c r="AA233" s="54"/>
      <c r="AB233" s="19"/>
      <c r="AC233" s="13"/>
      <c r="AD233" s="19"/>
      <c r="AE233" s="13"/>
      <c r="AF233" s="19"/>
      <c r="AG233" s="13"/>
      <c r="AH233" s="19"/>
      <c r="AI233" s="13"/>
      <c r="AJ233" s="19"/>
      <c r="AK233" s="13"/>
      <c r="AL233" s="19"/>
      <c r="AM233" s="13"/>
      <c r="AN233" s="19"/>
      <c r="AO233" s="13"/>
      <c r="AP233" s="19"/>
      <c r="AQ233" s="13"/>
      <c r="AR233" s="19"/>
      <c r="AS233" s="13"/>
      <c r="AT233" s="19"/>
      <c r="AU233" s="13"/>
      <c r="AV233" s="19"/>
      <c r="AW233" s="13"/>
      <c r="AX233" s="19"/>
      <c r="AY233" s="13"/>
      <c r="AZ233" s="13"/>
      <c r="BA233" s="13"/>
      <c r="BB233" s="19"/>
      <c r="BC233" s="13"/>
      <c r="BD233" s="19"/>
      <c r="BE233" s="13"/>
      <c r="BF233" s="19"/>
      <c r="BG233" s="13"/>
      <c r="BH233" s="19"/>
      <c r="BI233" s="13"/>
      <c r="BJ233" s="19"/>
      <c r="BK233" s="13"/>
      <c r="BL233" s="54"/>
      <c r="BM233" s="54"/>
      <c r="BN233" s="54"/>
      <c r="BO233" s="54"/>
      <c r="BP233" s="54"/>
      <c r="BQ233" s="54"/>
      <c r="BR233" s="54"/>
      <c r="BS233" s="54"/>
      <c r="BT233" s="54"/>
    </row>
    <row r="234" spans="1:72" ht="15" customHeight="1" x14ac:dyDescent="0.25">
      <c r="A234" s="15" t="s">
        <v>583</v>
      </c>
      <c r="B234" s="15"/>
      <c r="C234" s="15" t="s">
        <v>228</v>
      </c>
      <c r="D234" s="15" t="s">
        <v>75</v>
      </c>
      <c r="E234" s="15" t="s">
        <v>584</v>
      </c>
      <c r="F234" s="15" t="s">
        <v>585</v>
      </c>
      <c r="G234" s="15" t="s">
        <v>586</v>
      </c>
      <c r="H234" s="17">
        <v>102.5</v>
      </c>
      <c r="I234" s="17"/>
      <c r="J234" s="17"/>
      <c r="K234" s="15"/>
      <c r="L234" s="15"/>
      <c r="M234" s="15"/>
      <c r="N234" s="15"/>
      <c r="O234" s="54"/>
      <c r="P234" s="54">
        <v>42</v>
      </c>
      <c r="Q234" s="54">
        <v>32</v>
      </c>
      <c r="R234" s="54">
        <v>13</v>
      </c>
      <c r="S234" s="54">
        <v>17</v>
      </c>
      <c r="T234" s="54">
        <v>12</v>
      </c>
      <c r="U234" s="54">
        <v>14</v>
      </c>
      <c r="V234" s="54">
        <v>18</v>
      </c>
      <c r="W234" s="54">
        <v>9</v>
      </c>
      <c r="X234" s="54">
        <v>14</v>
      </c>
      <c r="Y234" s="54"/>
      <c r="Z234" s="54"/>
      <c r="AA234" s="54"/>
      <c r="AB234" s="19"/>
      <c r="AC234" s="13"/>
      <c r="AD234" s="19"/>
      <c r="AE234" s="13"/>
      <c r="AF234" s="19"/>
      <c r="AG234" s="13"/>
      <c r="AH234" s="19"/>
      <c r="AI234" s="13"/>
      <c r="AJ234" s="19"/>
      <c r="AK234" s="13"/>
      <c r="AL234" s="19">
        <v>26.9</v>
      </c>
      <c r="AM234" s="13">
        <f t="shared" ref="AM234:AM241" si="231">AL234/H234*100</f>
        <v>26.243902439024392</v>
      </c>
      <c r="AN234" s="19">
        <v>19.75</v>
      </c>
      <c r="AO234" s="13">
        <f t="shared" ref="AO234:AO241" si="232">AN234/H234*100</f>
        <v>19.26829268292683</v>
      </c>
      <c r="AP234" s="19">
        <v>17.100000000000001</v>
      </c>
      <c r="AQ234" s="13">
        <f t="shared" ref="AQ234:AQ241" si="233">AP234/H234*100</f>
        <v>16.682926829268293</v>
      </c>
      <c r="AR234" s="19"/>
      <c r="AS234" s="13"/>
      <c r="AT234" s="19"/>
      <c r="AU234" s="13"/>
      <c r="AV234" s="19"/>
      <c r="AW234" s="13"/>
      <c r="AX234" s="19"/>
      <c r="AY234" s="13"/>
      <c r="AZ234" s="13"/>
      <c r="BA234" s="13"/>
      <c r="BB234" s="19"/>
      <c r="BC234" s="13"/>
      <c r="BD234" s="19"/>
      <c r="BE234" s="13"/>
      <c r="BF234" s="19"/>
      <c r="BG234" s="13"/>
      <c r="BH234" s="19"/>
      <c r="BI234" s="13"/>
      <c r="BJ234" s="19"/>
      <c r="BK234" s="13"/>
      <c r="BL234" s="54"/>
      <c r="BM234" s="54"/>
      <c r="BN234" s="54"/>
      <c r="BO234" s="54"/>
      <c r="BP234" s="54"/>
      <c r="BQ234" s="54"/>
      <c r="BR234" s="54"/>
      <c r="BS234" s="54"/>
      <c r="BT234" s="54"/>
    </row>
    <row r="235" spans="1:72" ht="15" customHeight="1" x14ac:dyDescent="0.25">
      <c r="A235" s="15" t="s">
        <v>587</v>
      </c>
      <c r="B235" s="15" t="s">
        <v>186</v>
      </c>
      <c r="C235" s="15" t="s">
        <v>192</v>
      </c>
      <c r="D235" s="15" t="s">
        <v>99</v>
      </c>
      <c r="E235" s="15" t="s">
        <v>588</v>
      </c>
      <c r="F235" s="15" t="s">
        <v>195</v>
      </c>
      <c r="G235" s="15" t="s">
        <v>589</v>
      </c>
      <c r="H235" s="17">
        <v>277</v>
      </c>
      <c r="I235" s="17">
        <v>350</v>
      </c>
      <c r="J235" s="17"/>
      <c r="K235" s="15"/>
      <c r="L235" s="15"/>
      <c r="M235" s="15"/>
      <c r="N235" s="15"/>
      <c r="O235" s="54"/>
      <c r="P235" s="54">
        <v>40</v>
      </c>
      <c r="Q235" s="54">
        <v>33</v>
      </c>
      <c r="R235" s="54">
        <v>13</v>
      </c>
      <c r="S235" s="54">
        <v>18</v>
      </c>
      <c r="T235" s="54">
        <v>12</v>
      </c>
      <c r="U235" s="54">
        <v>14</v>
      </c>
      <c r="V235" s="54">
        <v>17</v>
      </c>
      <c r="W235" s="54">
        <v>9</v>
      </c>
      <c r="X235" s="54">
        <v>15</v>
      </c>
      <c r="Y235" s="54">
        <v>18</v>
      </c>
      <c r="Z235" s="54">
        <v>7</v>
      </c>
      <c r="AA235" s="54">
        <v>29</v>
      </c>
      <c r="AB235" s="19">
        <v>34.479999999999997</v>
      </c>
      <c r="AC235" s="13">
        <f t="shared" ref="AC235:AC241" si="234">AB235/H235*100</f>
        <v>12.447653429602887</v>
      </c>
      <c r="AD235" s="19">
        <v>26.8</v>
      </c>
      <c r="AE235" s="13">
        <f t="shared" ref="AE235:AE241" si="235">AD235/H235*100</f>
        <v>9.6750902527075819</v>
      </c>
      <c r="AF235" s="19">
        <v>69.12</v>
      </c>
      <c r="AG235" s="13">
        <f t="shared" ref="AG235:AG241" si="236">AF235/H235*100</f>
        <v>24.953068592057765</v>
      </c>
      <c r="AH235" s="19">
        <v>38.909999999999997</v>
      </c>
      <c r="AI235" s="13">
        <f t="shared" ref="AI235:AI241" si="237">AH235/H235*100</f>
        <v>14.046931407942237</v>
      </c>
      <c r="AJ235" s="19">
        <v>28.14</v>
      </c>
      <c r="AK235" s="13">
        <f t="shared" ref="AK235:AK241" si="238">AJ235/H235*100</f>
        <v>10.158844765342961</v>
      </c>
      <c r="AL235" s="19">
        <v>77.64</v>
      </c>
      <c r="AM235" s="13">
        <f t="shared" si="231"/>
        <v>28.028880866425993</v>
      </c>
      <c r="AN235" s="19">
        <v>53.88</v>
      </c>
      <c r="AO235" s="13">
        <f t="shared" si="232"/>
        <v>19.451263537906136</v>
      </c>
      <c r="AP235" s="19">
        <v>48</v>
      </c>
      <c r="AQ235" s="13">
        <f t="shared" si="233"/>
        <v>17.328519855595665</v>
      </c>
      <c r="AR235" s="19">
        <v>44.78</v>
      </c>
      <c r="AS235" s="13">
        <f t="shared" ref="AS235:AS241" si="239">AR235/H235*100</f>
        <v>16.166064981949461</v>
      </c>
      <c r="AT235" s="19">
        <v>11.9</v>
      </c>
      <c r="AU235" s="13">
        <f t="shared" ref="AU235:AU241" si="240">AT235/H235*100</f>
        <v>4.2960288808664258</v>
      </c>
      <c r="AV235" s="19"/>
      <c r="AW235" s="13"/>
      <c r="AX235" s="19">
        <v>16.2</v>
      </c>
      <c r="AY235" s="13">
        <f t="shared" ref="AY235:AY241" si="241">AX235/H235*100</f>
        <v>5.8483754512635375</v>
      </c>
      <c r="AZ235" s="13"/>
      <c r="BA235" s="13"/>
      <c r="BB235" s="19">
        <v>55.4</v>
      </c>
      <c r="BC235" s="13">
        <f t="shared" ref="BC235:BC241" si="242">BB235/H235*100</f>
        <v>20</v>
      </c>
      <c r="BD235" s="19">
        <v>76.599999999999994</v>
      </c>
      <c r="BE235" s="13">
        <f t="shared" ref="BE235:BE238" si="243">BD235/H235*100</f>
        <v>27.653429602888085</v>
      </c>
      <c r="BF235" s="19"/>
      <c r="BG235" s="13"/>
      <c r="BH235" s="19"/>
      <c r="BI235" s="13"/>
      <c r="BJ235" s="19"/>
      <c r="BK235" s="13"/>
      <c r="BL235" s="54"/>
      <c r="BM235" s="54"/>
      <c r="BN235" s="54"/>
      <c r="BO235" s="54"/>
      <c r="BP235" s="54"/>
      <c r="BQ235" s="54"/>
      <c r="BR235" s="54"/>
      <c r="BS235" s="54"/>
      <c r="BT235" s="54"/>
    </row>
    <row r="236" spans="1:72" ht="15" customHeight="1" x14ac:dyDescent="0.25">
      <c r="A236" s="15" t="s">
        <v>587</v>
      </c>
      <c r="B236" s="15" t="s">
        <v>221</v>
      </c>
      <c r="C236" s="15" t="s">
        <v>192</v>
      </c>
      <c r="D236" s="15" t="s">
        <v>99</v>
      </c>
      <c r="E236" s="15" t="s">
        <v>588</v>
      </c>
      <c r="F236" s="15" t="s">
        <v>195</v>
      </c>
      <c r="G236" s="15" t="s">
        <v>589</v>
      </c>
      <c r="H236" s="17">
        <v>267.5</v>
      </c>
      <c r="I236" s="17">
        <v>340</v>
      </c>
      <c r="J236" s="17"/>
      <c r="K236" s="15"/>
      <c r="L236" s="15"/>
      <c r="M236" s="15"/>
      <c r="N236" s="15"/>
      <c r="O236" s="54"/>
      <c r="P236" s="54">
        <v>38</v>
      </c>
      <c r="Q236" s="54">
        <v>35</v>
      </c>
      <c r="R236" s="54">
        <v>14</v>
      </c>
      <c r="S236" s="54">
        <v>19</v>
      </c>
      <c r="T236" s="54">
        <v>12</v>
      </c>
      <c r="U236" s="54">
        <v>14</v>
      </c>
      <c r="V236" s="54">
        <v>16</v>
      </c>
      <c r="W236" s="54">
        <v>9</v>
      </c>
      <c r="X236" s="54">
        <v>13</v>
      </c>
      <c r="Y236" s="54">
        <v>18</v>
      </c>
      <c r="Z236" s="54">
        <v>7</v>
      </c>
      <c r="AA236" s="54">
        <v>31</v>
      </c>
      <c r="AB236" s="19">
        <v>32.369999999999997</v>
      </c>
      <c r="AC236" s="13">
        <f t="shared" si="234"/>
        <v>12.100934579439251</v>
      </c>
      <c r="AD236" s="19">
        <v>26.19</v>
      </c>
      <c r="AE236" s="13">
        <f t="shared" si="235"/>
        <v>9.7906542056074777</v>
      </c>
      <c r="AF236" s="19">
        <v>67.86</v>
      </c>
      <c r="AG236" s="13">
        <f t="shared" si="236"/>
        <v>25.368224299065425</v>
      </c>
      <c r="AH236" s="19">
        <v>32.97</v>
      </c>
      <c r="AI236" s="13">
        <f t="shared" si="237"/>
        <v>12.325233644859813</v>
      </c>
      <c r="AJ236" s="19">
        <v>30.49</v>
      </c>
      <c r="AK236" s="13">
        <f t="shared" si="238"/>
        <v>11.398130841121494</v>
      </c>
      <c r="AL236" s="19">
        <v>76.2</v>
      </c>
      <c r="AM236" s="13">
        <f t="shared" si="231"/>
        <v>28.485981308411219</v>
      </c>
      <c r="AN236" s="19">
        <v>56.11</v>
      </c>
      <c r="AO236" s="13">
        <f t="shared" si="232"/>
        <v>20.975700934579439</v>
      </c>
      <c r="AP236" s="19">
        <v>53.73</v>
      </c>
      <c r="AQ236" s="13">
        <f t="shared" si="233"/>
        <v>20.085981308411213</v>
      </c>
      <c r="AR236" s="19">
        <v>44.58</v>
      </c>
      <c r="AS236" s="13">
        <f t="shared" si="239"/>
        <v>16.665420560747663</v>
      </c>
      <c r="AT236" s="19">
        <v>11.52</v>
      </c>
      <c r="AU236" s="13">
        <f t="shared" si="240"/>
        <v>4.3065420560747665</v>
      </c>
      <c r="AV236" s="19"/>
      <c r="AW236" s="13"/>
      <c r="AX236" s="19">
        <v>16.41</v>
      </c>
      <c r="AY236" s="13">
        <f t="shared" si="241"/>
        <v>6.1345794392523363</v>
      </c>
      <c r="AZ236" s="13"/>
      <c r="BA236" s="13"/>
      <c r="BB236" s="19">
        <v>59.8</v>
      </c>
      <c r="BC236" s="13">
        <f t="shared" si="242"/>
        <v>22.355140186915886</v>
      </c>
      <c r="BD236" s="19">
        <v>78.73</v>
      </c>
      <c r="BE236" s="13">
        <f t="shared" si="243"/>
        <v>29.43177570093458</v>
      </c>
      <c r="BF236" s="19"/>
      <c r="BG236" s="13"/>
      <c r="BH236" s="19"/>
      <c r="BI236" s="13"/>
      <c r="BJ236" s="19"/>
      <c r="BK236" s="13"/>
      <c r="BL236" s="54"/>
      <c r="BM236" s="54"/>
      <c r="BN236" s="54"/>
      <c r="BO236" s="54"/>
      <c r="BP236" s="54"/>
      <c r="BQ236" s="54"/>
      <c r="BR236" s="54"/>
      <c r="BS236" s="54"/>
      <c r="BT236" s="54"/>
    </row>
    <row r="237" spans="1:72" ht="15" customHeight="1" x14ac:dyDescent="0.25">
      <c r="A237" s="15" t="s">
        <v>587</v>
      </c>
      <c r="B237" s="15" t="s">
        <v>222</v>
      </c>
      <c r="C237" s="15" t="s">
        <v>192</v>
      </c>
      <c r="D237" s="15" t="s">
        <v>99</v>
      </c>
      <c r="E237" s="15" t="s">
        <v>588</v>
      </c>
      <c r="F237" s="15" t="s">
        <v>195</v>
      </c>
      <c r="G237" s="15" t="s">
        <v>589</v>
      </c>
      <c r="H237" s="17">
        <v>407</v>
      </c>
      <c r="I237" s="17">
        <v>487</v>
      </c>
      <c r="J237" s="17"/>
      <c r="K237" s="15" t="s">
        <v>78</v>
      </c>
      <c r="L237" s="15"/>
      <c r="M237" s="15"/>
      <c r="N237" s="15"/>
      <c r="O237" s="54"/>
      <c r="P237" s="54">
        <v>43</v>
      </c>
      <c r="Q237" s="54">
        <v>33</v>
      </c>
      <c r="R237" s="54">
        <v>13</v>
      </c>
      <c r="S237" s="54">
        <v>18</v>
      </c>
      <c r="T237" s="54">
        <v>12</v>
      </c>
      <c r="U237" s="54">
        <v>14</v>
      </c>
      <c r="V237" s="54"/>
      <c r="W237" s="54"/>
      <c r="X237" s="54">
        <v>14</v>
      </c>
      <c r="Y237" s="54">
        <v>18</v>
      </c>
      <c r="Z237" s="54">
        <v>7</v>
      </c>
      <c r="AA237" s="54">
        <v>30</v>
      </c>
      <c r="AB237" s="19">
        <v>54.02</v>
      </c>
      <c r="AC237" s="13">
        <f t="shared" si="234"/>
        <v>13.272727272727272</v>
      </c>
      <c r="AD237" s="19">
        <v>45.28</v>
      </c>
      <c r="AE237" s="13">
        <f t="shared" si="235"/>
        <v>11.125307125307126</v>
      </c>
      <c r="AF237" s="19">
        <v>109.81</v>
      </c>
      <c r="AG237" s="13">
        <f t="shared" si="236"/>
        <v>26.980343980343978</v>
      </c>
      <c r="AH237" s="19">
        <v>54.43</v>
      </c>
      <c r="AI237" s="13">
        <f t="shared" si="237"/>
        <v>13.373464373464373</v>
      </c>
      <c r="AJ237" s="19">
        <v>42.37</v>
      </c>
      <c r="AK237" s="13">
        <f t="shared" si="238"/>
        <v>10.41031941031941</v>
      </c>
      <c r="AL237" s="19">
        <v>102.28</v>
      </c>
      <c r="AM237" s="13">
        <f t="shared" si="231"/>
        <v>25.13022113022113</v>
      </c>
      <c r="AN237" s="19">
        <v>80.77</v>
      </c>
      <c r="AO237" s="13">
        <f t="shared" si="232"/>
        <v>19.845208845208845</v>
      </c>
      <c r="AP237" s="19">
        <v>71.48</v>
      </c>
      <c r="AQ237" s="13">
        <f t="shared" si="233"/>
        <v>17.562653562653562</v>
      </c>
      <c r="AR237" s="19">
        <v>73.900000000000006</v>
      </c>
      <c r="AS237" s="13">
        <f t="shared" si="239"/>
        <v>18.157248157248159</v>
      </c>
      <c r="AT237" s="19">
        <v>18.02</v>
      </c>
      <c r="AU237" s="13">
        <f t="shared" si="240"/>
        <v>4.4275184275184269</v>
      </c>
      <c r="AV237" s="19"/>
      <c r="AW237" s="13"/>
      <c r="AX237" s="19">
        <v>29.84</v>
      </c>
      <c r="AY237" s="13">
        <f t="shared" si="241"/>
        <v>7.3316953316953315</v>
      </c>
      <c r="AZ237" s="13"/>
      <c r="BA237" s="13"/>
      <c r="BB237" s="19">
        <v>73.459999999999994</v>
      </c>
      <c r="BC237" s="13">
        <f t="shared" si="242"/>
        <v>18.049140049140046</v>
      </c>
      <c r="BD237" s="19">
        <v>88.96</v>
      </c>
      <c r="BE237" s="13">
        <f t="shared" si="243"/>
        <v>21.857493857493857</v>
      </c>
      <c r="BF237" s="19">
        <v>74.849999999999994</v>
      </c>
      <c r="BG237" s="13">
        <f t="shared" ref="BG237:BG239" si="244">BF237/H237*100</f>
        <v>18.390663390663388</v>
      </c>
      <c r="BH237" s="19">
        <v>56.63</v>
      </c>
      <c r="BI237" s="13">
        <f t="shared" ref="BI237:BI239" si="245">BH237/H237*100</f>
        <v>13.914004914004915</v>
      </c>
      <c r="BJ237" s="19">
        <v>84.04</v>
      </c>
      <c r="BK237" s="13">
        <f t="shared" ref="BK237:BK239" si="246">BJ237/H237*100</f>
        <v>20.648648648648653</v>
      </c>
      <c r="BL237" s="54"/>
      <c r="BM237" s="54"/>
      <c r="BN237" s="54"/>
      <c r="BO237" s="54"/>
      <c r="BP237" s="54"/>
      <c r="BQ237" s="54"/>
      <c r="BR237" s="54"/>
      <c r="BS237" s="54"/>
      <c r="BT237" s="54"/>
    </row>
    <row r="238" spans="1:72" ht="15" customHeight="1" x14ac:dyDescent="0.25">
      <c r="A238" s="15" t="s">
        <v>590</v>
      </c>
      <c r="B238" s="15" t="s">
        <v>186</v>
      </c>
      <c r="C238" s="15" t="s">
        <v>192</v>
      </c>
      <c r="D238" s="15" t="s">
        <v>99</v>
      </c>
      <c r="E238" s="15" t="s">
        <v>588</v>
      </c>
      <c r="F238" s="15" t="s">
        <v>195</v>
      </c>
      <c r="G238" s="15" t="s">
        <v>591</v>
      </c>
      <c r="H238" s="17">
        <v>399</v>
      </c>
      <c r="I238" s="17">
        <v>483</v>
      </c>
      <c r="J238" s="17"/>
      <c r="K238" s="15" t="s">
        <v>78</v>
      </c>
      <c r="L238" s="15"/>
      <c r="M238" s="15"/>
      <c r="N238" s="15"/>
      <c r="O238" s="54"/>
      <c r="P238" s="54">
        <v>43</v>
      </c>
      <c r="Q238" s="54">
        <v>34</v>
      </c>
      <c r="R238" s="54">
        <v>15</v>
      </c>
      <c r="S238" s="54">
        <v>17</v>
      </c>
      <c r="T238" s="54"/>
      <c r="U238" s="54">
        <v>16</v>
      </c>
      <c r="V238" s="54">
        <v>17</v>
      </c>
      <c r="W238" s="54">
        <v>9</v>
      </c>
      <c r="X238" s="54">
        <v>14</v>
      </c>
      <c r="Y238" s="54"/>
      <c r="Z238" s="54"/>
      <c r="AA238" s="54">
        <v>30</v>
      </c>
      <c r="AB238" s="19">
        <v>49.96</v>
      </c>
      <c r="AC238" s="13">
        <f t="shared" si="234"/>
        <v>12.521303258145364</v>
      </c>
      <c r="AD238" s="19">
        <v>42.09</v>
      </c>
      <c r="AE238" s="13">
        <f t="shared" si="235"/>
        <v>10.548872180451129</v>
      </c>
      <c r="AF238" s="19">
        <v>103.84</v>
      </c>
      <c r="AG238" s="13">
        <f t="shared" si="236"/>
        <v>26.025062656641605</v>
      </c>
      <c r="AH238" s="19">
        <v>52.04</v>
      </c>
      <c r="AI238" s="13">
        <f t="shared" si="237"/>
        <v>13.042606516290729</v>
      </c>
      <c r="AJ238" s="19">
        <v>40.31</v>
      </c>
      <c r="AK238" s="13">
        <f t="shared" si="238"/>
        <v>10.102756892230577</v>
      </c>
      <c r="AL238" s="19">
        <v>99.01</v>
      </c>
      <c r="AM238" s="13">
        <f t="shared" si="231"/>
        <v>24.814536340852129</v>
      </c>
      <c r="AN238" s="19">
        <v>76.83</v>
      </c>
      <c r="AO238" s="13">
        <f t="shared" si="232"/>
        <v>19.255639097744361</v>
      </c>
      <c r="AP238" s="19">
        <v>71.900000000000006</v>
      </c>
      <c r="AQ238" s="13">
        <f t="shared" si="233"/>
        <v>18.020050125313283</v>
      </c>
      <c r="AR238" s="19">
        <v>69.790000000000006</v>
      </c>
      <c r="AS238" s="13">
        <f t="shared" si="239"/>
        <v>17.491228070175442</v>
      </c>
      <c r="AT238" s="19">
        <v>16.440000000000001</v>
      </c>
      <c r="AU238" s="13">
        <f t="shared" si="240"/>
        <v>4.1203007518797001</v>
      </c>
      <c r="AV238" s="19"/>
      <c r="AW238" s="13"/>
      <c r="AX238" s="19">
        <v>23.84</v>
      </c>
      <c r="AY238" s="13">
        <f t="shared" si="241"/>
        <v>5.9749373433583965</v>
      </c>
      <c r="AZ238" s="13"/>
      <c r="BA238" s="13"/>
      <c r="BB238" s="19">
        <v>68.540000000000006</v>
      </c>
      <c r="BC238" s="13">
        <f t="shared" si="242"/>
        <v>17.177944862155389</v>
      </c>
      <c r="BD238" s="19">
        <v>90.67</v>
      </c>
      <c r="BE238" s="13">
        <f t="shared" si="243"/>
        <v>22.724310776942357</v>
      </c>
      <c r="BF238" s="19">
        <v>67</v>
      </c>
      <c r="BG238" s="13">
        <f t="shared" si="244"/>
        <v>16.791979949874687</v>
      </c>
      <c r="BH238" s="19">
        <v>59.2</v>
      </c>
      <c r="BI238" s="13">
        <f t="shared" si="245"/>
        <v>14.837092731829573</v>
      </c>
      <c r="BJ238" s="19">
        <v>85.21</v>
      </c>
      <c r="BK238" s="13">
        <f t="shared" si="246"/>
        <v>21.355889724310774</v>
      </c>
      <c r="BL238" s="54"/>
      <c r="BM238" s="54"/>
      <c r="BN238" s="54"/>
      <c r="BO238" s="54"/>
      <c r="BP238" s="54"/>
      <c r="BQ238" s="54"/>
      <c r="BR238" s="54"/>
      <c r="BS238" s="54"/>
      <c r="BT238" s="54"/>
    </row>
    <row r="239" spans="1:72" ht="15" customHeight="1" x14ac:dyDescent="0.25">
      <c r="A239" s="15" t="s">
        <v>590</v>
      </c>
      <c r="B239" s="15" t="s">
        <v>221</v>
      </c>
      <c r="C239" s="15" t="s">
        <v>192</v>
      </c>
      <c r="D239" s="15" t="s">
        <v>99</v>
      </c>
      <c r="E239" s="15" t="s">
        <v>588</v>
      </c>
      <c r="F239" s="15" t="s">
        <v>195</v>
      </c>
      <c r="G239" s="15" t="s">
        <v>591</v>
      </c>
      <c r="H239" s="17">
        <v>309.5</v>
      </c>
      <c r="I239" s="17">
        <v>388</v>
      </c>
      <c r="J239" s="17"/>
      <c r="K239" s="15" t="s">
        <v>81</v>
      </c>
      <c r="L239" s="15"/>
      <c r="M239" s="15"/>
      <c r="N239" s="15"/>
      <c r="O239" s="54"/>
      <c r="P239" s="54">
        <v>42</v>
      </c>
      <c r="Q239" s="54">
        <v>34</v>
      </c>
      <c r="R239" s="54">
        <v>15</v>
      </c>
      <c r="S239" s="54">
        <v>17</v>
      </c>
      <c r="T239" s="54">
        <v>13</v>
      </c>
      <c r="U239" s="54">
        <v>17</v>
      </c>
      <c r="V239" s="54">
        <v>18</v>
      </c>
      <c r="W239" s="54">
        <v>9</v>
      </c>
      <c r="X239" s="54">
        <v>14</v>
      </c>
      <c r="Y239" s="54"/>
      <c r="Z239" s="54"/>
      <c r="AA239" s="54">
        <v>28</v>
      </c>
      <c r="AB239" s="19">
        <v>34.700000000000003</v>
      </c>
      <c r="AC239" s="13">
        <f t="shared" si="234"/>
        <v>11.211631663974153</v>
      </c>
      <c r="AD239" s="19">
        <v>27.84</v>
      </c>
      <c r="AE239" s="13">
        <f t="shared" si="235"/>
        <v>8.9951534733441036</v>
      </c>
      <c r="AF239" s="19">
        <v>73.489999999999995</v>
      </c>
      <c r="AG239" s="13">
        <f t="shared" si="236"/>
        <v>23.744749596122777</v>
      </c>
      <c r="AH239" s="19">
        <v>43.3</v>
      </c>
      <c r="AI239" s="13">
        <f t="shared" si="237"/>
        <v>13.990306946688206</v>
      </c>
      <c r="AJ239" s="19">
        <v>31.41</v>
      </c>
      <c r="AK239" s="13">
        <f t="shared" si="238"/>
        <v>10.148626817447497</v>
      </c>
      <c r="AL239" s="19">
        <v>82</v>
      </c>
      <c r="AM239" s="13">
        <f t="shared" si="231"/>
        <v>26.494345718901453</v>
      </c>
      <c r="AN239" s="19">
        <v>58.71</v>
      </c>
      <c r="AO239" s="13">
        <f t="shared" si="232"/>
        <v>18.969305331179324</v>
      </c>
      <c r="AP239" s="19">
        <v>50.44</v>
      </c>
      <c r="AQ239" s="13">
        <f t="shared" si="233"/>
        <v>16.297253634894993</v>
      </c>
      <c r="AR239" s="19">
        <v>49.97</v>
      </c>
      <c r="AS239" s="13">
        <f t="shared" si="239"/>
        <v>16.145395799676898</v>
      </c>
      <c r="AT239" s="19">
        <v>12.59</v>
      </c>
      <c r="AU239" s="13">
        <f t="shared" si="240"/>
        <v>4.0678513731825525</v>
      </c>
      <c r="AV239" s="19"/>
      <c r="AW239" s="13"/>
      <c r="AX239" s="19">
        <v>18.41</v>
      </c>
      <c r="AY239" s="13">
        <f t="shared" si="241"/>
        <v>5.9483037156704359</v>
      </c>
      <c r="AZ239" s="13"/>
      <c r="BA239" s="13"/>
      <c r="BB239" s="19">
        <v>60.53</v>
      </c>
      <c r="BC239" s="13">
        <f t="shared" si="242"/>
        <v>19.557350565428109</v>
      </c>
      <c r="BD239" s="19"/>
      <c r="BE239" s="13"/>
      <c r="BF239" s="19">
        <v>54.8</v>
      </c>
      <c r="BG239" s="13">
        <f t="shared" si="244"/>
        <v>17.705977382875602</v>
      </c>
      <c r="BH239" s="19">
        <v>45.94</v>
      </c>
      <c r="BI239" s="13">
        <f t="shared" si="245"/>
        <v>14.843295638126008</v>
      </c>
      <c r="BJ239" s="19">
        <v>39.869999999999997</v>
      </c>
      <c r="BK239" s="13">
        <f t="shared" si="246"/>
        <v>12.882067851373183</v>
      </c>
      <c r="BL239" s="54"/>
      <c r="BM239" s="54"/>
      <c r="BN239" s="54"/>
      <c r="BO239" s="54">
        <v>9</v>
      </c>
      <c r="BP239" s="54"/>
      <c r="BQ239" s="54">
        <v>5</v>
      </c>
      <c r="BR239" s="54">
        <v>22</v>
      </c>
      <c r="BS239" s="54">
        <v>15</v>
      </c>
      <c r="BT239" s="54">
        <v>16</v>
      </c>
    </row>
    <row r="240" spans="1:72" ht="15" customHeight="1" x14ac:dyDescent="0.25">
      <c r="A240" s="15" t="s">
        <v>592</v>
      </c>
      <c r="B240" s="15" t="s">
        <v>186</v>
      </c>
      <c r="C240" s="15" t="s">
        <v>192</v>
      </c>
      <c r="D240" s="15" t="s">
        <v>99</v>
      </c>
      <c r="E240" s="15" t="s">
        <v>593</v>
      </c>
      <c r="F240" s="15" t="s">
        <v>195</v>
      </c>
      <c r="G240" s="15" t="s">
        <v>594</v>
      </c>
      <c r="H240" s="17">
        <v>252.5</v>
      </c>
      <c r="I240" s="17">
        <v>322</v>
      </c>
      <c r="J240" s="17"/>
      <c r="K240" s="15"/>
      <c r="L240" s="15"/>
      <c r="M240" s="15"/>
      <c r="N240" s="15"/>
      <c r="O240" s="54"/>
      <c r="P240" s="54"/>
      <c r="Q240" s="54"/>
      <c r="R240" s="54"/>
      <c r="S240" s="54"/>
      <c r="T240" s="54">
        <v>14</v>
      </c>
      <c r="U240" s="54"/>
      <c r="V240" s="54">
        <v>17</v>
      </c>
      <c r="W240" s="54"/>
      <c r="X240" s="54">
        <v>14</v>
      </c>
      <c r="Y240" s="54">
        <v>18</v>
      </c>
      <c r="Z240" s="54">
        <v>7</v>
      </c>
      <c r="AA240" s="54">
        <v>31</v>
      </c>
      <c r="AB240" s="19">
        <v>31.29</v>
      </c>
      <c r="AC240" s="13">
        <f t="shared" si="234"/>
        <v>12.392079207920792</v>
      </c>
      <c r="AD240" s="19">
        <v>23.55</v>
      </c>
      <c r="AE240" s="13">
        <f t="shared" si="235"/>
        <v>9.3267326732673261</v>
      </c>
      <c r="AF240" s="19">
        <v>62.72</v>
      </c>
      <c r="AG240" s="13">
        <f t="shared" si="236"/>
        <v>24.83960396039604</v>
      </c>
      <c r="AH240" s="19">
        <v>33.619999999999997</v>
      </c>
      <c r="AI240" s="13">
        <f t="shared" si="237"/>
        <v>13.314851485148512</v>
      </c>
      <c r="AJ240" s="19">
        <v>28.51</v>
      </c>
      <c r="AK240" s="13">
        <f t="shared" si="238"/>
        <v>11.291089108910892</v>
      </c>
      <c r="AL240" s="19">
        <v>73.209999999999994</v>
      </c>
      <c r="AM240" s="13">
        <f t="shared" si="231"/>
        <v>28.994059405940593</v>
      </c>
      <c r="AN240" s="19">
        <v>50.04</v>
      </c>
      <c r="AO240" s="13">
        <f t="shared" si="232"/>
        <v>19.817821782178218</v>
      </c>
      <c r="AP240" s="19">
        <v>45.16</v>
      </c>
      <c r="AQ240" s="13">
        <f t="shared" si="233"/>
        <v>17.885148514851483</v>
      </c>
      <c r="AR240" s="19">
        <v>42.43</v>
      </c>
      <c r="AS240" s="13">
        <f t="shared" si="239"/>
        <v>16.803960396039606</v>
      </c>
      <c r="AT240" s="19">
        <v>11.37</v>
      </c>
      <c r="AU240" s="13">
        <f t="shared" si="240"/>
        <v>4.5029702970297025</v>
      </c>
      <c r="AV240" s="19"/>
      <c r="AW240" s="13"/>
      <c r="AX240" s="19">
        <v>14.43</v>
      </c>
      <c r="AY240" s="13">
        <f t="shared" si="241"/>
        <v>5.7148514851485155</v>
      </c>
      <c r="AZ240" s="13"/>
      <c r="BA240" s="13"/>
      <c r="BB240" s="19">
        <v>51.49</v>
      </c>
      <c r="BC240" s="13">
        <f t="shared" si="242"/>
        <v>20.392079207920794</v>
      </c>
      <c r="BD240" s="19">
        <v>71.819999999999993</v>
      </c>
      <c r="BE240" s="13">
        <f t="shared" ref="BE240:BE241" si="247">BD240/H240*100</f>
        <v>28.44356435643564</v>
      </c>
      <c r="BF240" s="19"/>
      <c r="BG240" s="13"/>
      <c r="BH240" s="19"/>
      <c r="BI240" s="13"/>
      <c r="BJ240" s="19"/>
      <c r="BK240" s="13"/>
      <c r="BL240" s="54"/>
      <c r="BM240" s="54"/>
      <c r="BN240" s="54"/>
      <c r="BO240" s="54"/>
      <c r="BP240" s="54"/>
      <c r="BQ240" s="54"/>
      <c r="BR240" s="54"/>
      <c r="BS240" s="54"/>
      <c r="BT240" s="54"/>
    </row>
    <row r="241" spans="1:72" ht="15" customHeight="1" x14ac:dyDescent="0.25">
      <c r="A241" s="15" t="s">
        <v>592</v>
      </c>
      <c r="B241" s="15" t="s">
        <v>221</v>
      </c>
      <c r="C241" s="15" t="s">
        <v>192</v>
      </c>
      <c r="D241" s="15" t="s">
        <v>99</v>
      </c>
      <c r="E241" s="15" t="s">
        <v>593</v>
      </c>
      <c r="F241" s="15" t="s">
        <v>195</v>
      </c>
      <c r="G241" s="15" t="s">
        <v>594</v>
      </c>
      <c r="H241" s="17">
        <v>301</v>
      </c>
      <c r="I241" s="17">
        <v>379</v>
      </c>
      <c r="J241" s="17"/>
      <c r="K241" s="15"/>
      <c r="L241" s="15"/>
      <c r="M241" s="15"/>
      <c r="N241" s="15"/>
      <c r="O241" s="54"/>
      <c r="P241" s="54">
        <v>42</v>
      </c>
      <c r="Q241" s="54">
        <v>35</v>
      </c>
      <c r="R241" s="54">
        <v>14</v>
      </c>
      <c r="S241" s="54">
        <v>19</v>
      </c>
      <c r="T241" s="54">
        <v>12</v>
      </c>
      <c r="U241" s="54">
        <v>15</v>
      </c>
      <c r="V241" s="54">
        <v>16</v>
      </c>
      <c r="W241" s="54">
        <v>9</v>
      </c>
      <c r="X241" s="54">
        <v>14</v>
      </c>
      <c r="Y241" s="54">
        <v>18</v>
      </c>
      <c r="Z241" s="54">
        <v>7</v>
      </c>
      <c r="AA241" s="54">
        <v>29</v>
      </c>
      <c r="AB241" s="19">
        <v>35.04</v>
      </c>
      <c r="AC241" s="13">
        <f t="shared" si="234"/>
        <v>11.641196013289036</v>
      </c>
      <c r="AD241" s="19">
        <v>27.84</v>
      </c>
      <c r="AE241" s="13">
        <f t="shared" si="235"/>
        <v>9.249169435215947</v>
      </c>
      <c r="AF241" s="19">
        <v>74.77</v>
      </c>
      <c r="AG241" s="13">
        <f t="shared" si="236"/>
        <v>24.840531561461791</v>
      </c>
      <c r="AH241" s="19">
        <v>40.81</v>
      </c>
      <c r="AI241" s="13">
        <f t="shared" si="237"/>
        <v>13.558139534883724</v>
      </c>
      <c r="AJ241" s="19">
        <v>32.86</v>
      </c>
      <c r="AK241" s="13">
        <f t="shared" si="238"/>
        <v>10.916943521594684</v>
      </c>
      <c r="AL241" s="19">
        <v>80.87</v>
      </c>
      <c r="AM241" s="13">
        <f t="shared" si="231"/>
        <v>26.867109634551493</v>
      </c>
      <c r="AN241" s="19">
        <v>57.6</v>
      </c>
      <c r="AO241" s="13">
        <f t="shared" si="232"/>
        <v>19.136212624584719</v>
      </c>
      <c r="AP241" s="19">
        <v>53.98</v>
      </c>
      <c r="AQ241" s="13">
        <f t="shared" si="233"/>
        <v>17.933554817275745</v>
      </c>
      <c r="AR241" s="19">
        <v>50.6</v>
      </c>
      <c r="AS241" s="13">
        <f t="shared" si="239"/>
        <v>16.810631229235881</v>
      </c>
      <c r="AT241" s="19">
        <v>12.89</v>
      </c>
      <c r="AU241" s="13">
        <f t="shared" si="240"/>
        <v>4.2823920265780728</v>
      </c>
      <c r="AV241" s="19"/>
      <c r="AW241" s="13"/>
      <c r="AX241" s="19">
        <v>17.95</v>
      </c>
      <c r="AY241" s="13">
        <f t="shared" si="241"/>
        <v>5.9634551495016614</v>
      </c>
      <c r="AZ241" s="13"/>
      <c r="BA241" s="13"/>
      <c r="BB241" s="19">
        <v>57.7</v>
      </c>
      <c r="BC241" s="13">
        <f t="shared" si="242"/>
        <v>19.169435215946844</v>
      </c>
      <c r="BD241" s="19">
        <v>79.849999999999994</v>
      </c>
      <c r="BE241" s="13">
        <f t="shared" si="247"/>
        <v>26.528239202657804</v>
      </c>
      <c r="BF241" s="19"/>
      <c r="BG241" s="13"/>
      <c r="BH241" s="19"/>
      <c r="BI241" s="13"/>
      <c r="BJ241" s="19"/>
      <c r="BK241" s="13"/>
      <c r="BL241" s="54"/>
      <c r="BM241" s="54"/>
      <c r="BN241" s="54"/>
      <c r="BO241" s="54"/>
      <c r="BP241" s="54"/>
      <c r="BQ241" s="54"/>
      <c r="BR241" s="54"/>
      <c r="BS241" s="54"/>
      <c r="BT241" s="54"/>
    </row>
    <row r="242" spans="1:72" ht="15" customHeight="1" x14ac:dyDescent="0.25">
      <c r="A242" s="15" t="s">
        <v>595</v>
      </c>
      <c r="B242" s="15"/>
      <c r="C242" s="15" t="s">
        <v>192</v>
      </c>
      <c r="D242" s="15" t="s">
        <v>289</v>
      </c>
      <c r="E242" s="15" t="s">
        <v>596</v>
      </c>
      <c r="F242" s="15" t="s">
        <v>321</v>
      </c>
      <c r="G242" s="15" t="s">
        <v>597</v>
      </c>
      <c r="H242" s="17">
        <v>260</v>
      </c>
      <c r="I242" s="17"/>
      <c r="J242" s="17"/>
      <c r="K242" s="15"/>
      <c r="L242" s="15"/>
      <c r="M242" s="15"/>
      <c r="N242" s="15"/>
      <c r="O242" s="54"/>
      <c r="P242" s="54">
        <v>41</v>
      </c>
      <c r="Q242" s="54">
        <v>29</v>
      </c>
      <c r="R242" s="54">
        <v>12</v>
      </c>
      <c r="S242" s="54">
        <v>15</v>
      </c>
      <c r="T242" s="54">
        <v>12</v>
      </c>
      <c r="U242" s="54">
        <v>16</v>
      </c>
      <c r="V242" s="54">
        <v>17</v>
      </c>
      <c r="W242" s="54">
        <v>8</v>
      </c>
      <c r="X242" s="54">
        <v>14</v>
      </c>
      <c r="Y242" s="54"/>
      <c r="Z242" s="54"/>
      <c r="AA242" s="54">
        <v>27</v>
      </c>
      <c r="AB242" s="19"/>
      <c r="AC242" s="13"/>
      <c r="AD242" s="19"/>
      <c r="AE242" s="13"/>
      <c r="AF242" s="19"/>
      <c r="AG242" s="13"/>
      <c r="AH242" s="19"/>
      <c r="AI242" s="13"/>
      <c r="AJ242" s="19"/>
      <c r="AK242" s="13"/>
      <c r="AL242" s="19"/>
      <c r="AM242" s="13"/>
      <c r="AN242" s="19"/>
      <c r="AO242" s="13"/>
      <c r="AP242" s="19"/>
      <c r="AQ242" s="13"/>
      <c r="AR242" s="19"/>
      <c r="AS242" s="13"/>
      <c r="AT242" s="19"/>
      <c r="AU242" s="13"/>
      <c r="AV242" s="19"/>
      <c r="AW242" s="13"/>
      <c r="AX242" s="19"/>
      <c r="AY242" s="13"/>
      <c r="AZ242" s="13"/>
      <c r="BA242" s="13"/>
      <c r="BB242" s="19"/>
      <c r="BC242" s="13"/>
      <c r="BD242" s="19"/>
      <c r="BE242" s="13"/>
      <c r="BF242" s="19"/>
      <c r="BG242" s="13"/>
      <c r="BH242" s="19"/>
      <c r="BI242" s="13"/>
      <c r="BJ242" s="19"/>
      <c r="BK242" s="13"/>
      <c r="BL242" s="54"/>
      <c r="BM242" s="54"/>
      <c r="BN242" s="54"/>
      <c r="BO242" s="54"/>
      <c r="BP242" s="54"/>
      <c r="BQ242" s="54"/>
      <c r="BR242" s="54"/>
      <c r="BS242" s="54"/>
      <c r="BT242" s="54"/>
    </row>
    <row r="243" spans="1:72" ht="15" customHeight="1" x14ac:dyDescent="0.25">
      <c r="A243" s="20" t="s">
        <v>598</v>
      </c>
      <c r="B243" s="20"/>
      <c r="C243" s="15" t="s">
        <v>228</v>
      </c>
      <c r="D243" s="15" t="s">
        <v>75</v>
      </c>
      <c r="E243" s="15" t="s">
        <v>584</v>
      </c>
      <c r="F243" s="15" t="s">
        <v>585</v>
      </c>
      <c r="G243" s="15" t="s">
        <v>586</v>
      </c>
      <c r="H243" s="75">
        <v>312</v>
      </c>
      <c r="I243" s="75"/>
      <c r="J243" s="17"/>
      <c r="K243" s="20"/>
      <c r="L243" s="20"/>
      <c r="M243" s="20"/>
      <c r="N243" s="20"/>
      <c r="O243" s="54"/>
      <c r="P243" s="54">
        <v>43</v>
      </c>
      <c r="Q243" s="54"/>
      <c r="R243" s="76"/>
      <c r="S243" s="76"/>
      <c r="T243" s="54">
        <v>13</v>
      </c>
      <c r="U243" s="54"/>
      <c r="V243" s="54">
        <v>18</v>
      </c>
      <c r="W243" s="54">
        <v>9</v>
      </c>
      <c r="X243" s="54">
        <v>13</v>
      </c>
      <c r="Y243" s="54"/>
      <c r="Z243" s="54"/>
      <c r="AA243" s="54"/>
      <c r="AB243" s="19">
        <v>39.15</v>
      </c>
      <c r="AC243" s="13">
        <f t="shared" ref="AC243:AC247" si="248">AB243/H243*100</f>
        <v>12.548076923076923</v>
      </c>
      <c r="AD243" s="19">
        <v>28.75</v>
      </c>
      <c r="AE243" s="13">
        <f t="shared" ref="AE243:AE247" si="249">AD243/H243*100</f>
        <v>9.2147435897435912</v>
      </c>
      <c r="AF243" s="19">
        <v>79.349999999999994</v>
      </c>
      <c r="AG243" s="13">
        <f t="shared" ref="AG243:AG247" si="250">AF243/H243*100</f>
        <v>25.432692307692307</v>
      </c>
      <c r="AH243" s="19">
        <v>38.4</v>
      </c>
      <c r="AI243" s="13">
        <f t="shared" ref="AI243:AI247" si="251">AH243/H243*100</f>
        <v>12.307692307692307</v>
      </c>
      <c r="AJ243" s="19">
        <v>32.450000000000003</v>
      </c>
      <c r="AK243" s="13">
        <f t="shared" ref="AK243:AK247" si="252">AJ243/H243*100</f>
        <v>10.400641025641026</v>
      </c>
      <c r="AL243" s="19">
        <v>78.7</v>
      </c>
      <c r="AM243" s="13">
        <f t="shared" ref="AM243:AM247" si="253">AL243/H243*100</f>
        <v>25.224358974358974</v>
      </c>
      <c r="AN243" s="19">
        <v>62.05</v>
      </c>
      <c r="AO243" s="13">
        <f>AN243/H243*100</f>
        <v>19.887820512820511</v>
      </c>
      <c r="AP243" s="19">
        <v>51.8</v>
      </c>
      <c r="AQ243" s="13">
        <f t="shared" ref="AQ243:AQ247" si="254">AP243/H243*100</f>
        <v>16.602564102564102</v>
      </c>
      <c r="AR243" s="19"/>
      <c r="AS243" s="13"/>
      <c r="AT243" s="19">
        <v>13.5</v>
      </c>
      <c r="AU243" s="13">
        <f t="shared" ref="AU243:AU247" si="255">AT243/H243*100</f>
        <v>4.3269230769230766</v>
      </c>
      <c r="AV243" s="19"/>
      <c r="AW243" s="13"/>
      <c r="AX243" s="19">
        <v>20.2</v>
      </c>
      <c r="AY243" s="13">
        <f t="shared" ref="AY243:AY247" si="256">AX243/H243*100</f>
        <v>6.4743589743589736</v>
      </c>
      <c r="AZ243" s="13"/>
      <c r="BA243" s="13"/>
      <c r="BB243" s="19"/>
      <c r="BC243" s="13"/>
      <c r="BD243" s="19"/>
      <c r="BE243" s="13"/>
      <c r="BF243" s="19"/>
      <c r="BG243" s="13"/>
      <c r="BH243" s="19"/>
      <c r="BI243" s="13"/>
      <c r="BJ243" s="19"/>
      <c r="BK243" s="13"/>
      <c r="BL243" s="76"/>
      <c r="BM243" s="54"/>
      <c r="BN243" s="54"/>
      <c r="BO243" s="76"/>
      <c r="BP243" s="76"/>
      <c r="BQ243" s="76"/>
      <c r="BR243" s="76"/>
      <c r="BS243" s="76"/>
      <c r="BT243" s="76"/>
    </row>
    <row r="244" spans="1:72" ht="15" customHeight="1" x14ac:dyDescent="0.25">
      <c r="A244" s="25" t="s">
        <v>599</v>
      </c>
      <c r="B244" s="25" t="s">
        <v>242</v>
      </c>
      <c r="C244" s="25" t="s">
        <v>375</v>
      </c>
      <c r="D244" s="25" t="s">
        <v>75</v>
      </c>
      <c r="E244" s="25" t="s">
        <v>409</v>
      </c>
      <c r="F244" s="25" t="s">
        <v>377</v>
      </c>
      <c r="G244" s="25" t="s">
        <v>600</v>
      </c>
      <c r="H244" s="77">
        <v>110</v>
      </c>
      <c r="I244" s="77"/>
      <c r="J244" s="77"/>
      <c r="K244" s="25"/>
      <c r="L244" s="25"/>
      <c r="M244" s="25"/>
      <c r="N244" s="25"/>
      <c r="O244" s="78"/>
      <c r="P244" s="78">
        <v>43</v>
      </c>
      <c r="Q244" s="78">
        <v>36</v>
      </c>
      <c r="R244" s="78">
        <v>15</v>
      </c>
      <c r="S244" s="78">
        <v>19</v>
      </c>
      <c r="T244" s="78">
        <v>12</v>
      </c>
      <c r="U244" s="78">
        <v>13</v>
      </c>
      <c r="V244" s="78">
        <v>18</v>
      </c>
      <c r="W244" s="78">
        <v>9</v>
      </c>
      <c r="X244" s="78">
        <v>14</v>
      </c>
      <c r="Y244" s="78"/>
      <c r="Z244" s="78"/>
      <c r="AA244" s="78"/>
      <c r="AB244" s="79">
        <v>13.3</v>
      </c>
      <c r="AC244" s="79">
        <f t="shared" si="248"/>
        <v>12.090909090909092</v>
      </c>
      <c r="AD244" s="79">
        <v>10.1</v>
      </c>
      <c r="AE244" s="79">
        <f t="shared" si="249"/>
        <v>9.1818181818181817</v>
      </c>
      <c r="AF244" s="79">
        <v>29.2</v>
      </c>
      <c r="AG244" s="79">
        <f t="shared" si="250"/>
        <v>26.545454545454543</v>
      </c>
      <c r="AH244" s="79">
        <v>14.25</v>
      </c>
      <c r="AI244" s="79">
        <f t="shared" si="251"/>
        <v>12.954545454545455</v>
      </c>
      <c r="AJ244" s="79">
        <v>12.95</v>
      </c>
      <c r="AK244" s="79">
        <f t="shared" si="252"/>
        <v>11.772727272727272</v>
      </c>
      <c r="AL244" s="79">
        <v>31.5</v>
      </c>
      <c r="AM244" s="79">
        <f t="shared" si="253"/>
        <v>28.636363636363637</v>
      </c>
      <c r="AN244" s="79"/>
      <c r="AO244" s="79"/>
      <c r="AP244" s="79">
        <v>18.850000000000001</v>
      </c>
      <c r="AQ244" s="79">
        <f t="shared" si="254"/>
        <v>17.13636363636364</v>
      </c>
      <c r="AR244" s="79"/>
      <c r="AS244" s="79"/>
      <c r="AT244" s="79">
        <v>7.7</v>
      </c>
      <c r="AU244" s="79">
        <f t="shared" si="255"/>
        <v>7.0000000000000009</v>
      </c>
      <c r="AV244" s="79"/>
      <c r="AW244" s="79"/>
      <c r="AX244" s="79">
        <v>6.9</v>
      </c>
      <c r="AY244" s="79">
        <f t="shared" si="256"/>
        <v>6.2727272727272725</v>
      </c>
      <c r="AZ244" s="79"/>
      <c r="BA244" s="79"/>
      <c r="BB244" s="79"/>
      <c r="BC244" s="79"/>
      <c r="BD244" s="79"/>
      <c r="BE244" s="79"/>
      <c r="BF244" s="79"/>
      <c r="BG244" s="79"/>
      <c r="BH244" s="79"/>
      <c r="BI244" s="79"/>
      <c r="BJ244" s="79"/>
      <c r="BK244" s="79"/>
      <c r="BL244" s="78"/>
      <c r="BM244" s="78"/>
      <c r="BN244" s="78"/>
      <c r="BO244" s="78"/>
      <c r="BP244" s="78"/>
      <c r="BQ244" s="78"/>
      <c r="BR244" s="78"/>
      <c r="BS244" s="78"/>
      <c r="BT244" s="78"/>
    </row>
    <row r="245" spans="1:72" ht="15" customHeight="1" x14ac:dyDescent="0.25">
      <c r="A245" s="25" t="s">
        <v>601</v>
      </c>
      <c r="B245" s="25" t="s">
        <v>222</v>
      </c>
      <c r="C245" s="25" t="s">
        <v>228</v>
      </c>
      <c r="D245" s="25" t="s">
        <v>75</v>
      </c>
      <c r="E245" s="25" t="s">
        <v>602</v>
      </c>
      <c r="F245" s="25" t="s">
        <v>485</v>
      </c>
      <c r="G245" s="25" t="s">
        <v>603</v>
      </c>
      <c r="H245" s="77">
        <v>139.5</v>
      </c>
      <c r="I245" s="77"/>
      <c r="J245" s="77"/>
      <c r="K245" s="25"/>
      <c r="L245" s="25"/>
      <c r="M245" s="25"/>
      <c r="N245" s="25"/>
      <c r="O245" s="78"/>
      <c r="P245" s="78"/>
      <c r="Q245" s="78"/>
      <c r="R245" s="78"/>
      <c r="S245" s="78"/>
      <c r="T245" s="78">
        <v>12</v>
      </c>
      <c r="U245" s="78"/>
      <c r="V245" s="78">
        <v>17</v>
      </c>
      <c r="W245" s="78">
        <v>9</v>
      </c>
      <c r="X245" s="78">
        <v>15</v>
      </c>
      <c r="Y245" s="78"/>
      <c r="Z245" s="78"/>
      <c r="AA245" s="78">
        <v>29</v>
      </c>
      <c r="AB245" s="79">
        <v>17.149999999999999</v>
      </c>
      <c r="AC245" s="79">
        <f t="shared" si="248"/>
        <v>12.293906810035841</v>
      </c>
      <c r="AD245" s="79">
        <v>13.9</v>
      </c>
      <c r="AE245" s="79">
        <f t="shared" si="249"/>
        <v>9.9641577060931912</v>
      </c>
      <c r="AF245" s="79">
        <v>37.950000000000003</v>
      </c>
      <c r="AG245" s="79">
        <f t="shared" si="250"/>
        <v>27.204301075268823</v>
      </c>
      <c r="AH245" s="79">
        <v>17.399999999999999</v>
      </c>
      <c r="AI245" s="79">
        <f t="shared" si="251"/>
        <v>12.473118279569892</v>
      </c>
      <c r="AJ245" s="79">
        <v>16</v>
      </c>
      <c r="AK245" s="79">
        <f t="shared" si="252"/>
        <v>11.469534050179211</v>
      </c>
      <c r="AL245" s="79">
        <v>36.5</v>
      </c>
      <c r="AM245" s="79">
        <f t="shared" si="253"/>
        <v>26.16487455197133</v>
      </c>
      <c r="AN245" s="79"/>
      <c r="AO245" s="79"/>
      <c r="AP245" s="79">
        <v>22.9</v>
      </c>
      <c r="AQ245" s="79">
        <f t="shared" si="254"/>
        <v>16.415770609318994</v>
      </c>
      <c r="AR245" s="79"/>
      <c r="AS245" s="79"/>
      <c r="AT245" s="79">
        <v>8.0500000000000007</v>
      </c>
      <c r="AU245" s="79">
        <f t="shared" si="255"/>
        <v>5.7706093189964163</v>
      </c>
      <c r="AV245" s="79"/>
      <c r="AW245" s="79"/>
      <c r="AX245" s="79">
        <v>8.25</v>
      </c>
      <c r="AY245" s="79">
        <f t="shared" si="256"/>
        <v>5.913978494623656</v>
      </c>
      <c r="AZ245" s="79"/>
      <c r="BA245" s="79"/>
      <c r="BB245" s="79"/>
      <c r="BC245" s="79"/>
      <c r="BD245" s="79"/>
      <c r="BE245" s="79"/>
      <c r="BF245" s="79"/>
      <c r="BG245" s="79"/>
      <c r="BH245" s="79"/>
      <c r="BI245" s="79"/>
      <c r="BJ245" s="79"/>
      <c r="BK245" s="79"/>
      <c r="BL245" s="78"/>
      <c r="BM245" s="78"/>
      <c r="BN245" s="78"/>
      <c r="BO245" s="78"/>
      <c r="BP245" s="78"/>
      <c r="BQ245" s="78"/>
      <c r="BR245" s="78"/>
      <c r="BS245" s="78"/>
      <c r="BT245" s="78"/>
    </row>
    <row r="246" spans="1:72" ht="15" customHeight="1" x14ac:dyDescent="0.25">
      <c r="A246" s="25" t="s">
        <v>601</v>
      </c>
      <c r="B246" s="25"/>
      <c r="C246" s="25" t="s">
        <v>228</v>
      </c>
      <c r="D246" s="25" t="s">
        <v>75</v>
      </c>
      <c r="E246" s="25" t="s">
        <v>602</v>
      </c>
      <c r="F246" s="25" t="s">
        <v>485</v>
      </c>
      <c r="G246" s="25" t="s">
        <v>603</v>
      </c>
      <c r="H246" s="77">
        <v>110.8</v>
      </c>
      <c r="I246" s="77"/>
      <c r="J246" s="77"/>
      <c r="K246" s="25"/>
      <c r="L246" s="25"/>
      <c r="M246" s="25"/>
      <c r="N246" s="25"/>
      <c r="O246" s="78"/>
      <c r="P246" s="78">
        <v>41</v>
      </c>
      <c r="Q246" s="78">
        <v>31</v>
      </c>
      <c r="R246" s="78">
        <v>13</v>
      </c>
      <c r="S246" s="78">
        <v>16</v>
      </c>
      <c r="T246" s="78">
        <v>12</v>
      </c>
      <c r="U246" s="78"/>
      <c r="V246" s="78">
        <v>17</v>
      </c>
      <c r="W246" s="78">
        <v>9</v>
      </c>
      <c r="X246" s="78">
        <v>14</v>
      </c>
      <c r="Y246" s="78"/>
      <c r="Z246" s="78"/>
      <c r="AA246" s="78"/>
      <c r="AB246" s="79">
        <v>12.5</v>
      </c>
      <c r="AC246" s="79">
        <f t="shared" si="248"/>
        <v>11.28158844765343</v>
      </c>
      <c r="AD246" s="79">
        <v>10.45</v>
      </c>
      <c r="AE246" s="79">
        <f t="shared" si="249"/>
        <v>9.4314079422382662</v>
      </c>
      <c r="AF246" s="79">
        <v>29.55</v>
      </c>
      <c r="AG246" s="79">
        <f t="shared" si="250"/>
        <v>26.66967509025271</v>
      </c>
      <c r="AH246" s="79">
        <v>15.9</v>
      </c>
      <c r="AI246" s="79">
        <f t="shared" si="251"/>
        <v>14.350180505415164</v>
      </c>
      <c r="AJ246" s="79">
        <v>12.35</v>
      </c>
      <c r="AK246" s="79">
        <f t="shared" si="252"/>
        <v>11.146209386281589</v>
      </c>
      <c r="AL246" s="79">
        <v>30.2</v>
      </c>
      <c r="AM246" s="79">
        <f t="shared" si="253"/>
        <v>27.256317689530686</v>
      </c>
      <c r="AN246" s="79"/>
      <c r="AO246" s="79"/>
      <c r="AP246" s="79">
        <v>18.649999999999999</v>
      </c>
      <c r="AQ246" s="79">
        <f t="shared" si="254"/>
        <v>16.832129963898918</v>
      </c>
      <c r="AR246" s="79"/>
      <c r="AS246" s="79"/>
      <c r="AT246" s="79">
        <v>7.9</v>
      </c>
      <c r="AU246" s="79">
        <f t="shared" si="255"/>
        <v>7.1299638989169676</v>
      </c>
      <c r="AV246" s="79"/>
      <c r="AW246" s="79"/>
      <c r="AX246" s="79">
        <v>7.1</v>
      </c>
      <c r="AY246" s="79">
        <f t="shared" si="256"/>
        <v>6.4079422382671476</v>
      </c>
      <c r="AZ246" s="79"/>
      <c r="BA246" s="79"/>
      <c r="BB246" s="79"/>
      <c r="BC246" s="79"/>
      <c r="BD246" s="79"/>
      <c r="BE246" s="79"/>
      <c r="BF246" s="79"/>
      <c r="BG246" s="79"/>
      <c r="BH246" s="79"/>
      <c r="BI246" s="79"/>
      <c r="BJ246" s="79"/>
      <c r="BK246" s="79"/>
      <c r="BL246" s="78"/>
      <c r="BM246" s="78"/>
      <c r="BN246" s="78"/>
      <c r="BO246" s="78"/>
      <c r="BP246" s="78"/>
      <c r="BQ246" s="78"/>
      <c r="BR246" s="78"/>
      <c r="BS246" s="78"/>
      <c r="BT246" s="78"/>
    </row>
    <row r="247" spans="1:72" ht="15" customHeight="1" x14ac:dyDescent="0.25">
      <c r="A247" s="25" t="s">
        <v>601</v>
      </c>
      <c r="B247" s="25"/>
      <c r="C247" s="25" t="s">
        <v>228</v>
      </c>
      <c r="D247" s="25" t="s">
        <v>75</v>
      </c>
      <c r="E247" s="25" t="s">
        <v>602</v>
      </c>
      <c r="F247" s="25" t="s">
        <v>485</v>
      </c>
      <c r="G247" s="25" t="s">
        <v>603</v>
      </c>
      <c r="H247" s="77">
        <v>208</v>
      </c>
      <c r="I247" s="77"/>
      <c r="J247" s="77"/>
      <c r="K247" s="25"/>
      <c r="L247" s="25"/>
      <c r="M247" s="25"/>
      <c r="N247" s="25"/>
      <c r="O247" s="78"/>
      <c r="P247" s="78">
        <v>38</v>
      </c>
      <c r="Q247" s="78">
        <v>32</v>
      </c>
      <c r="R247" s="78">
        <v>13</v>
      </c>
      <c r="S247" s="78">
        <v>17</v>
      </c>
      <c r="T247" s="78">
        <v>12</v>
      </c>
      <c r="U247" s="78">
        <v>12</v>
      </c>
      <c r="V247" s="78">
        <v>17</v>
      </c>
      <c r="W247" s="78">
        <v>9</v>
      </c>
      <c r="X247" s="78">
        <v>14</v>
      </c>
      <c r="Y247" s="78"/>
      <c r="Z247" s="78"/>
      <c r="AA247" s="78">
        <v>30</v>
      </c>
      <c r="AB247" s="79">
        <v>26.95</v>
      </c>
      <c r="AC247" s="79">
        <f t="shared" si="248"/>
        <v>12.956730769230768</v>
      </c>
      <c r="AD247" s="79">
        <v>20.3</v>
      </c>
      <c r="AE247" s="79">
        <f t="shared" si="249"/>
        <v>9.759615384615385</v>
      </c>
      <c r="AF247" s="79">
        <v>58.1</v>
      </c>
      <c r="AG247" s="79">
        <f t="shared" si="250"/>
        <v>27.932692307692307</v>
      </c>
      <c r="AH247" s="79">
        <v>27.35</v>
      </c>
      <c r="AI247" s="79">
        <f t="shared" si="251"/>
        <v>13.149038461538462</v>
      </c>
      <c r="AJ247" s="79">
        <v>22.8</v>
      </c>
      <c r="AK247" s="79">
        <f t="shared" si="252"/>
        <v>10.961538461538462</v>
      </c>
      <c r="AL247" s="79">
        <v>58.35</v>
      </c>
      <c r="AM247" s="79">
        <f t="shared" si="253"/>
        <v>28.052884615384617</v>
      </c>
      <c r="AN247" s="79"/>
      <c r="AO247" s="79"/>
      <c r="AP247" s="79">
        <v>37.700000000000003</v>
      </c>
      <c r="AQ247" s="79">
        <f t="shared" si="254"/>
        <v>18.125000000000004</v>
      </c>
      <c r="AR247" s="79"/>
      <c r="AS247" s="79"/>
      <c r="AT247" s="79">
        <v>12.25</v>
      </c>
      <c r="AU247" s="79">
        <f t="shared" si="255"/>
        <v>5.8894230769230766</v>
      </c>
      <c r="AV247" s="79"/>
      <c r="AW247" s="79"/>
      <c r="AX247" s="79">
        <v>14.15</v>
      </c>
      <c r="AY247" s="79">
        <f t="shared" si="256"/>
        <v>6.8028846153846159</v>
      </c>
      <c r="AZ247" s="79"/>
      <c r="BA247" s="79"/>
      <c r="BB247" s="79"/>
      <c r="BC247" s="79"/>
      <c r="BD247" s="79"/>
      <c r="BE247" s="79"/>
      <c r="BF247" s="79">
        <v>42.95</v>
      </c>
      <c r="BG247" s="79">
        <f>BF247/H247*100</f>
        <v>20.649038461538463</v>
      </c>
      <c r="BH247" s="79"/>
      <c r="BI247" s="79"/>
      <c r="BJ247" s="79"/>
      <c r="BK247" s="79"/>
      <c r="BL247" s="78"/>
      <c r="BM247" s="78"/>
      <c r="BN247" s="78"/>
      <c r="BO247" s="78"/>
      <c r="BP247" s="78"/>
      <c r="BQ247" s="78"/>
      <c r="BR247" s="78"/>
      <c r="BS247" s="78"/>
      <c r="BT247" s="78"/>
    </row>
    <row r="248" spans="1:72" ht="15" customHeight="1" x14ac:dyDescent="0.25">
      <c r="A248" s="25" t="s">
        <v>604</v>
      </c>
      <c r="B248" s="25"/>
      <c r="C248" s="25" t="s">
        <v>187</v>
      </c>
      <c r="D248" s="25" t="s">
        <v>99</v>
      </c>
      <c r="E248" s="25" t="s">
        <v>605</v>
      </c>
      <c r="F248" s="25" t="s">
        <v>606</v>
      </c>
      <c r="G248" s="25" t="s">
        <v>607</v>
      </c>
      <c r="H248" s="77">
        <v>133</v>
      </c>
      <c r="I248" s="77"/>
      <c r="J248" s="77"/>
      <c r="K248" s="25"/>
      <c r="L248" s="25"/>
      <c r="M248" s="25"/>
      <c r="N248" s="25"/>
      <c r="O248" s="78"/>
      <c r="P248" s="78"/>
      <c r="Q248" s="78"/>
      <c r="R248" s="78"/>
      <c r="S248" s="78"/>
      <c r="T248" s="78">
        <v>12</v>
      </c>
      <c r="U248" s="78"/>
      <c r="V248" s="78">
        <v>18</v>
      </c>
      <c r="W248" s="78">
        <v>9</v>
      </c>
      <c r="X248" s="78">
        <v>15</v>
      </c>
      <c r="Y248" s="78"/>
      <c r="Z248" s="78"/>
      <c r="AA248" s="78"/>
      <c r="AB248" s="79"/>
      <c r="AC248" s="79"/>
      <c r="AD248" s="79"/>
      <c r="AE248" s="79"/>
      <c r="AF248" s="79"/>
      <c r="AG248" s="79"/>
      <c r="AH248" s="79"/>
      <c r="AI248" s="79"/>
      <c r="AJ248" s="79"/>
      <c r="AK248" s="79"/>
      <c r="AL248" s="79"/>
      <c r="AM248" s="79"/>
      <c r="AN248" s="79"/>
      <c r="AO248" s="79"/>
      <c r="AP248" s="79"/>
      <c r="AQ248" s="79"/>
      <c r="AR248" s="79"/>
      <c r="AS248" s="79"/>
      <c r="AT248" s="79"/>
      <c r="AU248" s="79"/>
      <c r="AV248" s="79"/>
      <c r="AW248" s="79"/>
      <c r="AX248" s="79"/>
      <c r="AY248" s="79"/>
      <c r="AZ248" s="79"/>
      <c r="BA248" s="79"/>
      <c r="BB248" s="79"/>
      <c r="BC248" s="79"/>
      <c r="BD248" s="79"/>
      <c r="BE248" s="79"/>
      <c r="BF248" s="79"/>
      <c r="BG248" s="79"/>
      <c r="BH248" s="79"/>
      <c r="BI248" s="79"/>
      <c r="BJ248" s="79"/>
      <c r="BK248" s="79"/>
      <c r="BL248" s="78"/>
      <c r="BM248" s="78"/>
      <c r="BN248" s="78"/>
      <c r="BO248" s="78"/>
      <c r="BP248" s="78"/>
      <c r="BQ248" s="78"/>
      <c r="BR248" s="78"/>
      <c r="BS248" s="78"/>
      <c r="BT248" s="78"/>
    </row>
    <row r="249" spans="1:72" ht="15" customHeight="1" x14ac:dyDescent="0.25">
      <c r="A249" s="25" t="s">
        <v>608</v>
      </c>
      <c r="B249" s="25"/>
      <c r="C249" s="25" t="s">
        <v>192</v>
      </c>
      <c r="D249" s="25" t="s">
        <v>99</v>
      </c>
      <c r="E249" s="25" t="s">
        <v>609</v>
      </c>
      <c r="F249" s="25" t="s">
        <v>195</v>
      </c>
      <c r="G249" s="25" t="s">
        <v>610</v>
      </c>
      <c r="H249" s="77">
        <v>147.5</v>
      </c>
      <c r="I249" s="77"/>
      <c r="J249" s="77"/>
      <c r="K249" s="25"/>
      <c r="L249" s="25"/>
      <c r="M249" s="25"/>
      <c r="N249" s="25"/>
      <c r="O249" s="78">
        <v>37</v>
      </c>
      <c r="P249" s="78"/>
      <c r="Q249" s="78"/>
      <c r="R249" s="78"/>
      <c r="S249" s="78"/>
      <c r="T249" s="78">
        <v>12</v>
      </c>
      <c r="U249" s="78">
        <v>14</v>
      </c>
      <c r="V249" s="78">
        <v>18</v>
      </c>
      <c r="W249" s="78"/>
      <c r="X249" s="78">
        <v>14</v>
      </c>
      <c r="Y249" s="78"/>
      <c r="Z249" s="78"/>
      <c r="AA249" s="78">
        <v>27</v>
      </c>
      <c r="AB249" s="79">
        <v>16.350000000000001</v>
      </c>
      <c r="AC249" s="79">
        <f>AB249/H249*100</f>
        <v>11.084745762711865</v>
      </c>
      <c r="AD249" s="79">
        <v>13.5</v>
      </c>
      <c r="AE249" s="79">
        <f>AD249/H249*100</f>
        <v>9.1525423728813564</v>
      </c>
      <c r="AF249" s="79">
        <v>38</v>
      </c>
      <c r="AG249" s="79">
        <f>AF249/H249*100</f>
        <v>25.762711864406779</v>
      </c>
      <c r="AH249" s="79">
        <v>19</v>
      </c>
      <c r="AI249" s="79">
        <f>AH249/H249*100</f>
        <v>12.881355932203389</v>
      </c>
      <c r="AJ249" s="79">
        <v>16.45</v>
      </c>
      <c r="AK249" s="79">
        <f>AJ249/H249*100</f>
        <v>11.152542372881355</v>
      </c>
      <c r="AL249" s="79">
        <v>42.45</v>
      </c>
      <c r="AM249" s="79">
        <f>AL249/H249*100</f>
        <v>28.779661016949156</v>
      </c>
      <c r="AN249" s="79">
        <v>30.45</v>
      </c>
      <c r="AO249" s="79">
        <f>AN249/H249*100</f>
        <v>20.64406779661017</v>
      </c>
      <c r="AP249" s="79"/>
      <c r="AQ249" s="79"/>
      <c r="AR249" s="79"/>
      <c r="AS249" s="79"/>
      <c r="AT249" s="79">
        <v>8.4</v>
      </c>
      <c r="AU249" s="79">
        <f>AT249/H249*100</f>
        <v>5.6949152542372889</v>
      </c>
      <c r="AV249" s="79"/>
      <c r="AW249" s="79"/>
      <c r="AX249" s="79">
        <v>9</v>
      </c>
      <c r="AY249" s="79">
        <f>AX249/H249*100</f>
        <v>6.1016949152542379</v>
      </c>
      <c r="AZ249" s="79"/>
      <c r="BA249" s="79"/>
      <c r="BB249" s="79"/>
      <c r="BC249" s="79"/>
      <c r="BD249" s="79"/>
      <c r="BE249" s="79"/>
      <c r="BF249" s="79">
        <v>30.6</v>
      </c>
      <c r="BG249" s="79">
        <f>BF249/H249*100</f>
        <v>20.745762711864408</v>
      </c>
      <c r="BH249" s="79"/>
      <c r="BI249" s="79"/>
      <c r="BJ249" s="79"/>
      <c r="BK249" s="79"/>
      <c r="BL249" s="78"/>
      <c r="BM249" s="78"/>
      <c r="BN249" s="78"/>
      <c r="BO249" s="78"/>
      <c r="BP249" s="78"/>
      <c r="BQ249" s="78"/>
      <c r="BR249" s="78"/>
      <c r="BS249" s="78"/>
      <c r="BT249" s="78"/>
    </row>
    <row r="250" spans="1:72" ht="15" customHeight="1" x14ac:dyDescent="0.25">
      <c r="A250" s="25" t="s">
        <v>611</v>
      </c>
      <c r="B250" s="25"/>
      <c r="C250" s="25" t="s">
        <v>224</v>
      </c>
      <c r="D250" s="25" t="s">
        <v>75</v>
      </c>
      <c r="E250" s="25" t="s">
        <v>612</v>
      </c>
      <c r="F250" s="25" t="s">
        <v>613</v>
      </c>
      <c r="G250" s="25" t="s">
        <v>614</v>
      </c>
      <c r="H250" s="77">
        <v>210</v>
      </c>
      <c r="I250" s="77"/>
      <c r="J250" s="77"/>
      <c r="K250" s="25"/>
      <c r="L250" s="25"/>
      <c r="M250" s="25"/>
      <c r="N250" s="25"/>
      <c r="O250" s="78">
        <v>37</v>
      </c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9"/>
      <c r="AC250" s="79"/>
      <c r="AD250" s="79"/>
      <c r="AE250" s="79"/>
      <c r="AF250" s="79"/>
      <c r="AG250" s="79"/>
      <c r="AH250" s="79"/>
      <c r="AI250" s="79"/>
      <c r="AJ250" s="79"/>
      <c r="AK250" s="79"/>
      <c r="AL250" s="79"/>
      <c r="AM250" s="79"/>
      <c r="AN250" s="79"/>
      <c r="AO250" s="79"/>
      <c r="AP250" s="79"/>
      <c r="AQ250" s="79"/>
      <c r="AR250" s="79"/>
      <c r="AS250" s="79"/>
      <c r="AT250" s="79"/>
      <c r="AU250" s="79"/>
      <c r="AV250" s="79"/>
      <c r="AW250" s="79"/>
      <c r="AX250" s="79"/>
      <c r="AY250" s="79"/>
      <c r="AZ250" s="79"/>
      <c r="BA250" s="79"/>
      <c r="BB250" s="79"/>
      <c r="BC250" s="79"/>
      <c r="BD250" s="79"/>
      <c r="BE250" s="79"/>
      <c r="BF250" s="79"/>
      <c r="BG250" s="79"/>
      <c r="BH250" s="79"/>
      <c r="BI250" s="79"/>
      <c r="BJ250" s="79"/>
      <c r="BK250" s="79"/>
      <c r="BL250" s="78"/>
      <c r="BM250" s="78"/>
      <c r="BN250" s="78"/>
      <c r="BO250" s="78"/>
      <c r="BP250" s="78"/>
      <c r="BQ250" s="78"/>
      <c r="BR250" s="78"/>
      <c r="BS250" s="78"/>
      <c r="BT250" s="78"/>
    </row>
    <row r="251" spans="1:72" ht="15" customHeight="1" x14ac:dyDescent="0.25">
      <c r="A251" s="25" t="s">
        <v>615</v>
      </c>
      <c r="B251" s="25" t="s">
        <v>186</v>
      </c>
      <c r="C251" s="25" t="s">
        <v>214</v>
      </c>
      <c r="D251" s="25" t="s">
        <v>75</v>
      </c>
      <c r="E251" s="25" t="s">
        <v>263</v>
      </c>
      <c r="F251" s="25" t="s">
        <v>616</v>
      </c>
      <c r="G251" s="25" t="s">
        <v>617</v>
      </c>
      <c r="H251" s="77">
        <v>104</v>
      </c>
      <c r="I251" s="77"/>
      <c r="J251" s="77"/>
      <c r="K251" s="25"/>
      <c r="L251" s="25"/>
      <c r="M251" s="25"/>
      <c r="N251" s="25"/>
      <c r="O251" s="78">
        <v>39</v>
      </c>
      <c r="P251" s="78">
        <v>44</v>
      </c>
      <c r="Q251" s="78">
        <v>33</v>
      </c>
      <c r="R251" s="78">
        <v>14</v>
      </c>
      <c r="S251" s="78">
        <v>17</v>
      </c>
      <c r="T251" s="78">
        <v>12</v>
      </c>
      <c r="U251" s="78">
        <v>13</v>
      </c>
      <c r="V251" s="78">
        <v>17</v>
      </c>
      <c r="W251" s="78">
        <v>11</v>
      </c>
      <c r="X251" s="78">
        <v>14</v>
      </c>
      <c r="Y251" s="78"/>
      <c r="Z251" s="78"/>
      <c r="AA251" s="78"/>
      <c r="AB251" s="79"/>
      <c r="AC251" s="79"/>
      <c r="AD251" s="79"/>
      <c r="AE251" s="79"/>
      <c r="AF251" s="79"/>
      <c r="AG251" s="79"/>
      <c r="AH251" s="79"/>
      <c r="AI251" s="79"/>
      <c r="AJ251" s="79"/>
      <c r="AK251" s="79"/>
      <c r="AL251" s="79"/>
      <c r="AM251" s="79"/>
      <c r="AN251" s="79"/>
      <c r="AO251" s="79"/>
      <c r="AP251" s="79"/>
      <c r="AQ251" s="79"/>
      <c r="AR251" s="79"/>
      <c r="AS251" s="79"/>
      <c r="AT251" s="79"/>
      <c r="AU251" s="79"/>
      <c r="AV251" s="79"/>
      <c r="AW251" s="79"/>
      <c r="AX251" s="79"/>
      <c r="AY251" s="79"/>
      <c r="AZ251" s="79"/>
      <c r="BA251" s="79"/>
      <c r="BB251" s="79"/>
      <c r="BC251" s="79"/>
      <c r="BD251" s="79"/>
      <c r="BE251" s="79"/>
      <c r="BF251" s="79"/>
      <c r="BG251" s="79"/>
      <c r="BH251" s="79"/>
      <c r="BI251" s="79"/>
      <c r="BJ251" s="79"/>
      <c r="BK251" s="79"/>
      <c r="BL251" s="78"/>
      <c r="BM251" s="78"/>
      <c r="BN251" s="78"/>
      <c r="BO251" s="78"/>
      <c r="BP251" s="78"/>
      <c r="BQ251" s="78"/>
      <c r="BR251" s="78"/>
      <c r="BS251" s="78"/>
      <c r="BT251" s="78"/>
    </row>
    <row r="252" spans="1:72" ht="15" customHeight="1" x14ac:dyDescent="0.25">
      <c r="A252" s="25" t="s">
        <v>618</v>
      </c>
      <c r="B252" s="25"/>
      <c r="C252" s="25" t="s">
        <v>187</v>
      </c>
      <c r="D252" s="25" t="s">
        <v>75</v>
      </c>
      <c r="E252" s="25" t="s">
        <v>619</v>
      </c>
      <c r="F252" s="25" t="s">
        <v>620</v>
      </c>
      <c r="G252" s="25" t="s">
        <v>621</v>
      </c>
      <c r="H252" s="77">
        <v>284.5</v>
      </c>
      <c r="I252" s="77"/>
      <c r="J252" s="77"/>
      <c r="K252" s="25" t="s">
        <v>81</v>
      </c>
      <c r="L252" s="25"/>
      <c r="M252" s="25"/>
      <c r="N252" s="25"/>
      <c r="O252" s="78"/>
      <c r="P252" s="78">
        <v>41</v>
      </c>
      <c r="Q252" s="78">
        <v>34</v>
      </c>
      <c r="R252" s="78">
        <v>14</v>
      </c>
      <c r="S252" s="78">
        <v>18</v>
      </c>
      <c r="T252" s="78">
        <v>12</v>
      </c>
      <c r="U252" s="78">
        <v>14</v>
      </c>
      <c r="V252" s="78">
        <v>18</v>
      </c>
      <c r="W252" s="78">
        <v>9</v>
      </c>
      <c r="X252" s="78">
        <v>15</v>
      </c>
      <c r="Y252" s="78"/>
      <c r="Z252" s="78"/>
      <c r="AA252" s="78"/>
      <c r="AB252" s="79">
        <v>36.799999999999997</v>
      </c>
      <c r="AC252" s="79">
        <f>AB252/H252*100</f>
        <v>12.934973637961333</v>
      </c>
      <c r="AD252" s="79">
        <v>28.75</v>
      </c>
      <c r="AE252" s="79">
        <f>AD252/H252*100</f>
        <v>10.105448154657294</v>
      </c>
      <c r="AF252" s="79">
        <v>74.55</v>
      </c>
      <c r="AG252" s="79">
        <f>AF252/H252*100</f>
        <v>26.203866432337431</v>
      </c>
      <c r="AH252" s="79">
        <v>38.700000000000003</v>
      </c>
      <c r="AI252" s="79">
        <f>AH252/H252*100</f>
        <v>13.602811950790864</v>
      </c>
      <c r="AJ252" s="79">
        <v>30.3</v>
      </c>
      <c r="AK252" s="79">
        <f>AJ252/H252*100</f>
        <v>10.650263620386644</v>
      </c>
      <c r="AL252" s="79">
        <v>69.400000000000006</v>
      </c>
      <c r="AM252" s="79">
        <f>AL252/H252*100</f>
        <v>24.393673110720567</v>
      </c>
      <c r="AN252" s="79"/>
      <c r="AO252" s="79"/>
      <c r="AP252" s="79">
        <v>43.55</v>
      </c>
      <c r="AQ252" s="79">
        <f>AP252/H252*100</f>
        <v>15.30755711775044</v>
      </c>
      <c r="AR252" s="79"/>
      <c r="AS252" s="79"/>
      <c r="AT252" s="79">
        <v>12.5</v>
      </c>
      <c r="AU252" s="79">
        <f>AT252/H252*100</f>
        <v>4.3936731107205622</v>
      </c>
      <c r="AV252" s="79"/>
      <c r="AW252" s="79"/>
      <c r="AX252" s="79"/>
      <c r="AY252" s="79"/>
      <c r="AZ252" s="79"/>
      <c r="BA252" s="79"/>
      <c r="BB252" s="79"/>
      <c r="BC252" s="79"/>
      <c r="BD252" s="79"/>
      <c r="BE252" s="79"/>
      <c r="BF252" s="79">
        <v>60.4</v>
      </c>
      <c r="BG252" s="79">
        <f>BF252/H252*100</f>
        <v>21.230228471001759</v>
      </c>
      <c r="BH252" s="79"/>
      <c r="BI252" s="79"/>
      <c r="BJ252" s="79"/>
      <c r="BK252" s="79"/>
      <c r="BL252" s="78"/>
      <c r="BM252" s="78"/>
      <c r="BN252" s="78"/>
      <c r="BO252" s="78"/>
      <c r="BP252" s="78"/>
      <c r="BQ252" s="78"/>
      <c r="BR252" s="78"/>
      <c r="BS252" s="78"/>
      <c r="BT252" s="78"/>
    </row>
    <row r="253" spans="1:72" ht="15" customHeight="1" x14ac:dyDescent="0.25">
      <c r="A253" s="25" t="s">
        <v>618</v>
      </c>
      <c r="B253" s="25"/>
      <c r="C253" s="25" t="s">
        <v>187</v>
      </c>
      <c r="D253" s="25" t="s">
        <v>75</v>
      </c>
      <c r="E253" s="25" t="s">
        <v>619</v>
      </c>
      <c r="F253" s="25" t="s">
        <v>620</v>
      </c>
      <c r="G253" s="25" t="s">
        <v>621</v>
      </c>
      <c r="H253" s="77">
        <v>292</v>
      </c>
      <c r="I253" s="77"/>
      <c r="J253" s="77"/>
      <c r="K253" s="25" t="s">
        <v>81</v>
      </c>
      <c r="L253" s="25"/>
      <c r="M253" s="25"/>
      <c r="N253" s="25"/>
      <c r="O253" s="78"/>
      <c r="P253" s="78"/>
      <c r="Q253" s="78"/>
      <c r="R253" s="78"/>
      <c r="S253" s="78"/>
      <c r="T253" s="78"/>
      <c r="U253" s="78"/>
      <c r="V253" s="78">
        <v>18</v>
      </c>
      <c r="W253" s="78">
        <v>8</v>
      </c>
      <c r="X253" s="78">
        <v>14</v>
      </c>
      <c r="Y253" s="78"/>
      <c r="Z253" s="78"/>
      <c r="AA253" s="78"/>
      <c r="AB253" s="79"/>
      <c r="AC253" s="79"/>
      <c r="AD253" s="79"/>
      <c r="AE253" s="79"/>
      <c r="AF253" s="79"/>
      <c r="AG253" s="79"/>
      <c r="AH253" s="79"/>
      <c r="AI253" s="79"/>
      <c r="AJ253" s="79"/>
      <c r="AK253" s="79"/>
      <c r="AL253" s="79"/>
      <c r="AM253" s="79"/>
      <c r="AN253" s="79"/>
      <c r="AO253" s="79"/>
      <c r="AP253" s="79"/>
      <c r="AQ253" s="79"/>
      <c r="AR253" s="79"/>
      <c r="AS253" s="79"/>
      <c r="AT253" s="79"/>
      <c r="AU253" s="79"/>
      <c r="AV253" s="79"/>
      <c r="AW253" s="79"/>
      <c r="AX253" s="79"/>
      <c r="AY253" s="79"/>
      <c r="AZ253" s="79"/>
      <c r="BA253" s="79"/>
      <c r="BB253" s="79"/>
      <c r="BC253" s="79"/>
      <c r="BD253" s="79"/>
      <c r="BE253" s="79"/>
      <c r="BF253" s="79"/>
      <c r="BG253" s="79"/>
      <c r="BH253" s="79"/>
      <c r="BI253" s="79"/>
      <c r="BJ253" s="79"/>
      <c r="BK253" s="79"/>
      <c r="BL253" s="78"/>
      <c r="BM253" s="78"/>
      <c r="BN253" s="78"/>
      <c r="BO253" s="78"/>
      <c r="BP253" s="78"/>
      <c r="BQ253" s="78"/>
      <c r="BR253" s="78"/>
      <c r="BS253" s="78"/>
      <c r="BT253" s="78"/>
    </row>
    <row r="254" spans="1:72" ht="15" customHeight="1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</row>
    <row r="255" spans="1:72" ht="15" customHeight="1" x14ac:dyDescent="0.25">
      <c r="A255" s="33" t="s">
        <v>159</v>
      </c>
      <c r="B255" s="33"/>
      <c r="C255" s="33"/>
      <c r="D255" s="33"/>
      <c r="E255" s="33"/>
      <c r="F255" s="33"/>
      <c r="G255" s="33"/>
      <c r="H255" s="35">
        <f t="shared" ref="H255:J255" si="257">MAX(H2:H253)</f>
        <v>469</v>
      </c>
      <c r="I255" s="35">
        <f t="shared" si="257"/>
        <v>580</v>
      </c>
      <c r="J255" s="35">
        <f t="shared" si="257"/>
        <v>2100</v>
      </c>
      <c r="K255" s="35"/>
      <c r="L255" s="35">
        <f>MAX(L2:L253)</f>
        <v>100</v>
      </c>
      <c r="M255" s="35"/>
      <c r="N255" s="35">
        <f t="shared" ref="N255:AY255" si="258">MAX(N2:N253)</f>
        <v>100</v>
      </c>
      <c r="O255" s="35">
        <f t="shared" si="258"/>
        <v>39</v>
      </c>
      <c r="P255" s="35">
        <f t="shared" si="258"/>
        <v>45</v>
      </c>
      <c r="Q255" s="35">
        <f t="shared" si="258"/>
        <v>37</v>
      </c>
      <c r="R255" s="35">
        <f t="shared" si="258"/>
        <v>16</v>
      </c>
      <c r="S255" s="35">
        <f t="shared" si="258"/>
        <v>20</v>
      </c>
      <c r="T255" s="35">
        <f t="shared" si="258"/>
        <v>14</v>
      </c>
      <c r="U255" s="35">
        <f t="shared" si="258"/>
        <v>18</v>
      </c>
      <c r="V255" s="35">
        <f t="shared" si="258"/>
        <v>20</v>
      </c>
      <c r="W255" s="35">
        <f t="shared" si="258"/>
        <v>11</v>
      </c>
      <c r="X255" s="35">
        <f t="shared" si="258"/>
        <v>17</v>
      </c>
      <c r="Y255" s="35">
        <f t="shared" si="258"/>
        <v>18</v>
      </c>
      <c r="Z255" s="35">
        <f t="shared" si="258"/>
        <v>9</v>
      </c>
      <c r="AA255" s="35">
        <f t="shared" si="258"/>
        <v>32</v>
      </c>
      <c r="AB255" s="33">
        <f t="shared" si="258"/>
        <v>69.3</v>
      </c>
      <c r="AC255" s="33">
        <f t="shared" si="258"/>
        <v>14.776119402985074</v>
      </c>
      <c r="AD255" s="33">
        <f t="shared" si="258"/>
        <v>52.6</v>
      </c>
      <c r="AE255" s="33">
        <f t="shared" si="258"/>
        <v>11.215351812366738</v>
      </c>
      <c r="AF255" s="33">
        <f t="shared" si="258"/>
        <v>139.5</v>
      </c>
      <c r="AG255" s="33">
        <f t="shared" si="258"/>
        <v>29.744136460554373</v>
      </c>
      <c r="AH255" s="33">
        <f t="shared" si="258"/>
        <v>64.3</v>
      </c>
      <c r="AI255" s="33">
        <f t="shared" si="258"/>
        <v>23.775834658187598</v>
      </c>
      <c r="AJ255" s="33">
        <f t="shared" si="258"/>
        <v>49</v>
      </c>
      <c r="AK255" s="33">
        <f t="shared" si="258"/>
        <v>12.4</v>
      </c>
      <c r="AL255" s="33">
        <f t="shared" si="258"/>
        <v>121</v>
      </c>
      <c r="AM255" s="33">
        <f t="shared" si="258"/>
        <v>30.869565217391305</v>
      </c>
      <c r="AN255" s="33">
        <f t="shared" si="258"/>
        <v>99.3</v>
      </c>
      <c r="AO255" s="33">
        <f t="shared" si="258"/>
        <v>21.378205128205131</v>
      </c>
      <c r="AP255" s="33">
        <f t="shared" si="258"/>
        <v>83</v>
      </c>
      <c r="AQ255" s="33">
        <f t="shared" si="258"/>
        <v>21.937321937321936</v>
      </c>
      <c r="AR255" s="33">
        <f t="shared" si="258"/>
        <v>73.900000000000006</v>
      </c>
      <c r="AS255" s="33">
        <f t="shared" si="258"/>
        <v>18.157248157248159</v>
      </c>
      <c r="AT255" s="33">
        <f t="shared" si="258"/>
        <v>19.5</v>
      </c>
      <c r="AU255" s="33">
        <f t="shared" si="258"/>
        <v>7.1299638989169676</v>
      </c>
      <c r="AV255" s="33">
        <f t="shared" si="258"/>
        <v>37.81</v>
      </c>
      <c r="AW255" s="33">
        <f t="shared" si="258"/>
        <v>10.627934272300468</v>
      </c>
      <c r="AX255" s="33">
        <f t="shared" si="258"/>
        <v>29.84</v>
      </c>
      <c r="AY255" s="33">
        <f t="shared" si="258"/>
        <v>7.3316953316953315</v>
      </c>
      <c r="AZ255" s="33"/>
      <c r="BA255" s="33"/>
      <c r="BB255" s="33">
        <f t="shared" ref="BB255:BL255" si="259">MAX(BB2:BB253)</f>
        <v>79.599999999999994</v>
      </c>
      <c r="BC255" s="33">
        <f t="shared" si="259"/>
        <v>25.093167701863354</v>
      </c>
      <c r="BD255" s="33">
        <f t="shared" si="259"/>
        <v>96.82</v>
      </c>
      <c r="BE255" s="33">
        <f t="shared" si="259"/>
        <v>29.610492845786961</v>
      </c>
      <c r="BF255" s="33">
        <f t="shared" si="259"/>
        <v>74.849999999999994</v>
      </c>
      <c r="BG255" s="33">
        <f t="shared" si="259"/>
        <v>21.411801050355269</v>
      </c>
      <c r="BH255" s="33">
        <f t="shared" si="259"/>
        <v>59.2</v>
      </c>
      <c r="BI255" s="33">
        <f t="shared" si="259"/>
        <v>16.63632225762403</v>
      </c>
      <c r="BJ255" s="33">
        <f t="shared" si="259"/>
        <v>87.69</v>
      </c>
      <c r="BK255" s="33">
        <f t="shared" si="259"/>
        <v>26.669708029197082</v>
      </c>
      <c r="BL255" s="35">
        <f t="shared" si="259"/>
        <v>129</v>
      </c>
      <c r="BM255" s="35"/>
      <c r="BN255" s="35"/>
      <c r="BO255" s="35">
        <f>MAX(BO2:BO253)</f>
        <v>22</v>
      </c>
      <c r="BP255" s="35"/>
      <c r="BQ255" s="35">
        <f t="shared" ref="BQ255:BT255" si="260">MAX(BQ2:BQ253)</f>
        <v>10</v>
      </c>
      <c r="BR255" s="35">
        <f t="shared" si="260"/>
        <v>45</v>
      </c>
      <c r="BS255" s="35">
        <f t="shared" si="260"/>
        <v>32</v>
      </c>
      <c r="BT255" s="35">
        <f t="shared" si="260"/>
        <v>28</v>
      </c>
    </row>
    <row r="256" spans="1:72" ht="15" customHeight="1" x14ac:dyDescent="0.25">
      <c r="A256" s="33" t="s">
        <v>160</v>
      </c>
      <c r="B256" s="33"/>
      <c r="C256" s="33"/>
      <c r="D256" s="33"/>
      <c r="E256" s="33"/>
      <c r="F256" s="33"/>
      <c r="G256" s="33"/>
      <c r="H256" s="35">
        <f t="shared" ref="H256:J256" si="261">MIN(H2:H253)</f>
        <v>99.5</v>
      </c>
      <c r="I256" s="35">
        <f t="shared" si="261"/>
        <v>129</v>
      </c>
      <c r="J256" s="35">
        <f t="shared" si="261"/>
        <v>297</v>
      </c>
      <c r="K256" s="35"/>
      <c r="L256" s="35">
        <f>MIN(L2:L253)</f>
        <v>80</v>
      </c>
      <c r="M256" s="35"/>
      <c r="N256" s="35">
        <f t="shared" ref="N256:AY256" si="262">MIN(N2:N253)</f>
        <v>60</v>
      </c>
      <c r="O256" s="35">
        <f t="shared" si="262"/>
        <v>37</v>
      </c>
      <c r="P256" s="35">
        <f t="shared" si="262"/>
        <v>38</v>
      </c>
      <c r="Q256" s="35">
        <f t="shared" si="262"/>
        <v>28</v>
      </c>
      <c r="R256" s="35">
        <f t="shared" si="262"/>
        <v>11</v>
      </c>
      <c r="S256" s="35">
        <f t="shared" si="262"/>
        <v>10</v>
      </c>
      <c r="T256" s="35">
        <f t="shared" si="262"/>
        <v>12</v>
      </c>
      <c r="U256" s="35">
        <f t="shared" si="262"/>
        <v>12</v>
      </c>
      <c r="V256" s="35">
        <f t="shared" si="262"/>
        <v>16</v>
      </c>
      <c r="W256" s="35">
        <f t="shared" si="262"/>
        <v>7</v>
      </c>
      <c r="X256" s="35">
        <f t="shared" si="262"/>
        <v>12</v>
      </c>
      <c r="Y256" s="35">
        <f t="shared" si="262"/>
        <v>17</v>
      </c>
      <c r="Z256" s="35">
        <f t="shared" si="262"/>
        <v>7</v>
      </c>
      <c r="AA256" s="35">
        <f t="shared" si="262"/>
        <v>24</v>
      </c>
      <c r="AB256" s="33">
        <f t="shared" si="262"/>
        <v>11.5</v>
      </c>
      <c r="AC256" s="33">
        <f t="shared" si="262"/>
        <v>10.808510638297872</v>
      </c>
      <c r="AD256" s="33">
        <f t="shared" si="262"/>
        <v>9.1999999999999993</v>
      </c>
      <c r="AE256" s="33">
        <f t="shared" si="262"/>
        <v>8.4528301886792452</v>
      </c>
      <c r="AF256" s="33">
        <f t="shared" si="262"/>
        <v>26.1</v>
      </c>
      <c r="AG256" s="33">
        <f t="shared" si="262"/>
        <v>23.647416413373858</v>
      </c>
      <c r="AH256" s="33">
        <f t="shared" si="262"/>
        <v>13.45</v>
      </c>
      <c r="AI256" s="33">
        <f t="shared" si="262"/>
        <v>11.870324189526185</v>
      </c>
      <c r="AJ256" s="33">
        <f t="shared" si="262"/>
        <v>4.0199999999999996</v>
      </c>
      <c r="AK256" s="33">
        <f t="shared" si="262"/>
        <v>3.1955484896661361</v>
      </c>
      <c r="AL256" s="33">
        <f t="shared" si="262"/>
        <v>26.1</v>
      </c>
      <c r="AM256" s="33">
        <f t="shared" si="262"/>
        <v>22.918238993710691</v>
      </c>
      <c r="AN256" s="33">
        <f t="shared" si="262"/>
        <v>19.5</v>
      </c>
      <c r="AO256" s="33">
        <f t="shared" si="262"/>
        <v>17.833333333333336</v>
      </c>
      <c r="AP256" s="33">
        <f t="shared" si="262"/>
        <v>16</v>
      </c>
      <c r="AQ256" s="33">
        <f t="shared" si="262"/>
        <v>15.048913043478262</v>
      </c>
      <c r="AR256" s="33">
        <f t="shared" si="262"/>
        <v>17.48</v>
      </c>
      <c r="AS256" s="33">
        <f t="shared" si="262"/>
        <v>15.857664233576644</v>
      </c>
      <c r="AT256" s="33">
        <f t="shared" si="262"/>
        <v>6.5</v>
      </c>
      <c r="AU256" s="33">
        <f t="shared" si="262"/>
        <v>3.9344262295081971</v>
      </c>
      <c r="AV256" s="33">
        <f t="shared" si="262"/>
        <v>8.3000000000000007</v>
      </c>
      <c r="AW256" s="33">
        <f t="shared" si="262"/>
        <v>8.1773399014778327</v>
      </c>
      <c r="AX256" s="33">
        <f t="shared" si="262"/>
        <v>5.5</v>
      </c>
      <c r="AY256" s="33">
        <f t="shared" si="262"/>
        <v>3.8858695652173916</v>
      </c>
      <c r="AZ256" s="33"/>
      <c r="BA256" s="33"/>
      <c r="BB256" s="33">
        <f t="shared" ref="BB256:BL256" si="263">MIN(BB2:BB253)</f>
        <v>22.96</v>
      </c>
      <c r="BC256" s="33">
        <f t="shared" si="263"/>
        <v>16.972281449893391</v>
      </c>
      <c r="BD256" s="33">
        <f t="shared" si="263"/>
        <v>37.25</v>
      </c>
      <c r="BE256" s="33">
        <f t="shared" si="263"/>
        <v>21.857493857493857</v>
      </c>
      <c r="BF256" s="33">
        <f t="shared" si="263"/>
        <v>18.510000000000002</v>
      </c>
      <c r="BG256" s="33">
        <f t="shared" si="263"/>
        <v>16.103731815306769</v>
      </c>
      <c r="BH256" s="33">
        <f t="shared" si="263"/>
        <v>36.549999999999997</v>
      </c>
      <c r="BI256" s="33">
        <f t="shared" si="263"/>
        <v>13.914004914004915</v>
      </c>
      <c r="BJ256" s="33">
        <f t="shared" si="263"/>
        <v>39.869999999999997</v>
      </c>
      <c r="BK256" s="33">
        <f t="shared" si="263"/>
        <v>12.882067851373183</v>
      </c>
      <c r="BL256" s="35">
        <f t="shared" si="263"/>
        <v>103</v>
      </c>
      <c r="BM256" s="35"/>
      <c r="BN256" s="35"/>
      <c r="BO256" s="35">
        <f>MIN(BO2:BO253)</f>
        <v>9</v>
      </c>
      <c r="BP256" s="35"/>
      <c r="BQ256" s="35">
        <f t="shared" ref="BQ256:BT256" si="264">MIN(BQ2:BQ253)</f>
        <v>4</v>
      </c>
      <c r="BR256" s="35">
        <f t="shared" si="264"/>
        <v>20</v>
      </c>
      <c r="BS256" s="35">
        <f t="shared" si="264"/>
        <v>14</v>
      </c>
      <c r="BT256" s="35">
        <f t="shared" si="264"/>
        <v>12</v>
      </c>
    </row>
    <row r="257" spans="1:72" ht="15" customHeight="1" x14ac:dyDescent="0.25">
      <c r="A257" s="35" t="s">
        <v>161</v>
      </c>
      <c r="B257" s="35"/>
      <c r="C257" s="35"/>
      <c r="D257" s="35"/>
      <c r="E257" s="35"/>
      <c r="F257" s="35"/>
      <c r="G257" s="35"/>
      <c r="H257" s="35">
        <f t="shared" ref="H257:J257" si="265">COUNTA(H2:H253)</f>
        <v>247</v>
      </c>
      <c r="I257" s="35">
        <f t="shared" si="265"/>
        <v>28</v>
      </c>
      <c r="J257" s="35">
        <f t="shared" si="265"/>
        <v>3</v>
      </c>
      <c r="K257" s="35"/>
      <c r="L257" s="35">
        <f t="shared" ref="L257:AY257" si="266">COUNTA(L2:L253)</f>
        <v>10</v>
      </c>
      <c r="M257" s="35">
        <f t="shared" si="266"/>
        <v>10</v>
      </c>
      <c r="N257" s="35">
        <f t="shared" si="266"/>
        <v>10</v>
      </c>
      <c r="O257" s="35">
        <f t="shared" si="266"/>
        <v>8</v>
      </c>
      <c r="P257" s="35">
        <f t="shared" si="266"/>
        <v>172</v>
      </c>
      <c r="Q257" s="35">
        <f t="shared" si="266"/>
        <v>154</v>
      </c>
      <c r="R257" s="35">
        <f t="shared" si="266"/>
        <v>149</v>
      </c>
      <c r="S257" s="35">
        <f t="shared" si="266"/>
        <v>145</v>
      </c>
      <c r="T257" s="35">
        <f t="shared" si="266"/>
        <v>199</v>
      </c>
      <c r="U257" s="35">
        <f t="shared" si="266"/>
        <v>165</v>
      </c>
      <c r="V257" s="35">
        <f t="shared" si="266"/>
        <v>180</v>
      </c>
      <c r="W257" s="35">
        <f t="shared" si="266"/>
        <v>203</v>
      </c>
      <c r="X257" s="35">
        <f t="shared" si="266"/>
        <v>233</v>
      </c>
      <c r="Y257" s="35">
        <f t="shared" si="266"/>
        <v>46</v>
      </c>
      <c r="Z257" s="35">
        <f t="shared" si="266"/>
        <v>48</v>
      </c>
      <c r="AA257" s="35">
        <f t="shared" si="266"/>
        <v>110</v>
      </c>
      <c r="AB257" s="35">
        <f t="shared" si="266"/>
        <v>126</v>
      </c>
      <c r="AC257" s="35">
        <f t="shared" si="266"/>
        <v>126</v>
      </c>
      <c r="AD257" s="35">
        <f t="shared" si="266"/>
        <v>101</v>
      </c>
      <c r="AE257" s="35">
        <f t="shared" si="266"/>
        <v>101</v>
      </c>
      <c r="AF257" s="35">
        <f t="shared" si="266"/>
        <v>133</v>
      </c>
      <c r="AG257" s="35">
        <f t="shared" si="266"/>
        <v>133</v>
      </c>
      <c r="AH257" s="35">
        <f t="shared" si="266"/>
        <v>90</v>
      </c>
      <c r="AI257" s="35">
        <f t="shared" si="266"/>
        <v>90</v>
      </c>
      <c r="AJ257" s="35">
        <f t="shared" si="266"/>
        <v>90</v>
      </c>
      <c r="AK257" s="35">
        <f t="shared" si="266"/>
        <v>90</v>
      </c>
      <c r="AL257" s="35">
        <f t="shared" si="266"/>
        <v>173</v>
      </c>
      <c r="AM257" s="35">
        <f t="shared" si="266"/>
        <v>173</v>
      </c>
      <c r="AN257" s="35">
        <f t="shared" si="266"/>
        <v>123</v>
      </c>
      <c r="AO257" s="35">
        <f t="shared" si="266"/>
        <v>123</v>
      </c>
      <c r="AP257" s="35">
        <f t="shared" si="266"/>
        <v>173</v>
      </c>
      <c r="AQ257" s="35">
        <f t="shared" si="266"/>
        <v>173</v>
      </c>
      <c r="AR257" s="35">
        <f t="shared" si="266"/>
        <v>16</v>
      </c>
      <c r="AS257" s="35">
        <f t="shared" si="266"/>
        <v>16</v>
      </c>
      <c r="AT257" s="35">
        <f t="shared" si="266"/>
        <v>101</v>
      </c>
      <c r="AU257" s="35">
        <f t="shared" si="266"/>
        <v>101</v>
      </c>
      <c r="AV257" s="35">
        <f t="shared" si="266"/>
        <v>9</v>
      </c>
      <c r="AW257" s="35">
        <f t="shared" si="266"/>
        <v>9</v>
      </c>
      <c r="AX257" s="35">
        <f t="shared" si="266"/>
        <v>105</v>
      </c>
      <c r="AY257" s="35">
        <f t="shared" si="266"/>
        <v>105</v>
      </c>
      <c r="AZ257" s="35"/>
      <c r="BA257" s="35"/>
      <c r="BB257" s="35">
        <f t="shared" ref="BB257:BL257" si="267">COUNTA(BB2:BB253)</f>
        <v>39</v>
      </c>
      <c r="BC257" s="35">
        <f t="shared" si="267"/>
        <v>39</v>
      </c>
      <c r="BD257" s="35">
        <f t="shared" si="267"/>
        <v>26</v>
      </c>
      <c r="BE257" s="35">
        <f t="shared" si="267"/>
        <v>26</v>
      </c>
      <c r="BF257" s="35">
        <f t="shared" si="267"/>
        <v>37</v>
      </c>
      <c r="BG257" s="35">
        <f t="shared" si="267"/>
        <v>37</v>
      </c>
      <c r="BH257" s="35">
        <f t="shared" si="267"/>
        <v>10</v>
      </c>
      <c r="BI257" s="35">
        <f t="shared" si="267"/>
        <v>10</v>
      </c>
      <c r="BJ257" s="35">
        <f t="shared" si="267"/>
        <v>10</v>
      </c>
      <c r="BK257" s="35">
        <f t="shared" si="267"/>
        <v>10</v>
      </c>
      <c r="BL257" s="35">
        <f t="shared" si="267"/>
        <v>11</v>
      </c>
      <c r="BM257" s="35"/>
      <c r="BN257" s="35"/>
      <c r="BO257" s="35">
        <f t="shared" ref="BO257:BT257" si="268">COUNTA(BO2:BO253)</f>
        <v>31</v>
      </c>
      <c r="BP257" s="35">
        <f t="shared" si="268"/>
        <v>10</v>
      </c>
      <c r="BQ257" s="35">
        <f t="shared" si="268"/>
        <v>31</v>
      </c>
      <c r="BR257" s="35">
        <f t="shared" si="268"/>
        <v>31</v>
      </c>
      <c r="BS257" s="35">
        <f t="shared" si="268"/>
        <v>31</v>
      </c>
      <c r="BT257" s="35">
        <f t="shared" si="268"/>
        <v>31</v>
      </c>
    </row>
    <row r="258" spans="1:72" ht="15" customHeight="1" x14ac:dyDescent="0.25">
      <c r="A258" s="31" t="s">
        <v>162</v>
      </c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>
        <f>_xlfn.MODE.SNGL(L2:L253)</f>
        <v>100</v>
      </c>
      <c r="M258" s="31"/>
      <c r="N258" s="31">
        <f t="shared" ref="N258:AA258" si="269">_xlfn.MODE.SNGL(N2:N253)</f>
        <v>100</v>
      </c>
      <c r="O258" s="31">
        <f t="shared" si="269"/>
        <v>37</v>
      </c>
      <c r="P258" s="31">
        <f t="shared" si="269"/>
        <v>41</v>
      </c>
      <c r="Q258" s="31">
        <f t="shared" si="269"/>
        <v>32</v>
      </c>
      <c r="R258" s="31">
        <f t="shared" si="269"/>
        <v>13</v>
      </c>
      <c r="S258" s="31">
        <f t="shared" si="269"/>
        <v>17</v>
      </c>
      <c r="T258" s="31">
        <f t="shared" si="269"/>
        <v>12</v>
      </c>
      <c r="U258" s="31">
        <f t="shared" si="269"/>
        <v>14</v>
      </c>
      <c r="V258" s="31">
        <f t="shared" si="269"/>
        <v>18</v>
      </c>
      <c r="W258" s="31">
        <f t="shared" si="269"/>
        <v>9</v>
      </c>
      <c r="X258" s="31">
        <f t="shared" si="269"/>
        <v>14</v>
      </c>
      <c r="Y258" s="31">
        <f t="shared" si="269"/>
        <v>18</v>
      </c>
      <c r="Z258" s="31">
        <f t="shared" si="269"/>
        <v>7</v>
      </c>
      <c r="AA258" s="31">
        <f t="shared" si="269"/>
        <v>28</v>
      </c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1">
        <f>_xlfn.MODE.SNGL(BL2:BL253)</f>
        <v>114</v>
      </c>
      <c r="BM258" s="31"/>
      <c r="BN258" s="31"/>
      <c r="BO258" s="31">
        <f>_xlfn.MODE.SNGL(BO2:BO253)</f>
        <v>18</v>
      </c>
      <c r="BP258" s="31"/>
      <c r="BQ258" s="31">
        <f t="shared" ref="BQ258:BT258" si="270">_xlfn.MODE.SNGL(BQ2:BQ253)</f>
        <v>6</v>
      </c>
      <c r="BR258" s="31">
        <f t="shared" si="270"/>
        <v>31</v>
      </c>
      <c r="BS258" s="31">
        <f t="shared" si="270"/>
        <v>24</v>
      </c>
      <c r="BT258" s="31">
        <f t="shared" si="270"/>
        <v>26</v>
      </c>
    </row>
    <row r="259" spans="1:72" ht="15" customHeight="1" x14ac:dyDescent="0.25">
      <c r="A259" s="33" t="s">
        <v>163</v>
      </c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>
        <f t="shared" ref="AC259:AY259" si="271">AVERAGE(AC2:AC253)</f>
        <v>12.164861004158723</v>
      </c>
      <c r="AD259" s="33">
        <f t="shared" si="271"/>
        <v>20.045940594059406</v>
      </c>
      <c r="AE259" s="33">
        <f t="shared" si="271"/>
        <v>9.5191062888134166</v>
      </c>
      <c r="AF259" s="33">
        <f t="shared" si="271"/>
        <v>52.597142857142849</v>
      </c>
      <c r="AG259" s="33">
        <f t="shared" si="271"/>
        <v>25.955053637144886</v>
      </c>
      <c r="AH259" s="33">
        <f t="shared" si="271"/>
        <v>27.830777777777772</v>
      </c>
      <c r="AI259" s="33">
        <f t="shared" si="271"/>
        <v>13.513999095240777</v>
      </c>
      <c r="AJ259" s="33">
        <f t="shared" si="271"/>
        <v>22.400444444444442</v>
      </c>
      <c r="AK259" s="33">
        <f t="shared" si="271"/>
        <v>10.908243277581896</v>
      </c>
      <c r="AL259" s="33">
        <f t="shared" si="271"/>
        <v>50.367283236994204</v>
      </c>
      <c r="AM259" s="33">
        <f t="shared" si="271"/>
        <v>26.748730936213736</v>
      </c>
      <c r="AN259" s="33">
        <f t="shared" si="271"/>
        <v>39.910000000000018</v>
      </c>
      <c r="AO259" s="33">
        <f t="shared" si="271"/>
        <v>19.889704699419045</v>
      </c>
      <c r="AP259" s="33">
        <f t="shared" si="271"/>
        <v>33.116820809248537</v>
      </c>
      <c r="AQ259" s="33">
        <f t="shared" si="271"/>
        <v>17.275804742234687</v>
      </c>
      <c r="AR259" s="33">
        <f t="shared" si="271"/>
        <v>48.908124999999998</v>
      </c>
      <c r="AS259" s="33">
        <f t="shared" si="271"/>
        <v>16.639917428644303</v>
      </c>
      <c r="AT259" s="33">
        <f t="shared" si="271"/>
        <v>10.518118811881189</v>
      </c>
      <c r="AU259" s="33">
        <f t="shared" si="271"/>
        <v>5.3548054500717059</v>
      </c>
      <c r="AV259" s="33">
        <f t="shared" si="271"/>
        <v>27.880000000000003</v>
      </c>
      <c r="AW259" s="33">
        <f t="shared" si="271"/>
        <v>9.9092672381510347</v>
      </c>
      <c r="AX259" s="33">
        <f t="shared" si="271"/>
        <v>11.518761904761908</v>
      </c>
      <c r="AY259" s="33">
        <f t="shared" si="271"/>
        <v>5.8685485733746328</v>
      </c>
      <c r="AZ259" s="33"/>
      <c r="BA259" s="33"/>
      <c r="BB259" s="33">
        <f t="shared" ref="BB259:BK259" si="272">AVERAGE(BB2:BB253)</f>
        <v>51.210256410256413</v>
      </c>
      <c r="BC259" s="33">
        <f t="shared" si="272"/>
        <v>21.219594581980303</v>
      </c>
      <c r="BD259" s="33">
        <f t="shared" si="272"/>
        <v>66.051923076923075</v>
      </c>
      <c r="BE259" s="33">
        <f t="shared" si="272"/>
        <v>26.942632689059561</v>
      </c>
      <c r="BF259" s="33">
        <f t="shared" si="272"/>
        <v>43.616756756756764</v>
      </c>
      <c r="BG259" s="33">
        <f t="shared" si="272"/>
        <v>19.088880151043131</v>
      </c>
      <c r="BH259" s="33">
        <f t="shared" si="272"/>
        <v>51.268000000000008</v>
      </c>
      <c r="BI259" s="33">
        <f t="shared" si="272"/>
        <v>15.420867890402723</v>
      </c>
      <c r="BJ259" s="33">
        <f t="shared" si="272"/>
        <v>76.988</v>
      </c>
      <c r="BK259" s="33">
        <f t="shared" si="272"/>
        <v>23.036310453826008</v>
      </c>
      <c r="BL259" s="33"/>
      <c r="BM259" s="33"/>
      <c r="BN259" s="33"/>
      <c r="BO259" s="33"/>
      <c r="BP259" s="33"/>
      <c r="BQ259" s="33"/>
      <c r="BR259" s="33"/>
      <c r="BS259" s="33"/>
      <c r="BT259" s="33"/>
    </row>
    <row r="260" spans="1:72" ht="15" customHeight="1" x14ac:dyDescent="0.25">
      <c r="A260" s="33" t="s">
        <v>164</v>
      </c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>
        <f t="shared" ref="AC260:AY260" si="273">_xlfn.STDEV.S(AC2:AC253)</f>
        <v>0.68644300723473628</v>
      </c>
      <c r="AD260" s="33">
        <f t="shared" si="273"/>
        <v>9.2265998263951836</v>
      </c>
      <c r="AE260" s="33">
        <f t="shared" si="273"/>
        <v>0.48694979033789754</v>
      </c>
      <c r="AF260" s="33">
        <f t="shared" si="273"/>
        <v>21.936829470765296</v>
      </c>
      <c r="AG260" s="33">
        <f t="shared" si="273"/>
        <v>1.0133973139014414</v>
      </c>
      <c r="AH260" s="33">
        <f t="shared" si="273"/>
        <v>10.891152086454735</v>
      </c>
      <c r="AI260" s="33">
        <f t="shared" si="273"/>
        <v>1.3249744758309172</v>
      </c>
      <c r="AJ260" s="33">
        <f t="shared" si="273"/>
        <v>8.3910094893098339</v>
      </c>
      <c r="AK260" s="33">
        <f t="shared" si="273"/>
        <v>1.0144177461990145</v>
      </c>
      <c r="AL260" s="33">
        <f t="shared" si="273"/>
        <v>20.001571743926771</v>
      </c>
      <c r="AM260" s="33">
        <f t="shared" si="273"/>
        <v>1.4081714866231525</v>
      </c>
      <c r="AN260" s="33">
        <f t="shared" si="273"/>
        <v>16.373166772617136</v>
      </c>
      <c r="AO260" s="33">
        <f t="shared" si="273"/>
        <v>0.75224434542290886</v>
      </c>
      <c r="AP260" s="33">
        <f t="shared" si="273"/>
        <v>14.531107600241587</v>
      </c>
      <c r="AQ260" s="33">
        <f t="shared" si="273"/>
        <v>1.0662979110973723</v>
      </c>
      <c r="AR260" s="33">
        <f t="shared" si="273"/>
        <v>14.197374977438628</v>
      </c>
      <c r="AS260" s="33">
        <f t="shared" si="273"/>
        <v>0.66017714427484531</v>
      </c>
      <c r="AT260" s="33">
        <f t="shared" si="273"/>
        <v>2.7301995212333048</v>
      </c>
      <c r="AU260" s="33">
        <f t="shared" si="273"/>
        <v>0.83086138413881139</v>
      </c>
      <c r="AV260" s="33">
        <f t="shared" si="273"/>
        <v>10.267750483918075</v>
      </c>
      <c r="AW260" s="33">
        <f t="shared" si="273"/>
        <v>0.77812766901839325</v>
      </c>
      <c r="AX260" s="33">
        <f t="shared" si="273"/>
        <v>4.7752713767504016</v>
      </c>
      <c r="AY260" s="33">
        <f t="shared" si="273"/>
        <v>0.60927162144849167</v>
      </c>
      <c r="AZ260" s="33"/>
      <c r="BA260" s="33"/>
      <c r="BB260" s="33">
        <f t="shared" ref="BB260:BK260" si="274">_xlfn.STDEV.S(BB2:BB253)</f>
        <v>14.369123968312543</v>
      </c>
      <c r="BC260" s="33">
        <f t="shared" si="274"/>
        <v>1.8671316288646469</v>
      </c>
      <c r="BD260" s="33">
        <f t="shared" si="274"/>
        <v>19.626499233277602</v>
      </c>
      <c r="BE260" s="33">
        <f t="shared" si="274"/>
        <v>1.7682791395729969</v>
      </c>
      <c r="BF260" s="33">
        <f t="shared" si="274"/>
        <v>16.461116988908202</v>
      </c>
      <c r="BG260" s="33">
        <f t="shared" si="274"/>
        <v>1.40826483832306</v>
      </c>
      <c r="BH260" s="33">
        <f t="shared" si="274"/>
        <v>6.5035764519736112</v>
      </c>
      <c r="BI260" s="33">
        <f t="shared" si="274"/>
        <v>0.7924894639222575</v>
      </c>
      <c r="BJ260" s="33">
        <f t="shared" si="274"/>
        <v>17.61736945933378</v>
      </c>
      <c r="BK260" s="33">
        <f t="shared" si="274"/>
        <v>4.27429413072106</v>
      </c>
      <c r="BL260" s="33"/>
      <c r="BM260" s="33"/>
      <c r="BN260" s="33"/>
      <c r="BO260" s="33"/>
      <c r="BP260" s="33"/>
      <c r="BQ260" s="33"/>
      <c r="BR260" s="33"/>
      <c r="BS260" s="33"/>
      <c r="BT260" s="33"/>
    </row>
    <row r="261" spans="1:72" ht="1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41"/>
      <c r="AY261" s="41"/>
      <c r="AZ261" s="41"/>
      <c r="BA261" s="41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</row>
    <row r="262" spans="1:72" ht="15" customHeight="1" x14ac:dyDescent="0.25">
      <c r="A262" s="38" t="s">
        <v>165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41"/>
      <c r="AY262" s="41"/>
      <c r="AZ262" s="41"/>
      <c r="BA262" s="41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</row>
    <row r="263" spans="1:72" ht="1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41"/>
      <c r="AY263" s="41"/>
      <c r="AZ263" s="41"/>
      <c r="BA263" s="41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</row>
    <row r="264" spans="1:72" ht="1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41"/>
      <c r="AY264" s="41"/>
      <c r="AZ264" s="41"/>
      <c r="BA264" s="41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</row>
    <row r="265" spans="1:72" ht="1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41"/>
      <c r="AY265" s="41"/>
      <c r="AZ265" s="41"/>
      <c r="BA265" s="41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</row>
    <row r="266" spans="1:72" ht="1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41"/>
      <c r="AY266" s="41"/>
      <c r="AZ266" s="41"/>
      <c r="BA266" s="41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</row>
    <row r="267" spans="1:72" ht="1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41"/>
      <c r="AY267" s="41"/>
      <c r="AZ267" s="41"/>
      <c r="BA267" s="41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</row>
    <row r="268" spans="1:72" ht="1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41"/>
      <c r="AY268" s="41"/>
      <c r="AZ268" s="41"/>
      <c r="BA268" s="41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</row>
    <row r="269" spans="1:72" ht="1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41"/>
      <c r="AY269" s="41"/>
      <c r="AZ269" s="41"/>
      <c r="BA269" s="41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</row>
    <row r="270" spans="1:72" ht="1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41"/>
      <c r="AY270" s="41"/>
      <c r="AZ270" s="41"/>
      <c r="BA270" s="41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</row>
    <row r="271" spans="1:72" ht="1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41"/>
      <c r="AY271" s="41"/>
      <c r="AZ271" s="41"/>
      <c r="BA271" s="41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</row>
    <row r="272" spans="1:72" ht="1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41"/>
      <c r="AY272" s="41"/>
      <c r="AZ272" s="41"/>
      <c r="BA272" s="41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</row>
    <row r="273" spans="1:72" ht="1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41"/>
      <c r="AY273" s="41"/>
      <c r="AZ273" s="41"/>
      <c r="BA273" s="41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</row>
    <row r="274" spans="1:72" ht="1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41"/>
      <c r="AY274" s="41"/>
      <c r="AZ274" s="41"/>
      <c r="BA274" s="41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</row>
    <row r="275" spans="1:72" ht="1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41"/>
      <c r="AY275" s="41"/>
      <c r="AZ275" s="41"/>
      <c r="BA275" s="41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</row>
    <row r="276" spans="1:72" ht="1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41"/>
      <c r="AY276" s="41"/>
      <c r="AZ276" s="41"/>
      <c r="BA276" s="41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</row>
    <row r="277" spans="1:72" ht="1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41"/>
      <c r="AY277" s="41"/>
      <c r="AZ277" s="41"/>
      <c r="BA277" s="41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</row>
    <row r="278" spans="1:72" ht="1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41"/>
      <c r="AY278" s="41"/>
      <c r="AZ278" s="41"/>
      <c r="BA278" s="41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</row>
    <row r="279" spans="1:72" ht="1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41"/>
      <c r="AY279" s="41"/>
      <c r="AZ279" s="41"/>
      <c r="BA279" s="41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</row>
    <row r="280" spans="1:72" ht="1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41"/>
      <c r="AY280" s="41"/>
      <c r="AZ280" s="41"/>
      <c r="BA280" s="41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</row>
    <row r="281" spans="1:72" ht="1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41"/>
      <c r="AY281" s="41"/>
      <c r="AZ281" s="41"/>
      <c r="BA281" s="41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</row>
    <row r="282" spans="1:72" ht="1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41"/>
      <c r="AY282" s="41"/>
      <c r="AZ282" s="41"/>
      <c r="BA282" s="41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</row>
    <row r="283" spans="1:72" ht="1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41"/>
      <c r="AY283" s="41"/>
      <c r="AZ283" s="41"/>
      <c r="BA283" s="41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</row>
    <row r="284" spans="1:72" ht="1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41"/>
      <c r="AY284" s="41"/>
      <c r="AZ284" s="41"/>
      <c r="BA284" s="41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</row>
    <row r="285" spans="1:72" ht="1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41"/>
      <c r="AY285" s="41"/>
      <c r="AZ285" s="41"/>
      <c r="BA285" s="41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</row>
    <row r="286" spans="1:72" ht="1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41"/>
      <c r="AY286" s="41"/>
      <c r="AZ286" s="41"/>
      <c r="BA286" s="41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</row>
    <row r="287" spans="1:72" ht="1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41"/>
      <c r="AY287" s="41"/>
      <c r="AZ287" s="41"/>
      <c r="BA287" s="41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</row>
    <row r="288" spans="1:72" ht="1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41"/>
      <c r="AY288" s="41"/>
      <c r="AZ288" s="41"/>
      <c r="BA288" s="41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</row>
    <row r="289" spans="1:72" ht="1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41"/>
      <c r="AY289" s="41"/>
      <c r="AZ289" s="41"/>
      <c r="BA289" s="41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</row>
    <row r="290" spans="1:72" ht="1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41"/>
      <c r="AY290" s="41"/>
      <c r="AZ290" s="41"/>
      <c r="BA290" s="41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</row>
    <row r="291" spans="1:72" ht="1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41"/>
      <c r="AY291" s="41"/>
      <c r="AZ291" s="41"/>
      <c r="BA291" s="41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</row>
    <row r="292" spans="1:72" ht="1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41"/>
      <c r="AY292" s="41"/>
      <c r="AZ292" s="41"/>
      <c r="BA292" s="41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</row>
    <row r="293" spans="1:72" ht="1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41"/>
      <c r="AY293" s="41"/>
      <c r="AZ293" s="41"/>
      <c r="BA293" s="41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</row>
    <row r="294" spans="1:72" ht="1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41"/>
      <c r="AY294" s="41"/>
      <c r="AZ294" s="41"/>
      <c r="BA294" s="41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</row>
    <row r="295" spans="1:72" ht="15" customHeight="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41"/>
      <c r="AY295" s="41"/>
      <c r="AZ295" s="41"/>
      <c r="BA295" s="41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</row>
    <row r="296" spans="1:72" ht="15" customHeight="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41"/>
      <c r="AY296" s="41"/>
      <c r="AZ296" s="41"/>
      <c r="BA296" s="41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</row>
    <row r="297" spans="1:72" ht="15" customHeight="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41"/>
      <c r="AY297" s="41"/>
      <c r="AZ297" s="41"/>
      <c r="BA297" s="41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</row>
    <row r="298" spans="1:72" ht="15" customHeight="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41"/>
      <c r="AY298" s="41"/>
      <c r="AZ298" s="41"/>
      <c r="BA298" s="41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</row>
    <row r="299" spans="1:72" ht="15" customHeight="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41"/>
      <c r="AY299" s="41"/>
      <c r="AZ299" s="41"/>
      <c r="BA299" s="41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</row>
    <row r="300" spans="1:72" ht="15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41"/>
      <c r="AY300" s="41"/>
      <c r="AZ300" s="41"/>
      <c r="BA300" s="41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</row>
    <row r="301" spans="1:72" ht="15" customHeigh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41"/>
      <c r="AY301" s="41"/>
      <c r="AZ301" s="41"/>
      <c r="BA301" s="41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</row>
    <row r="302" spans="1:72" ht="15" customHeight="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41"/>
      <c r="AY302" s="41"/>
      <c r="AZ302" s="41"/>
      <c r="BA302" s="41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</row>
    <row r="303" spans="1:72" ht="15" customHeight="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41"/>
      <c r="AY303" s="41"/>
      <c r="AZ303" s="41"/>
      <c r="BA303" s="41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</row>
    <row r="304" spans="1:72" ht="15" customHeight="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41"/>
      <c r="AY304" s="41"/>
      <c r="AZ304" s="41"/>
      <c r="BA304" s="41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</row>
    <row r="305" spans="1:72" ht="15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41"/>
      <c r="AY305" s="41"/>
      <c r="AZ305" s="41"/>
      <c r="BA305" s="41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</row>
    <row r="306" spans="1:72" ht="15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41"/>
      <c r="AY306" s="41"/>
      <c r="AZ306" s="41"/>
      <c r="BA306" s="41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</row>
    <row r="307" spans="1:72" ht="15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41"/>
      <c r="AY307" s="41"/>
      <c r="AZ307" s="41"/>
      <c r="BA307" s="41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</row>
    <row r="308" spans="1:72" ht="15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41"/>
      <c r="AY308" s="41"/>
      <c r="AZ308" s="41"/>
      <c r="BA308" s="41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</row>
    <row r="309" spans="1:72" ht="15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41"/>
      <c r="AY309" s="41"/>
      <c r="AZ309" s="41"/>
      <c r="BA309" s="41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</row>
    <row r="310" spans="1:72" ht="15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41"/>
      <c r="AY310" s="41"/>
      <c r="AZ310" s="41"/>
      <c r="BA310" s="41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</row>
    <row r="311" spans="1:72" ht="15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41"/>
      <c r="AY311" s="41"/>
      <c r="AZ311" s="41"/>
      <c r="BA311" s="41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</row>
    <row r="312" spans="1:72" ht="15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41"/>
      <c r="AY312" s="41"/>
      <c r="AZ312" s="41"/>
      <c r="BA312" s="41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</row>
    <row r="313" spans="1:72" ht="15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41"/>
      <c r="AY313" s="41"/>
      <c r="AZ313" s="41"/>
      <c r="BA313" s="41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</row>
    <row r="314" spans="1:72" ht="15" customHeight="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41"/>
      <c r="AY314" s="41"/>
      <c r="AZ314" s="41"/>
      <c r="BA314" s="41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</row>
    <row r="315" spans="1:72" ht="15" customHeight="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41"/>
      <c r="AY315" s="41"/>
      <c r="AZ315" s="41"/>
      <c r="BA315" s="41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</row>
    <row r="316" spans="1:72" ht="15" customHeight="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41"/>
      <c r="AY316" s="41"/>
      <c r="AZ316" s="41"/>
      <c r="BA316" s="41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</row>
    <row r="317" spans="1:72" ht="15" customHeight="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41"/>
      <c r="AY317" s="41"/>
      <c r="AZ317" s="41"/>
      <c r="BA317" s="41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</row>
    <row r="318" spans="1:72" ht="15" customHeight="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41"/>
      <c r="AY318" s="41"/>
      <c r="AZ318" s="41"/>
      <c r="BA318" s="41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</row>
    <row r="319" spans="1:72" ht="15" customHeight="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41"/>
      <c r="AY319" s="41"/>
      <c r="AZ319" s="41"/>
      <c r="BA319" s="41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</row>
    <row r="320" spans="1:72" ht="15" customHeight="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41"/>
      <c r="AY320" s="41"/>
      <c r="AZ320" s="41"/>
      <c r="BA320" s="41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</row>
    <row r="321" spans="1:72" ht="15" customHeight="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41"/>
      <c r="AY321" s="41"/>
      <c r="AZ321" s="41"/>
      <c r="BA321" s="41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</row>
    <row r="322" spans="1:72" ht="15" customHeight="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41"/>
      <c r="AY322" s="41"/>
      <c r="AZ322" s="41"/>
      <c r="BA322" s="41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</row>
    <row r="323" spans="1:72" ht="15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41"/>
      <c r="AY323" s="41"/>
      <c r="AZ323" s="41"/>
      <c r="BA323" s="41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</row>
    <row r="324" spans="1:72" ht="15" customHeight="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41"/>
      <c r="AY324" s="41"/>
      <c r="AZ324" s="41"/>
      <c r="BA324" s="41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</row>
    <row r="325" spans="1:72" ht="15" customHeight="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41"/>
      <c r="AY325" s="41"/>
      <c r="AZ325" s="41"/>
      <c r="BA325" s="41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</row>
    <row r="326" spans="1:72" ht="15" customHeight="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41"/>
      <c r="AY326" s="41"/>
      <c r="AZ326" s="41"/>
      <c r="BA326" s="41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</row>
    <row r="327" spans="1:72" ht="15" customHeight="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41"/>
      <c r="AY327" s="41"/>
      <c r="AZ327" s="41"/>
      <c r="BA327" s="41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</row>
    <row r="328" spans="1:72" ht="15" customHeight="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41"/>
      <c r="AY328" s="41"/>
      <c r="AZ328" s="41"/>
      <c r="BA328" s="41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</row>
    <row r="329" spans="1:72" ht="15" customHeight="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41"/>
      <c r="AY329" s="41"/>
      <c r="AZ329" s="41"/>
      <c r="BA329" s="41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</row>
    <row r="330" spans="1:72" ht="15" customHeight="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41"/>
      <c r="AY330" s="41"/>
      <c r="AZ330" s="41"/>
      <c r="BA330" s="41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</row>
    <row r="331" spans="1:72" ht="15" customHeigh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41"/>
      <c r="AY331" s="41"/>
      <c r="AZ331" s="41"/>
      <c r="BA331" s="41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</row>
    <row r="332" spans="1:72" ht="15" customHeigh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41"/>
      <c r="AY332" s="41"/>
      <c r="AZ332" s="41"/>
      <c r="BA332" s="41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</row>
    <row r="333" spans="1:72" ht="15" customHeigh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41"/>
      <c r="AY333" s="41"/>
      <c r="AZ333" s="41"/>
      <c r="BA333" s="41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</row>
    <row r="334" spans="1:72" ht="15" customHeigh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41"/>
      <c r="AY334" s="41"/>
      <c r="AZ334" s="41"/>
      <c r="BA334" s="41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</row>
    <row r="335" spans="1:72" ht="15" customHeight="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41"/>
      <c r="AY335" s="41"/>
      <c r="AZ335" s="41"/>
      <c r="BA335" s="41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</row>
    <row r="336" spans="1:72" ht="15" customHeight="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41"/>
      <c r="AY336" s="41"/>
      <c r="AZ336" s="41"/>
      <c r="BA336" s="41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</row>
    <row r="337" spans="1:72" ht="15" customHeight="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41"/>
      <c r="AY337" s="41"/>
      <c r="AZ337" s="41"/>
      <c r="BA337" s="41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</row>
    <row r="338" spans="1:72" ht="15" customHeight="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41"/>
      <c r="AY338" s="41"/>
      <c r="AZ338" s="41"/>
      <c r="BA338" s="41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</row>
    <row r="339" spans="1:72" ht="15" customHeight="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41"/>
      <c r="AY339" s="41"/>
      <c r="AZ339" s="41"/>
      <c r="BA339" s="41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</row>
    <row r="340" spans="1:72" ht="15" customHeight="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41"/>
      <c r="AY340" s="41"/>
      <c r="AZ340" s="41"/>
      <c r="BA340" s="41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</row>
    <row r="341" spans="1:72" ht="15" customHeight="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41"/>
      <c r="AY341" s="41"/>
      <c r="AZ341" s="41"/>
      <c r="BA341" s="41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</row>
    <row r="342" spans="1:72" ht="15" customHeight="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41"/>
      <c r="AY342" s="41"/>
      <c r="AZ342" s="41"/>
      <c r="BA342" s="41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</row>
    <row r="343" spans="1:72" ht="15" customHeight="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41"/>
      <c r="AY343" s="41"/>
      <c r="AZ343" s="41"/>
      <c r="BA343" s="41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</row>
    <row r="344" spans="1:72" ht="15" customHeight="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41"/>
      <c r="AY344" s="41"/>
      <c r="AZ344" s="41"/>
      <c r="BA344" s="41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</row>
    <row r="345" spans="1:72" ht="15" customHeight="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41"/>
      <c r="AY345" s="41"/>
      <c r="AZ345" s="41"/>
      <c r="BA345" s="41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</row>
    <row r="346" spans="1:72" ht="15" customHeight="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41"/>
      <c r="AY346" s="41"/>
      <c r="AZ346" s="41"/>
      <c r="BA346" s="41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</row>
    <row r="347" spans="1:72" ht="15" customHeight="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41"/>
      <c r="AY347" s="41"/>
      <c r="AZ347" s="41"/>
      <c r="BA347" s="41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</row>
    <row r="348" spans="1:72" ht="15" customHeight="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41"/>
      <c r="AY348" s="41"/>
      <c r="AZ348" s="41"/>
      <c r="BA348" s="41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</row>
    <row r="349" spans="1:72" ht="15" customHeight="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41"/>
      <c r="AY349" s="41"/>
      <c r="AZ349" s="41"/>
      <c r="BA349" s="41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</row>
    <row r="350" spans="1:72" ht="15" customHeight="1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41"/>
      <c r="AY350" s="41"/>
      <c r="AZ350" s="41"/>
      <c r="BA350" s="41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</row>
    <row r="351" spans="1:72" ht="15" customHeight="1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41"/>
      <c r="AY351" s="41"/>
      <c r="AZ351" s="41"/>
      <c r="BA351" s="41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</row>
    <row r="352" spans="1:72" ht="15" customHeight="1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41"/>
      <c r="AY352" s="41"/>
      <c r="AZ352" s="41"/>
      <c r="BA352" s="41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</row>
    <row r="353" spans="1:72" ht="15" customHeight="1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41"/>
      <c r="AY353" s="41"/>
      <c r="AZ353" s="41"/>
      <c r="BA353" s="41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</row>
    <row r="354" spans="1:72" ht="15" customHeight="1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41"/>
      <c r="AY354" s="41"/>
      <c r="AZ354" s="41"/>
      <c r="BA354" s="41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</row>
    <row r="355" spans="1:72" ht="15" customHeight="1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41"/>
      <c r="AY355" s="41"/>
      <c r="AZ355" s="41"/>
      <c r="BA355" s="41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</row>
    <row r="356" spans="1:72" ht="15" customHeight="1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41"/>
      <c r="AY356" s="41"/>
      <c r="AZ356" s="41"/>
      <c r="BA356" s="41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</row>
    <row r="357" spans="1:72" ht="15" customHeight="1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41"/>
      <c r="AY357" s="41"/>
      <c r="AZ357" s="41"/>
      <c r="BA357" s="41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</row>
    <row r="358" spans="1:72" ht="15" customHeight="1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41"/>
      <c r="AY358" s="41"/>
      <c r="AZ358" s="41"/>
      <c r="BA358" s="41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</row>
    <row r="359" spans="1:72" ht="15" customHeight="1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41"/>
      <c r="AY359" s="41"/>
      <c r="AZ359" s="41"/>
      <c r="BA359" s="41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</row>
    <row r="360" spans="1:72" ht="15" customHeight="1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41"/>
      <c r="AY360" s="41"/>
      <c r="AZ360" s="41"/>
      <c r="BA360" s="41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</row>
    <row r="361" spans="1:72" ht="15" customHeight="1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41"/>
      <c r="AY361" s="41"/>
      <c r="AZ361" s="41"/>
      <c r="BA361" s="41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</row>
    <row r="362" spans="1:72" ht="15" customHeight="1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41"/>
      <c r="AY362" s="41"/>
      <c r="AZ362" s="41"/>
      <c r="BA362" s="41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</row>
    <row r="363" spans="1:72" ht="15" customHeight="1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41"/>
      <c r="AY363" s="41"/>
      <c r="AZ363" s="41"/>
      <c r="BA363" s="41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</row>
    <row r="364" spans="1:72" ht="15" customHeight="1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41"/>
      <c r="AY364" s="41"/>
      <c r="AZ364" s="41"/>
      <c r="BA364" s="41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</row>
    <row r="365" spans="1:72" ht="15" customHeight="1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41"/>
      <c r="AY365" s="41"/>
      <c r="AZ365" s="41"/>
      <c r="BA365" s="41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</row>
    <row r="366" spans="1:72" ht="15" customHeight="1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41"/>
      <c r="AY366" s="41"/>
      <c r="AZ366" s="41"/>
      <c r="BA366" s="41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</row>
    <row r="367" spans="1:72" ht="15" customHeight="1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41"/>
      <c r="AY367" s="41"/>
      <c r="AZ367" s="41"/>
      <c r="BA367" s="41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</row>
    <row r="368" spans="1:72" ht="15" customHeight="1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41"/>
      <c r="AY368" s="41"/>
      <c r="AZ368" s="41"/>
      <c r="BA368" s="41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</row>
    <row r="369" spans="1:72" ht="15" customHeight="1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41"/>
      <c r="AY369" s="41"/>
      <c r="AZ369" s="41"/>
      <c r="BA369" s="41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</row>
    <row r="370" spans="1:72" ht="15" customHeight="1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41"/>
      <c r="AY370" s="41"/>
      <c r="AZ370" s="41"/>
      <c r="BA370" s="41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</row>
    <row r="371" spans="1:72" ht="15" customHeight="1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41"/>
      <c r="AY371" s="41"/>
      <c r="AZ371" s="41"/>
      <c r="BA371" s="41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</row>
    <row r="372" spans="1:72" ht="15" customHeight="1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41"/>
      <c r="AY372" s="41"/>
      <c r="AZ372" s="41"/>
      <c r="BA372" s="41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</row>
    <row r="373" spans="1:72" ht="15" customHeight="1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41"/>
      <c r="AY373" s="41"/>
      <c r="AZ373" s="41"/>
      <c r="BA373" s="41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</row>
    <row r="374" spans="1:72" ht="15" customHeight="1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41"/>
      <c r="AY374" s="41"/>
      <c r="AZ374" s="41"/>
      <c r="BA374" s="41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</row>
    <row r="375" spans="1:72" ht="15" customHeight="1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41"/>
      <c r="AY375" s="41"/>
      <c r="AZ375" s="41"/>
      <c r="BA375" s="41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</row>
    <row r="376" spans="1:72" ht="15" customHeight="1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41"/>
      <c r="AY376" s="41"/>
      <c r="AZ376" s="41"/>
      <c r="BA376" s="41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</row>
    <row r="377" spans="1:72" ht="15" customHeight="1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41"/>
      <c r="AY377" s="41"/>
      <c r="AZ377" s="41"/>
      <c r="BA377" s="41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</row>
    <row r="378" spans="1:72" ht="15" customHeight="1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41"/>
      <c r="AY378" s="41"/>
      <c r="AZ378" s="41"/>
      <c r="BA378" s="41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</row>
    <row r="379" spans="1:72" ht="15" customHeight="1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41"/>
      <c r="AY379" s="41"/>
      <c r="AZ379" s="41"/>
      <c r="BA379" s="41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</row>
    <row r="380" spans="1:72" ht="15" customHeight="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41"/>
      <c r="AY380" s="41"/>
      <c r="AZ380" s="41"/>
      <c r="BA380" s="41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</row>
    <row r="381" spans="1:72" ht="15" customHeight="1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41"/>
      <c r="AY381" s="41"/>
      <c r="AZ381" s="41"/>
      <c r="BA381" s="41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</row>
    <row r="382" spans="1:72" ht="15" customHeight="1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41"/>
      <c r="AY382" s="41"/>
      <c r="AZ382" s="41"/>
      <c r="BA382" s="41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</row>
    <row r="383" spans="1:72" ht="15" customHeight="1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41"/>
      <c r="AY383" s="41"/>
      <c r="AZ383" s="41"/>
      <c r="BA383" s="41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</row>
    <row r="384" spans="1:72" ht="15" customHeight="1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41"/>
      <c r="AY384" s="41"/>
      <c r="AZ384" s="41"/>
      <c r="BA384" s="41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</row>
    <row r="385" spans="1:72" ht="15" customHeight="1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41"/>
      <c r="AY385" s="41"/>
      <c r="AZ385" s="41"/>
      <c r="BA385" s="41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</row>
    <row r="386" spans="1:72" ht="15" customHeight="1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41"/>
      <c r="AY386" s="41"/>
      <c r="AZ386" s="41"/>
      <c r="BA386" s="41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</row>
    <row r="387" spans="1:72" ht="15" customHeight="1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41"/>
      <c r="AY387" s="41"/>
      <c r="AZ387" s="41"/>
      <c r="BA387" s="41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</row>
    <row r="388" spans="1:72" ht="15" customHeight="1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41"/>
      <c r="AY388" s="41"/>
      <c r="AZ388" s="41"/>
      <c r="BA388" s="41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</row>
    <row r="389" spans="1:72" ht="15" customHeight="1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41"/>
      <c r="AY389" s="41"/>
      <c r="AZ389" s="41"/>
      <c r="BA389" s="41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</row>
    <row r="390" spans="1:72" ht="15" customHeight="1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41"/>
      <c r="AY390" s="41"/>
      <c r="AZ390" s="41"/>
      <c r="BA390" s="41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</row>
    <row r="391" spans="1:72" ht="15" customHeight="1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41"/>
      <c r="AY391" s="41"/>
      <c r="AZ391" s="41"/>
      <c r="BA391" s="41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</row>
    <row r="392" spans="1:72" ht="15" customHeight="1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41"/>
      <c r="AY392" s="41"/>
      <c r="AZ392" s="41"/>
      <c r="BA392" s="41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</row>
    <row r="393" spans="1:72" ht="15" customHeight="1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41"/>
      <c r="AY393" s="41"/>
      <c r="AZ393" s="41"/>
      <c r="BA393" s="41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</row>
    <row r="394" spans="1:72" ht="15" customHeight="1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41"/>
      <c r="AY394" s="41"/>
      <c r="AZ394" s="41"/>
      <c r="BA394" s="41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</row>
    <row r="395" spans="1:72" ht="15" customHeight="1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41"/>
      <c r="AY395" s="41"/>
      <c r="AZ395" s="41"/>
      <c r="BA395" s="41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</row>
    <row r="396" spans="1:72" ht="15" customHeight="1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41"/>
      <c r="AY396" s="41"/>
      <c r="AZ396" s="41"/>
      <c r="BA396" s="41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</row>
    <row r="397" spans="1:72" ht="15" customHeight="1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41"/>
      <c r="AY397" s="41"/>
      <c r="AZ397" s="41"/>
      <c r="BA397" s="41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</row>
    <row r="398" spans="1:72" ht="15" customHeight="1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41"/>
      <c r="AY398" s="41"/>
      <c r="AZ398" s="41"/>
      <c r="BA398" s="41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</row>
    <row r="399" spans="1:72" ht="15" customHeight="1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41"/>
      <c r="AY399" s="41"/>
      <c r="AZ399" s="41"/>
      <c r="BA399" s="41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</row>
    <row r="400" spans="1:72" ht="15" customHeight="1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41"/>
      <c r="AY400" s="41"/>
      <c r="AZ400" s="41"/>
      <c r="BA400" s="41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</row>
    <row r="401" spans="1:72" ht="15" customHeight="1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41"/>
      <c r="AY401" s="41"/>
      <c r="AZ401" s="41"/>
      <c r="BA401" s="41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</row>
    <row r="402" spans="1:72" ht="15" customHeight="1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41"/>
      <c r="AY402" s="41"/>
      <c r="AZ402" s="41"/>
      <c r="BA402" s="41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</row>
    <row r="403" spans="1:72" ht="15" customHeight="1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41"/>
      <c r="AY403" s="41"/>
      <c r="AZ403" s="41"/>
      <c r="BA403" s="41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</row>
    <row r="404" spans="1:72" ht="15" customHeight="1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41"/>
      <c r="AY404" s="41"/>
      <c r="AZ404" s="41"/>
      <c r="BA404" s="41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</row>
    <row r="405" spans="1:72" ht="15" customHeight="1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41"/>
      <c r="AY405" s="41"/>
      <c r="AZ405" s="41"/>
      <c r="BA405" s="41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</row>
    <row r="406" spans="1:72" ht="15" customHeight="1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41"/>
      <c r="AY406" s="41"/>
      <c r="AZ406" s="41"/>
      <c r="BA406" s="41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</row>
    <row r="407" spans="1:72" ht="15" customHeight="1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41"/>
      <c r="AY407" s="41"/>
      <c r="AZ407" s="41"/>
      <c r="BA407" s="41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</row>
    <row r="408" spans="1:72" ht="15" customHeight="1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41"/>
      <c r="AY408" s="41"/>
      <c r="AZ408" s="41"/>
      <c r="BA408" s="41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</row>
    <row r="409" spans="1:72" ht="15" customHeight="1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41"/>
      <c r="AY409" s="41"/>
      <c r="AZ409" s="41"/>
      <c r="BA409" s="41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</row>
    <row r="410" spans="1:72" ht="15" customHeight="1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41"/>
      <c r="AY410" s="41"/>
      <c r="AZ410" s="41"/>
      <c r="BA410" s="41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</row>
    <row r="411" spans="1:72" ht="15" customHeight="1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41"/>
      <c r="AY411" s="41"/>
      <c r="AZ411" s="41"/>
      <c r="BA411" s="41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</row>
    <row r="412" spans="1:72" ht="15" customHeight="1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41"/>
      <c r="AY412" s="41"/>
      <c r="AZ412" s="41"/>
      <c r="BA412" s="41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</row>
    <row r="413" spans="1:72" ht="15" customHeight="1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41"/>
      <c r="AY413" s="41"/>
      <c r="AZ413" s="41"/>
      <c r="BA413" s="41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</row>
    <row r="414" spans="1:72" ht="15" customHeight="1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41"/>
      <c r="AY414" s="41"/>
      <c r="AZ414" s="41"/>
      <c r="BA414" s="41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</row>
    <row r="415" spans="1:72" ht="15" customHeight="1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41"/>
      <c r="AY415" s="41"/>
      <c r="AZ415" s="41"/>
      <c r="BA415" s="41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</row>
    <row r="416" spans="1:72" ht="15" customHeight="1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41"/>
      <c r="AY416" s="41"/>
      <c r="AZ416" s="41"/>
      <c r="BA416" s="41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</row>
    <row r="417" spans="1:72" ht="15" customHeight="1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41"/>
      <c r="AY417" s="41"/>
      <c r="AZ417" s="41"/>
      <c r="BA417" s="41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</row>
    <row r="418" spans="1:72" ht="15" customHeight="1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41"/>
      <c r="AY418" s="41"/>
      <c r="AZ418" s="41"/>
      <c r="BA418" s="41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</row>
    <row r="419" spans="1:72" ht="15" customHeight="1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41"/>
      <c r="AY419" s="41"/>
      <c r="AZ419" s="41"/>
      <c r="BA419" s="41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</row>
    <row r="420" spans="1:72" ht="15" customHeight="1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41"/>
      <c r="AY420" s="41"/>
      <c r="AZ420" s="41"/>
      <c r="BA420" s="41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</row>
    <row r="421" spans="1:72" ht="15" customHeight="1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41"/>
      <c r="AY421" s="41"/>
      <c r="AZ421" s="41"/>
      <c r="BA421" s="41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</row>
    <row r="422" spans="1:72" ht="15" customHeight="1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41"/>
      <c r="AY422" s="41"/>
      <c r="AZ422" s="41"/>
      <c r="BA422" s="41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</row>
    <row r="423" spans="1:72" ht="15" customHeight="1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41"/>
      <c r="AY423" s="41"/>
      <c r="AZ423" s="41"/>
      <c r="BA423" s="41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</row>
    <row r="424" spans="1:72" ht="15" customHeight="1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41"/>
      <c r="AY424" s="41"/>
      <c r="AZ424" s="41"/>
      <c r="BA424" s="41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</row>
    <row r="425" spans="1:72" ht="15" customHeight="1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41"/>
      <c r="AY425" s="41"/>
      <c r="AZ425" s="41"/>
      <c r="BA425" s="41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</row>
    <row r="426" spans="1:72" ht="15" customHeight="1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41"/>
      <c r="AY426" s="41"/>
      <c r="AZ426" s="41"/>
      <c r="BA426" s="41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</row>
    <row r="427" spans="1:72" ht="15" customHeight="1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41"/>
      <c r="AY427" s="41"/>
      <c r="AZ427" s="41"/>
      <c r="BA427" s="41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</row>
    <row r="428" spans="1:72" ht="15" customHeight="1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41"/>
      <c r="AY428" s="41"/>
      <c r="AZ428" s="41"/>
      <c r="BA428" s="41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</row>
    <row r="429" spans="1:72" ht="15" customHeight="1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41"/>
      <c r="AY429" s="41"/>
      <c r="AZ429" s="41"/>
      <c r="BA429" s="41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</row>
    <row r="430" spans="1:72" ht="15" customHeight="1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41"/>
      <c r="AY430" s="41"/>
      <c r="AZ430" s="41"/>
      <c r="BA430" s="41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</row>
    <row r="431" spans="1:72" ht="15" customHeight="1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41"/>
      <c r="AY431" s="41"/>
      <c r="AZ431" s="41"/>
      <c r="BA431" s="41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</row>
    <row r="432" spans="1:72" ht="15" customHeight="1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41"/>
      <c r="AY432" s="41"/>
      <c r="AZ432" s="41"/>
      <c r="BA432" s="41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</row>
    <row r="433" spans="1:72" ht="15" customHeight="1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41"/>
      <c r="AY433" s="41"/>
      <c r="AZ433" s="41"/>
      <c r="BA433" s="41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</row>
    <row r="434" spans="1:72" ht="15" customHeight="1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41"/>
      <c r="AY434" s="41"/>
      <c r="AZ434" s="41"/>
      <c r="BA434" s="41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</row>
    <row r="435" spans="1:72" ht="15" customHeight="1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41"/>
      <c r="AY435" s="41"/>
      <c r="AZ435" s="41"/>
      <c r="BA435" s="41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</row>
    <row r="436" spans="1:72" ht="15" customHeight="1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41"/>
      <c r="AY436" s="41"/>
      <c r="AZ436" s="41"/>
      <c r="BA436" s="41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</row>
    <row r="437" spans="1:72" ht="15" customHeight="1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41"/>
      <c r="AY437" s="41"/>
      <c r="AZ437" s="41"/>
      <c r="BA437" s="41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</row>
    <row r="438" spans="1:72" ht="15" customHeight="1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41"/>
      <c r="AY438" s="41"/>
      <c r="AZ438" s="41"/>
      <c r="BA438" s="41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</row>
    <row r="439" spans="1:72" ht="15" customHeight="1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41"/>
      <c r="AY439" s="41"/>
      <c r="AZ439" s="41"/>
      <c r="BA439" s="41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</row>
    <row r="440" spans="1:72" ht="15" customHeight="1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41"/>
      <c r="AY440" s="41"/>
      <c r="AZ440" s="41"/>
      <c r="BA440" s="41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</row>
    <row r="441" spans="1:72" ht="15" customHeight="1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41"/>
      <c r="AY441" s="41"/>
      <c r="AZ441" s="41"/>
      <c r="BA441" s="41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</row>
    <row r="442" spans="1:72" ht="15" customHeight="1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41"/>
      <c r="AY442" s="41"/>
      <c r="AZ442" s="41"/>
      <c r="BA442" s="41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</row>
    <row r="443" spans="1:72" ht="15" customHeight="1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41"/>
      <c r="AY443" s="41"/>
      <c r="AZ443" s="41"/>
      <c r="BA443" s="41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</row>
    <row r="444" spans="1:72" ht="15" customHeight="1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41"/>
      <c r="AY444" s="41"/>
      <c r="AZ444" s="41"/>
      <c r="BA444" s="41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</row>
    <row r="445" spans="1:72" ht="15" customHeight="1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41"/>
      <c r="AY445" s="41"/>
      <c r="AZ445" s="41"/>
      <c r="BA445" s="41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</row>
    <row r="446" spans="1:72" ht="15" customHeight="1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41"/>
      <c r="AY446" s="41"/>
      <c r="AZ446" s="41"/>
      <c r="BA446" s="41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</row>
    <row r="447" spans="1:72" ht="15" customHeight="1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41"/>
      <c r="AY447" s="41"/>
      <c r="AZ447" s="41"/>
      <c r="BA447" s="41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</row>
    <row r="448" spans="1:72" ht="15" customHeight="1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41"/>
      <c r="AY448" s="41"/>
      <c r="AZ448" s="41"/>
      <c r="BA448" s="41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</row>
    <row r="449" spans="1:72" ht="15" customHeight="1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41"/>
      <c r="AY449" s="41"/>
      <c r="AZ449" s="41"/>
      <c r="BA449" s="41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</row>
    <row r="450" spans="1:72" ht="15" customHeight="1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41"/>
      <c r="AY450" s="41"/>
      <c r="AZ450" s="41"/>
      <c r="BA450" s="41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</row>
    <row r="451" spans="1:72" ht="15" customHeight="1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41"/>
      <c r="AY451" s="41"/>
      <c r="AZ451" s="41"/>
      <c r="BA451" s="41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</row>
    <row r="452" spans="1:72" ht="15" customHeight="1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41"/>
      <c r="AY452" s="41"/>
      <c r="AZ452" s="41"/>
      <c r="BA452" s="41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</row>
    <row r="453" spans="1:72" ht="15" customHeight="1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41"/>
      <c r="AY453" s="41"/>
      <c r="AZ453" s="41"/>
      <c r="BA453" s="41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</row>
    <row r="454" spans="1:72" ht="15" customHeight="1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41"/>
      <c r="AY454" s="41"/>
      <c r="AZ454" s="41"/>
      <c r="BA454" s="41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</row>
    <row r="455" spans="1:72" ht="15" customHeight="1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41"/>
      <c r="AY455" s="41"/>
      <c r="AZ455" s="41"/>
      <c r="BA455" s="41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</row>
    <row r="456" spans="1:72" ht="15" customHeight="1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41"/>
      <c r="AY456" s="41"/>
      <c r="AZ456" s="41"/>
      <c r="BA456" s="41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</row>
    <row r="457" spans="1:72" ht="15" customHeight="1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41"/>
      <c r="AY457" s="41"/>
      <c r="AZ457" s="41"/>
      <c r="BA457" s="41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</row>
    <row r="458" spans="1:72" ht="15" customHeight="1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41"/>
      <c r="AY458" s="41"/>
      <c r="AZ458" s="41"/>
      <c r="BA458" s="41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</row>
    <row r="459" spans="1:72" ht="15" customHeight="1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41"/>
      <c r="AY459" s="41"/>
      <c r="AZ459" s="41"/>
      <c r="BA459" s="41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</row>
    <row r="460" spans="1:72" ht="15" customHeight="1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41"/>
      <c r="AY460" s="41"/>
      <c r="AZ460" s="41"/>
      <c r="BA460" s="41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</row>
    <row r="461" spans="1:72" ht="15" customHeight="1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41"/>
      <c r="AY461" s="41"/>
      <c r="AZ461" s="41"/>
      <c r="BA461" s="41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</row>
    <row r="462" spans="1:72" ht="15" customHeight="1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41"/>
      <c r="AY462" s="41"/>
      <c r="AZ462" s="41"/>
      <c r="BA462" s="41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</row>
    <row r="463" spans="1:72" ht="15" customHeight="1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41"/>
      <c r="AY463" s="41"/>
      <c r="AZ463" s="41"/>
      <c r="BA463" s="41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</row>
    <row r="464" spans="1:72" ht="15" customHeight="1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41"/>
      <c r="AY464" s="41"/>
      <c r="AZ464" s="41"/>
      <c r="BA464" s="41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</row>
    <row r="465" spans="1:72" ht="15" customHeight="1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41"/>
      <c r="AY465" s="41"/>
      <c r="AZ465" s="41"/>
      <c r="BA465" s="41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</row>
    <row r="466" spans="1:72" ht="15" customHeight="1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41"/>
      <c r="AY466" s="41"/>
      <c r="AZ466" s="41"/>
      <c r="BA466" s="41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</row>
    <row r="467" spans="1:72" ht="15" customHeight="1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41"/>
      <c r="AY467" s="41"/>
      <c r="AZ467" s="41"/>
      <c r="BA467" s="41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</row>
    <row r="468" spans="1:72" ht="15" customHeight="1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41"/>
      <c r="AY468" s="41"/>
      <c r="AZ468" s="41"/>
      <c r="BA468" s="41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</row>
    <row r="469" spans="1:72" ht="15" customHeight="1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41"/>
      <c r="AY469" s="41"/>
      <c r="AZ469" s="41"/>
      <c r="BA469" s="41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</row>
    <row r="470" spans="1:72" ht="15" customHeight="1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41"/>
      <c r="AY470" s="41"/>
      <c r="AZ470" s="41"/>
      <c r="BA470" s="41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</row>
    <row r="471" spans="1:72" ht="15" customHeight="1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41"/>
      <c r="AY471" s="41"/>
      <c r="AZ471" s="41"/>
      <c r="BA471" s="41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</row>
    <row r="472" spans="1:72" ht="15" customHeight="1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41"/>
      <c r="AY472" s="41"/>
      <c r="AZ472" s="41"/>
      <c r="BA472" s="41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</row>
    <row r="473" spans="1:72" ht="15" customHeight="1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41"/>
      <c r="AY473" s="41"/>
      <c r="AZ473" s="41"/>
      <c r="BA473" s="41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</row>
    <row r="474" spans="1:72" ht="15" customHeight="1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41"/>
      <c r="AY474" s="41"/>
      <c r="AZ474" s="41"/>
      <c r="BA474" s="41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</row>
    <row r="475" spans="1:72" ht="15" customHeight="1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41"/>
      <c r="AY475" s="41"/>
      <c r="AZ475" s="41"/>
      <c r="BA475" s="41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</row>
    <row r="476" spans="1:72" ht="15" customHeight="1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41"/>
      <c r="AY476" s="41"/>
      <c r="AZ476" s="41"/>
      <c r="BA476" s="41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</row>
    <row r="477" spans="1:72" ht="15" customHeight="1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41"/>
      <c r="AY477" s="41"/>
      <c r="AZ477" s="41"/>
      <c r="BA477" s="41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</row>
    <row r="478" spans="1:72" ht="15" customHeight="1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41"/>
      <c r="AY478" s="41"/>
      <c r="AZ478" s="41"/>
      <c r="BA478" s="41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</row>
    <row r="479" spans="1:72" ht="15" customHeight="1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41"/>
      <c r="AY479" s="41"/>
      <c r="AZ479" s="41"/>
      <c r="BA479" s="41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</row>
    <row r="480" spans="1:72" ht="15" customHeight="1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41"/>
      <c r="AY480" s="41"/>
      <c r="AZ480" s="41"/>
      <c r="BA480" s="41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</row>
    <row r="481" spans="1:72" ht="15" customHeight="1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41"/>
      <c r="AY481" s="41"/>
      <c r="AZ481" s="41"/>
      <c r="BA481" s="41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</row>
    <row r="482" spans="1:72" ht="15" customHeight="1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41"/>
      <c r="AY482" s="41"/>
      <c r="AZ482" s="41"/>
      <c r="BA482" s="41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</row>
    <row r="483" spans="1:72" ht="15" customHeight="1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41"/>
      <c r="AY483" s="41"/>
      <c r="AZ483" s="41"/>
      <c r="BA483" s="41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</row>
    <row r="484" spans="1:72" ht="15" customHeight="1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41"/>
      <c r="AY484" s="41"/>
      <c r="AZ484" s="41"/>
      <c r="BA484" s="41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</row>
    <row r="485" spans="1:72" ht="15" customHeigh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41"/>
      <c r="AY485" s="41"/>
      <c r="AZ485" s="41"/>
      <c r="BA485" s="41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</row>
    <row r="486" spans="1:72" ht="15" customHeigh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41"/>
      <c r="AY486" s="41"/>
      <c r="AZ486" s="41"/>
      <c r="BA486" s="41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</row>
    <row r="487" spans="1:72" ht="15" customHeigh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41"/>
      <c r="AY487" s="41"/>
      <c r="AZ487" s="41"/>
      <c r="BA487" s="41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</row>
    <row r="488" spans="1:72" ht="15" customHeigh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41"/>
      <c r="AY488" s="41"/>
      <c r="AZ488" s="41"/>
      <c r="BA488" s="41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</row>
    <row r="489" spans="1:72" ht="15" customHeigh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41"/>
      <c r="AY489" s="41"/>
      <c r="AZ489" s="41"/>
      <c r="BA489" s="41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</row>
    <row r="490" spans="1:72" ht="15" customHeigh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41"/>
      <c r="AY490" s="41"/>
      <c r="AZ490" s="41"/>
      <c r="BA490" s="41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</row>
    <row r="491" spans="1:72" ht="15" customHeigh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41"/>
      <c r="AY491" s="41"/>
      <c r="AZ491" s="41"/>
      <c r="BA491" s="41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</row>
    <row r="492" spans="1:72" ht="15" customHeigh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41"/>
      <c r="AY492" s="41"/>
      <c r="AZ492" s="41"/>
      <c r="BA492" s="41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</row>
    <row r="493" spans="1:72" ht="15" customHeigh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41"/>
      <c r="AY493" s="41"/>
      <c r="AZ493" s="41"/>
      <c r="BA493" s="41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</row>
    <row r="494" spans="1:72" ht="15" customHeigh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41"/>
      <c r="AY494" s="41"/>
      <c r="AZ494" s="41"/>
      <c r="BA494" s="41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</row>
    <row r="495" spans="1:72" ht="15" customHeigh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41"/>
      <c r="AY495" s="41"/>
      <c r="AZ495" s="41"/>
      <c r="BA495" s="41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</row>
    <row r="496" spans="1:72" ht="15" customHeigh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41"/>
      <c r="AY496" s="41"/>
      <c r="AZ496" s="41"/>
      <c r="BA496" s="41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</row>
    <row r="497" spans="1:72" ht="15" customHeigh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41"/>
      <c r="AY497" s="41"/>
      <c r="AZ497" s="41"/>
      <c r="BA497" s="41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</row>
    <row r="498" spans="1:72" ht="15" customHeigh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41"/>
      <c r="AY498" s="41"/>
      <c r="AZ498" s="41"/>
      <c r="BA498" s="41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</row>
    <row r="499" spans="1:72" ht="15" customHeigh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41"/>
      <c r="AY499" s="41"/>
      <c r="AZ499" s="41"/>
      <c r="BA499" s="41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</row>
    <row r="500" spans="1:72" ht="15" customHeigh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41"/>
      <c r="AY500" s="41"/>
      <c r="AZ500" s="41"/>
      <c r="BA500" s="41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</row>
    <row r="501" spans="1:72" ht="15" customHeigh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41"/>
      <c r="AY501" s="41"/>
      <c r="AZ501" s="41"/>
      <c r="BA501" s="41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</row>
    <row r="502" spans="1:72" ht="15" customHeigh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41"/>
      <c r="AY502" s="41"/>
      <c r="AZ502" s="41"/>
      <c r="BA502" s="41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</row>
    <row r="503" spans="1:72" ht="15" customHeigh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41"/>
      <c r="AY503" s="41"/>
      <c r="AZ503" s="41"/>
      <c r="BA503" s="41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</row>
    <row r="504" spans="1:72" ht="15" customHeigh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41"/>
      <c r="AY504" s="41"/>
      <c r="AZ504" s="41"/>
      <c r="BA504" s="41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</row>
    <row r="505" spans="1:72" ht="15" customHeigh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41"/>
      <c r="AY505" s="41"/>
      <c r="AZ505" s="41"/>
      <c r="BA505" s="41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</row>
    <row r="506" spans="1:72" ht="15" customHeigh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41"/>
      <c r="AY506" s="41"/>
      <c r="AZ506" s="41"/>
      <c r="BA506" s="41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</row>
    <row r="507" spans="1:72" ht="15" customHeigh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41"/>
      <c r="AY507" s="41"/>
      <c r="AZ507" s="41"/>
      <c r="BA507" s="41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</row>
    <row r="508" spans="1:72" ht="15" customHeigh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41"/>
      <c r="AY508" s="41"/>
      <c r="AZ508" s="41"/>
      <c r="BA508" s="41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</row>
    <row r="509" spans="1:72" ht="15" customHeigh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41"/>
      <c r="AY509" s="41"/>
      <c r="AZ509" s="41"/>
      <c r="BA509" s="41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</row>
    <row r="510" spans="1:72" ht="15" customHeigh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41"/>
      <c r="AY510" s="41"/>
      <c r="AZ510" s="41"/>
      <c r="BA510" s="41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</row>
    <row r="511" spans="1:72" ht="15" customHeigh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41"/>
      <c r="AY511" s="41"/>
      <c r="AZ511" s="41"/>
      <c r="BA511" s="41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</row>
    <row r="512" spans="1:72" ht="15" customHeigh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41"/>
      <c r="AY512" s="41"/>
      <c r="AZ512" s="41"/>
      <c r="BA512" s="41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</row>
    <row r="513" spans="1:72" ht="15" customHeigh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41"/>
      <c r="AY513" s="41"/>
      <c r="AZ513" s="41"/>
      <c r="BA513" s="41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</row>
    <row r="514" spans="1:72" ht="15" customHeigh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41"/>
      <c r="AY514" s="41"/>
      <c r="AZ514" s="41"/>
      <c r="BA514" s="41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</row>
    <row r="515" spans="1:72" ht="15" customHeigh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41"/>
      <c r="AY515" s="41"/>
      <c r="AZ515" s="41"/>
      <c r="BA515" s="41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</row>
    <row r="516" spans="1:72" ht="15" customHeigh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41"/>
      <c r="AY516" s="41"/>
      <c r="AZ516" s="41"/>
      <c r="BA516" s="41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</row>
    <row r="517" spans="1:72" ht="15" customHeigh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41"/>
      <c r="AY517" s="41"/>
      <c r="AZ517" s="41"/>
      <c r="BA517" s="41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</row>
    <row r="518" spans="1:72" ht="15" customHeigh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41"/>
      <c r="AY518" s="41"/>
      <c r="AZ518" s="41"/>
      <c r="BA518" s="41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</row>
    <row r="519" spans="1:72" ht="15" customHeigh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41"/>
      <c r="AY519" s="41"/>
      <c r="AZ519" s="41"/>
      <c r="BA519" s="41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</row>
    <row r="520" spans="1:72" ht="15" customHeigh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41"/>
      <c r="AY520" s="41"/>
      <c r="AZ520" s="41"/>
      <c r="BA520" s="41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</row>
    <row r="521" spans="1:72" ht="15" customHeigh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41"/>
      <c r="AY521" s="41"/>
      <c r="AZ521" s="41"/>
      <c r="BA521" s="41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</row>
    <row r="522" spans="1:72" ht="15" customHeigh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41"/>
      <c r="AY522" s="41"/>
      <c r="AZ522" s="41"/>
      <c r="BA522" s="41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</row>
    <row r="523" spans="1:72" ht="15" customHeigh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41"/>
      <c r="AY523" s="41"/>
      <c r="AZ523" s="41"/>
      <c r="BA523" s="41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</row>
    <row r="524" spans="1:72" ht="15" customHeigh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41"/>
      <c r="AY524" s="41"/>
      <c r="AZ524" s="41"/>
      <c r="BA524" s="41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</row>
    <row r="525" spans="1:72" ht="15" customHeigh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41"/>
      <c r="AY525" s="41"/>
      <c r="AZ525" s="41"/>
      <c r="BA525" s="41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</row>
    <row r="526" spans="1:72" ht="15" customHeigh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41"/>
      <c r="AY526" s="41"/>
      <c r="AZ526" s="41"/>
      <c r="BA526" s="41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</row>
    <row r="527" spans="1:72" ht="15" customHeigh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41"/>
      <c r="AY527" s="41"/>
      <c r="AZ527" s="41"/>
      <c r="BA527" s="41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</row>
    <row r="528" spans="1:72" ht="15" customHeigh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41"/>
      <c r="AY528" s="41"/>
      <c r="AZ528" s="41"/>
      <c r="BA528" s="41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</row>
    <row r="529" spans="1:72" ht="15" customHeigh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41"/>
      <c r="AY529" s="41"/>
      <c r="AZ529" s="41"/>
      <c r="BA529" s="41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</row>
    <row r="530" spans="1:72" ht="15" customHeigh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41"/>
      <c r="AY530" s="41"/>
      <c r="AZ530" s="41"/>
      <c r="BA530" s="41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</row>
    <row r="531" spans="1:72" ht="15" customHeigh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41"/>
      <c r="AY531" s="41"/>
      <c r="AZ531" s="41"/>
      <c r="BA531" s="41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</row>
    <row r="532" spans="1:72" ht="15" customHeigh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41"/>
      <c r="AY532" s="41"/>
      <c r="AZ532" s="41"/>
      <c r="BA532" s="41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</row>
    <row r="533" spans="1:72" ht="15" customHeigh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41"/>
      <c r="AY533" s="41"/>
      <c r="AZ533" s="41"/>
      <c r="BA533" s="41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</row>
    <row r="534" spans="1:72" ht="15" customHeigh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41"/>
      <c r="AY534" s="41"/>
      <c r="AZ534" s="41"/>
      <c r="BA534" s="41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</row>
    <row r="535" spans="1:72" ht="15" customHeigh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41"/>
      <c r="AY535" s="41"/>
      <c r="AZ535" s="41"/>
      <c r="BA535" s="41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</row>
    <row r="536" spans="1:72" ht="15" customHeigh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41"/>
      <c r="AY536" s="41"/>
      <c r="AZ536" s="41"/>
      <c r="BA536" s="41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</row>
    <row r="537" spans="1:72" ht="15" customHeigh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41"/>
      <c r="AY537" s="41"/>
      <c r="AZ537" s="41"/>
      <c r="BA537" s="41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</row>
    <row r="538" spans="1:72" ht="15" customHeigh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41"/>
      <c r="AY538" s="41"/>
      <c r="AZ538" s="41"/>
      <c r="BA538" s="41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</row>
    <row r="539" spans="1:72" ht="15" customHeigh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41"/>
      <c r="AY539" s="41"/>
      <c r="AZ539" s="41"/>
      <c r="BA539" s="41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</row>
    <row r="540" spans="1:72" ht="15" customHeigh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41"/>
      <c r="AY540" s="41"/>
      <c r="AZ540" s="41"/>
      <c r="BA540" s="41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</row>
    <row r="541" spans="1:72" ht="15" customHeigh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41"/>
      <c r="AY541" s="41"/>
      <c r="AZ541" s="41"/>
      <c r="BA541" s="41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</row>
    <row r="542" spans="1:72" ht="15" customHeigh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41"/>
      <c r="AY542" s="41"/>
      <c r="AZ542" s="41"/>
      <c r="BA542" s="41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</row>
    <row r="543" spans="1:72" ht="15" customHeigh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41"/>
      <c r="AY543" s="41"/>
      <c r="AZ543" s="41"/>
      <c r="BA543" s="41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</row>
    <row r="544" spans="1:72" ht="15" customHeigh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41"/>
      <c r="AY544" s="41"/>
      <c r="AZ544" s="41"/>
      <c r="BA544" s="41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</row>
    <row r="545" spans="1:72" ht="15" customHeigh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41"/>
      <c r="AY545" s="41"/>
      <c r="AZ545" s="41"/>
      <c r="BA545" s="41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</row>
    <row r="546" spans="1:72" ht="15" customHeigh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41"/>
      <c r="AY546" s="41"/>
      <c r="AZ546" s="41"/>
      <c r="BA546" s="41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</row>
    <row r="547" spans="1:72" ht="15" customHeigh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41"/>
      <c r="AY547" s="41"/>
      <c r="AZ547" s="41"/>
      <c r="BA547" s="41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</row>
    <row r="548" spans="1:72" ht="15" customHeigh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41"/>
      <c r="AY548" s="41"/>
      <c r="AZ548" s="41"/>
      <c r="BA548" s="41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</row>
    <row r="549" spans="1:72" ht="15" customHeigh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41"/>
      <c r="AY549" s="41"/>
      <c r="AZ549" s="41"/>
      <c r="BA549" s="41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</row>
    <row r="550" spans="1:72" ht="15" customHeigh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41"/>
      <c r="AY550" s="41"/>
      <c r="AZ550" s="41"/>
      <c r="BA550" s="41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</row>
    <row r="551" spans="1:72" ht="15" customHeigh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41"/>
      <c r="AY551" s="41"/>
      <c r="AZ551" s="41"/>
      <c r="BA551" s="41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</row>
    <row r="552" spans="1:72" ht="15" customHeigh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41"/>
      <c r="AY552" s="41"/>
      <c r="AZ552" s="41"/>
      <c r="BA552" s="41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</row>
    <row r="553" spans="1:72" ht="15" customHeigh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41"/>
      <c r="AY553" s="41"/>
      <c r="AZ553" s="41"/>
      <c r="BA553" s="41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</row>
    <row r="554" spans="1:72" ht="15" customHeigh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41"/>
      <c r="AY554" s="41"/>
      <c r="AZ554" s="41"/>
      <c r="BA554" s="41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</row>
    <row r="555" spans="1:72" ht="15" customHeigh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41"/>
      <c r="AY555" s="41"/>
      <c r="AZ555" s="41"/>
      <c r="BA555" s="41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</row>
    <row r="556" spans="1:72" ht="15" customHeigh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41"/>
      <c r="AY556" s="41"/>
      <c r="AZ556" s="41"/>
      <c r="BA556" s="41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</row>
    <row r="557" spans="1:72" ht="15" customHeigh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41"/>
      <c r="AY557" s="41"/>
      <c r="AZ557" s="41"/>
      <c r="BA557" s="41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</row>
    <row r="558" spans="1:72" ht="15" customHeigh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41"/>
      <c r="AY558" s="41"/>
      <c r="AZ558" s="41"/>
      <c r="BA558" s="41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</row>
    <row r="559" spans="1:72" ht="15" customHeigh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41"/>
      <c r="AY559" s="41"/>
      <c r="AZ559" s="41"/>
      <c r="BA559" s="41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</row>
    <row r="560" spans="1:72" ht="15" customHeigh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41"/>
      <c r="AY560" s="41"/>
      <c r="AZ560" s="41"/>
      <c r="BA560" s="41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</row>
    <row r="561" spans="1:72" ht="15" customHeigh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41"/>
      <c r="AY561" s="41"/>
      <c r="AZ561" s="41"/>
      <c r="BA561" s="41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</row>
    <row r="562" spans="1:72" ht="15" customHeigh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41"/>
      <c r="AY562" s="41"/>
      <c r="AZ562" s="41"/>
      <c r="BA562" s="41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</row>
    <row r="563" spans="1:72" ht="15" customHeigh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41"/>
      <c r="AY563" s="41"/>
      <c r="AZ563" s="41"/>
      <c r="BA563" s="41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</row>
    <row r="564" spans="1:72" ht="15" customHeigh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41"/>
      <c r="AY564" s="41"/>
      <c r="AZ564" s="41"/>
      <c r="BA564" s="41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</row>
    <row r="565" spans="1:72" ht="15" customHeigh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41"/>
      <c r="AY565" s="41"/>
      <c r="AZ565" s="41"/>
      <c r="BA565" s="41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</row>
    <row r="566" spans="1:72" ht="15" customHeigh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41"/>
      <c r="AY566" s="41"/>
      <c r="AZ566" s="41"/>
      <c r="BA566" s="41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</row>
    <row r="567" spans="1:72" ht="15" customHeigh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41"/>
      <c r="AY567" s="41"/>
      <c r="AZ567" s="41"/>
      <c r="BA567" s="41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</row>
    <row r="568" spans="1:72" ht="15" customHeigh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41"/>
      <c r="AY568" s="41"/>
      <c r="AZ568" s="41"/>
      <c r="BA568" s="41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</row>
    <row r="569" spans="1:72" ht="15" customHeigh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41"/>
      <c r="AY569" s="41"/>
      <c r="AZ569" s="41"/>
      <c r="BA569" s="41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</row>
    <row r="570" spans="1:72" ht="15" customHeigh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41"/>
      <c r="AY570" s="41"/>
      <c r="AZ570" s="41"/>
      <c r="BA570" s="41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</row>
    <row r="571" spans="1:72" ht="15" customHeigh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41"/>
      <c r="AY571" s="41"/>
      <c r="AZ571" s="41"/>
      <c r="BA571" s="41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</row>
    <row r="572" spans="1:72" ht="15" customHeigh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41"/>
      <c r="AY572" s="41"/>
      <c r="AZ572" s="41"/>
      <c r="BA572" s="41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</row>
    <row r="573" spans="1:72" ht="15" customHeigh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41"/>
      <c r="AY573" s="41"/>
      <c r="AZ573" s="41"/>
      <c r="BA573" s="41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</row>
    <row r="574" spans="1:72" ht="15" customHeigh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41"/>
      <c r="AY574" s="41"/>
      <c r="AZ574" s="41"/>
      <c r="BA574" s="41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</row>
    <row r="575" spans="1:72" ht="15" customHeigh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41"/>
      <c r="AY575" s="41"/>
      <c r="AZ575" s="41"/>
      <c r="BA575" s="41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</row>
    <row r="576" spans="1:72" ht="15" customHeigh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41"/>
      <c r="AY576" s="41"/>
      <c r="AZ576" s="41"/>
      <c r="BA576" s="41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</row>
    <row r="577" spans="1:72" ht="15" customHeigh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41"/>
      <c r="AY577" s="41"/>
      <c r="AZ577" s="41"/>
      <c r="BA577" s="41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</row>
    <row r="578" spans="1:72" ht="15" customHeigh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41"/>
      <c r="AY578" s="41"/>
      <c r="AZ578" s="41"/>
      <c r="BA578" s="41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</row>
    <row r="579" spans="1:72" ht="15" customHeigh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41"/>
      <c r="AY579" s="41"/>
      <c r="AZ579" s="41"/>
      <c r="BA579" s="41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</row>
    <row r="580" spans="1:72" ht="15" customHeigh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41"/>
      <c r="AY580" s="41"/>
      <c r="AZ580" s="41"/>
      <c r="BA580" s="41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</row>
    <row r="581" spans="1:72" ht="15" customHeigh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41"/>
      <c r="AY581" s="41"/>
      <c r="AZ581" s="41"/>
      <c r="BA581" s="41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</row>
    <row r="582" spans="1:72" ht="15" customHeigh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41"/>
      <c r="AY582" s="41"/>
      <c r="AZ582" s="41"/>
      <c r="BA582" s="41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</row>
    <row r="583" spans="1:72" ht="15" customHeigh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41"/>
      <c r="AY583" s="41"/>
      <c r="AZ583" s="41"/>
      <c r="BA583" s="41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</row>
    <row r="584" spans="1:72" ht="15" customHeigh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41"/>
      <c r="AY584" s="41"/>
      <c r="AZ584" s="41"/>
      <c r="BA584" s="41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</row>
    <row r="585" spans="1:72" ht="15" customHeigh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41"/>
      <c r="AY585" s="41"/>
      <c r="AZ585" s="41"/>
      <c r="BA585" s="41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</row>
    <row r="586" spans="1:72" ht="15" customHeigh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41"/>
      <c r="AY586" s="41"/>
      <c r="AZ586" s="41"/>
      <c r="BA586" s="41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</row>
    <row r="587" spans="1:72" ht="15" customHeigh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41"/>
      <c r="AY587" s="41"/>
      <c r="AZ587" s="41"/>
      <c r="BA587" s="41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</row>
    <row r="588" spans="1:72" ht="15" customHeigh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41"/>
      <c r="AY588" s="41"/>
      <c r="AZ588" s="41"/>
      <c r="BA588" s="41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</row>
    <row r="589" spans="1:72" ht="15" customHeigh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41"/>
      <c r="AY589" s="41"/>
      <c r="AZ589" s="41"/>
      <c r="BA589" s="41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</row>
    <row r="590" spans="1:72" ht="15" customHeigh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41"/>
      <c r="AY590" s="41"/>
      <c r="AZ590" s="41"/>
      <c r="BA590" s="41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</row>
    <row r="591" spans="1:72" ht="15" customHeigh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41"/>
      <c r="AY591" s="41"/>
      <c r="AZ591" s="41"/>
      <c r="BA591" s="41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</row>
    <row r="592" spans="1:72" ht="15" customHeigh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41"/>
      <c r="AY592" s="41"/>
      <c r="AZ592" s="41"/>
      <c r="BA592" s="41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</row>
    <row r="593" spans="1:72" ht="15" customHeigh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41"/>
      <c r="AY593" s="41"/>
      <c r="AZ593" s="41"/>
      <c r="BA593" s="41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</row>
    <row r="594" spans="1:72" ht="15" customHeigh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41"/>
      <c r="AY594" s="41"/>
      <c r="AZ594" s="41"/>
      <c r="BA594" s="41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</row>
    <row r="595" spans="1:72" ht="15" customHeigh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41"/>
      <c r="AY595" s="41"/>
      <c r="AZ595" s="41"/>
      <c r="BA595" s="41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</row>
    <row r="596" spans="1:72" ht="15" customHeigh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41"/>
      <c r="AY596" s="41"/>
      <c r="AZ596" s="41"/>
      <c r="BA596" s="41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</row>
    <row r="597" spans="1:72" ht="15" customHeigh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41"/>
      <c r="AY597" s="41"/>
      <c r="AZ597" s="41"/>
      <c r="BA597" s="41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</row>
    <row r="598" spans="1:72" ht="15" customHeigh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41"/>
      <c r="AY598" s="41"/>
      <c r="AZ598" s="41"/>
      <c r="BA598" s="41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</row>
    <row r="599" spans="1:72" ht="15" customHeigh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41"/>
      <c r="AY599" s="41"/>
      <c r="AZ599" s="41"/>
      <c r="BA599" s="41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</row>
    <row r="600" spans="1:72" ht="15" customHeigh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41"/>
      <c r="AY600" s="41"/>
      <c r="AZ600" s="41"/>
      <c r="BA600" s="41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</row>
    <row r="601" spans="1:72" ht="15" customHeigh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41"/>
      <c r="AY601" s="41"/>
      <c r="AZ601" s="41"/>
      <c r="BA601" s="41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</row>
    <row r="602" spans="1:72" ht="15" customHeigh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41"/>
      <c r="AY602" s="41"/>
      <c r="AZ602" s="41"/>
      <c r="BA602" s="41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</row>
    <row r="603" spans="1:72" ht="15" customHeigh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41"/>
      <c r="AY603" s="41"/>
      <c r="AZ603" s="41"/>
      <c r="BA603" s="41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</row>
    <row r="604" spans="1:72" ht="15" customHeigh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41"/>
      <c r="AY604" s="41"/>
      <c r="AZ604" s="41"/>
      <c r="BA604" s="41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</row>
    <row r="605" spans="1:72" ht="15" customHeigh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41"/>
      <c r="AY605" s="41"/>
      <c r="AZ605" s="41"/>
      <c r="BA605" s="41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</row>
    <row r="606" spans="1:72" ht="15" customHeigh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41"/>
      <c r="AY606" s="41"/>
      <c r="AZ606" s="41"/>
      <c r="BA606" s="41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</row>
    <row r="607" spans="1:72" ht="15" customHeigh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41"/>
      <c r="AY607" s="41"/>
      <c r="AZ607" s="41"/>
      <c r="BA607" s="41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</row>
    <row r="608" spans="1:72" ht="15" customHeigh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41"/>
      <c r="AY608" s="41"/>
      <c r="AZ608" s="41"/>
      <c r="BA608" s="41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</row>
    <row r="609" spans="1:72" ht="15" customHeigh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41"/>
      <c r="AY609" s="41"/>
      <c r="AZ609" s="41"/>
      <c r="BA609" s="41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</row>
    <row r="610" spans="1:72" ht="15" customHeigh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41"/>
      <c r="AY610" s="41"/>
      <c r="AZ610" s="41"/>
      <c r="BA610" s="41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</row>
    <row r="611" spans="1:72" ht="15" customHeigh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41"/>
      <c r="AY611" s="41"/>
      <c r="AZ611" s="41"/>
      <c r="BA611" s="41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</row>
    <row r="612" spans="1:72" ht="15" customHeigh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41"/>
      <c r="AY612" s="41"/>
      <c r="AZ612" s="41"/>
      <c r="BA612" s="41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</row>
    <row r="613" spans="1:72" ht="15" customHeigh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41"/>
      <c r="AY613" s="41"/>
      <c r="AZ613" s="41"/>
      <c r="BA613" s="41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</row>
    <row r="614" spans="1:72" ht="15" customHeigh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41"/>
      <c r="AY614" s="41"/>
      <c r="AZ614" s="41"/>
      <c r="BA614" s="41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</row>
    <row r="615" spans="1:72" ht="15" customHeigh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41"/>
      <c r="AY615" s="41"/>
      <c r="AZ615" s="41"/>
      <c r="BA615" s="41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</row>
    <row r="616" spans="1:72" ht="15" customHeigh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41"/>
      <c r="AY616" s="41"/>
      <c r="AZ616" s="41"/>
      <c r="BA616" s="41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</row>
    <row r="617" spans="1:72" ht="15" customHeigh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41"/>
      <c r="AY617" s="41"/>
      <c r="AZ617" s="41"/>
      <c r="BA617" s="41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</row>
    <row r="618" spans="1:72" ht="15" customHeigh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41"/>
      <c r="AY618" s="41"/>
      <c r="AZ618" s="41"/>
      <c r="BA618" s="41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</row>
    <row r="619" spans="1:72" ht="15" customHeigh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41"/>
      <c r="AY619" s="41"/>
      <c r="AZ619" s="41"/>
      <c r="BA619" s="41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</row>
    <row r="620" spans="1:72" ht="15" customHeigh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41"/>
      <c r="AY620" s="41"/>
      <c r="AZ620" s="41"/>
      <c r="BA620" s="41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</row>
    <row r="621" spans="1:72" ht="15" customHeigh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41"/>
      <c r="AY621" s="41"/>
      <c r="AZ621" s="41"/>
      <c r="BA621" s="41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</row>
    <row r="622" spans="1:72" ht="15" customHeigh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41"/>
      <c r="AY622" s="41"/>
      <c r="AZ622" s="41"/>
      <c r="BA622" s="41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</row>
    <row r="623" spans="1:72" ht="15" customHeigh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41"/>
      <c r="AY623" s="41"/>
      <c r="AZ623" s="41"/>
      <c r="BA623" s="41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</row>
    <row r="624" spans="1:72" ht="15" customHeigh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41"/>
      <c r="AY624" s="41"/>
      <c r="AZ624" s="41"/>
      <c r="BA624" s="41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</row>
    <row r="625" spans="1:72" ht="15" customHeigh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41"/>
      <c r="AY625" s="41"/>
      <c r="AZ625" s="41"/>
      <c r="BA625" s="41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</row>
    <row r="626" spans="1:72" ht="15" customHeigh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41"/>
      <c r="AY626" s="41"/>
      <c r="AZ626" s="41"/>
      <c r="BA626" s="41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</row>
    <row r="627" spans="1:72" ht="15" customHeigh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41"/>
      <c r="AY627" s="41"/>
      <c r="AZ627" s="41"/>
      <c r="BA627" s="41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</row>
    <row r="628" spans="1:72" ht="15" customHeigh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41"/>
      <c r="AY628" s="41"/>
      <c r="AZ628" s="41"/>
      <c r="BA628" s="41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</row>
    <row r="629" spans="1:72" ht="15" customHeigh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41"/>
      <c r="AY629" s="41"/>
      <c r="AZ629" s="41"/>
      <c r="BA629" s="41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</row>
    <row r="630" spans="1:72" ht="15" customHeight="1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41"/>
      <c r="AY630" s="41"/>
      <c r="AZ630" s="41"/>
      <c r="BA630" s="41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</row>
    <row r="631" spans="1:72" ht="15" customHeight="1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41"/>
      <c r="AY631" s="41"/>
      <c r="AZ631" s="41"/>
      <c r="BA631" s="41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</row>
    <row r="632" spans="1:72" ht="15" customHeight="1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41"/>
      <c r="AY632" s="41"/>
      <c r="AZ632" s="41"/>
      <c r="BA632" s="41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</row>
    <row r="633" spans="1:72" ht="15" customHeight="1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41"/>
      <c r="AY633" s="41"/>
      <c r="AZ633" s="41"/>
      <c r="BA633" s="41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</row>
    <row r="634" spans="1:72" ht="15" customHeight="1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41"/>
      <c r="AY634" s="41"/>
      <c r="AZ634" s="41"/>
      <c r="BA634" s="41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</row>
    <row r="635" spans="1:72" ht="15" customHeight="1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41"/>
      <c r="AY635" s="41"/>
      <c r="AZ635" s="41"/>
      <c r="BA635" s="41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</row>
    <row r="636" spans="1:72" ht="15" customHeight="1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41"/>
      <c r="AY636" s="41"/>
      <c r="AZ636" s="41"/>
      <c r="BA636" s="41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</row>
    <row r="637" spans="1:72" ht="15" customHeight="1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41"/>
      <c r="AY637" s="41"/>
      <c r="AZ637" s="41"/>
      <c r="BA637" s="41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</row>
    <row r="638" spans="1:72" ht="15" customHeight="1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41"/>
      <c r="AY638" s="41"/>
      <c r="AZ638" s="41"/>
      <c r="BA638" s="41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</row>
    <row r="639" spans="1:72" ht="15" customHeight="1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41"/>
      <c r="AY639" s="41"/>
      <c r="AZ639" s="41"/>
      <c r="BA639" s="41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</row>
    <row r="640" spans="1:72" ht="15" customHeight="1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41"/>
      <c r="AY640" s="41"/>
      <c r="AZ640" s="41"/>
      <c r="BA640" s="41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</row>
    <row r="641" spans="1:72" ht="15" customHeight="1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41"/>
      <c r="AY641" s="41"/>
      <c r="AZ641" s="41"/>
      <c r="BA641" s="41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</row>
    <row r="642" spans="1:72" ht="15" customHeight="1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41"/>
      <c r="AY642" s="41"/>
      <c r="AZ642" s="41"/>
      <c r="BA642" s="41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</row>
    <row r="643" spans="1:72" ht="15" customHeight="1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41"/>
      <c r="AY643" s="41"/>
      <c r="AZ643" s="41"/>
      <c r="BA643" s="41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</row>
    <row r="644" spans="1:72" ht="15" customHeight="1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41"/>
      <c r="AY644" s="41"/>
      <c r="AZ644" s="41"/>
      <c r="BA644" s="41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</row>
    <row r="645" spans="1:72" ht="15" customHeight="1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41"/>
      <c r="AY645" s="41"/>
      <c r="AZ645" s="41"/>
      <c r="BA645" s="41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</row>
    <row r="646" spans="1:72" ht="15" customHeight="1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41"/>
      <c r="AY646" s="41"/>
      <c r="AZ646" s="41"/>
      <c r="BA646" s="41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</row>
    <row r="647" spans="1:72" ht="15" customHeight="1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41"/>
      <c r="AY647" s="41"/>
      <c r="AZ647" s="41"/>
      <c r="BA647" s="41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</row>
    <row r="648" spans="1:72" ht="15" customHeight="1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41"/>
      <c r="AY648" s="41"/>
      <c r="AZ648" s="41"/>
      <c r="BA648" s="41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</row>
    <row r="649" spans="1:72" ht="15" customHeight="1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41"/>
      <c r="AY649" s="41"/>
      <c r="AZ649" s="41"/>
      <c r="BA649" s="41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</row>
    <row r="650" spans="1:72" ht="15" customHeight="1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41"/>
      <c r="AY650" s="41"/>
      <c r="AZ650" s="41"/>
      <c r="BA650" s="41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</row>
    <row r="651" spans="1:72" ht="15" customHeight="1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41"/>
      <c r="AY651" s="41"/>
      <c r="AZ651" s="41"/>
      <c r="BA651" s="41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</row>
    <row r="652" spans="1:72" ht="15" customHeight="1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41"/>
      <c r="AY652" s="41"/>
      <c r="AZ652" s="41"/>
      <c r="BA652" s="41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</row>
    <row r="653" spans="1:72" ht="15" customHeight="1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41"/>
      <c r="AY653" s="41"/>
      <c r="AZ653" s="41"/>
      <c r="BA653" s="41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</row>
    <row r="654" spans="1:72" ht="15" customHeight="1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41"/>
      <c r="AY654" s="41"/>
      <c r="AZ654" s="41"/>
      <c r="BA654" s="41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</row>
    <row r="655" spans="1:72" ht="15" customHeight="1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41"/>
      <c r="AY655" s="41"/>
      <c r="AZ655" s="41"/>
      <c r="BA655" s="41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</row>
    <row r="656" spans="1:72" ht="15" customHeight="1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41"/>
      <c r="AY656" s="41"/>
      <c r="AZ656" s="41"/>
      <c r="BA656" s="41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</row>
    <row r="657" spans="1:72" ht="15" customHeight="1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41"/>
      <c r="AY657" s="41"/>
      <c r="AZ657" s="41"/>
      <c r="BA657" s="41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</row>
    <row r="658" spans="1:72" ht="15" customHeight="1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41"/>
      <c r="AY658" s="41"/>
      <c r="AZ658" s="41"/>
      <c r="BA658" s="41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</row>
    <row r="659" spans="1:72" ht="15" customHeight="1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41"/>
      <c r="AY659" s="41"/>
      <c r="AZ659" s="41"/>
      <c r="BA659" s="41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</row>
    <row r="660" spans="1:72" ht="15" customHeight="1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41"/>
      <c r="AY660" s="41"/>
      <c r="AZ660" s="41"/>
      <c r="BA660" s="41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</row>
    <row r="661" spans="1:72" ht="15" customHeight="1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41"/>
      <c r="AY661" s="41"/>
      <c r="AZ661" s="41"/>
      <c r="BA661" s="41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</row>
    <row r="662" spans="1:72" ht="15" customHeight="1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41"/>
      <c r="AY662" s="41"/>
      <c r="AZ662" s="41"/>
      <c r="BA662" s="41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</row>
    <row r="663" spans="1:72" ht="15" customHeight="1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41"/>
      <c r="AY663" s="41"/>
      <c r="AZ663" s="41"/>
      <c r="BA663" s="41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</row>
    <row r="664" spans="1:72" ht="15" customHeight="1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41"/>
      <c r="AY664" s="41"/>
      <c r="AZ664" s="41"/>
      <c r="BA664" s="41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</row>
    <row r="665" spans="1:72" ht="15" customHeight="1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41"/>
      <c r="AY665" s="41"/>
      <c r="AZ665" s="41"/>
      <c r="BA665" s="41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</row>
    <row r="666" spans="1:72" ht="15" customHeight="1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41"/>
      <c r="AY666" s="41"/>
      <c r="AZ666" s="41"/>
      <c r="BA666" s="41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</row>
    <row r="667" spans="1:72" ht="15" customHeight="1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41"/>
      <c r="AY667" s="41"/>
      <c r="AZ667" s="41"/>
      <c r="BA667" s="41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</row>
    <row r="668" spans="1:72" ht="15" customHeight="1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41"/>
      <c r="AY668" s="41"/>
      <c r="AZ668" s="41"/>
      <c r="BA668" s="41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</row>
    <row r="669" spans="1:72" ht="15" customHeight="1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41"/>
      <c r="AY669" s="41"/>
      <c r="AZ669" s="41"/>
      <c r="BA669" s="41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</row>
    <row r="670" spans="1:72" ht="15" customHeight="1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41"/>
      <c r="AY670" s="41"/>
      <c r="AZ670" s="41"/>
      <c r="BA670" s="41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</row>
    <row r="671" spans="1:72" ht="15" customHeight="1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41"/>
      <c r="AY671" s="41"/>
      <c r="AZ671" s="41"/>
      <c r="BA671" s="41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</row>
    <row r="672" spans="1:72" ht="15" customHeight="1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41"/>
      <c r="AY672" s="41"/>
      <c r="AZ672" s="41"/>
      <c r="BA672" s="41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</row>
    <row r="673" spans="1:72" ht="15" customHeight="1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41"/>
      <c r="AY673" s="41"/>
      <c r="AZ673" s="41"/>
      <c r="BA673" s="41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</row>
    <row r="674" spans="1:72" ht="15" customHeight="1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41"/>
      <c r="AY674" s="41"/>
      <c r="AZ674" s="41"/>
      <c r="BA674" s="41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</row>
    <row r="675" spans="1:72" ht="15" customHeight="1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41"/>
      <c r="AY675" s="41"/>
      <c r="AZ675" s="41"/>
      <c r="BA675" s="41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</row>
    <row r="676" spans="1:72" ht="15" customHeight="1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41"/>
      <c r="AY676" s="41"/>
      <c r="AZ676" s="41"/>
      <c r="BA676" s="41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</row>
    <row r="677" spans="1:72" ht="15" customHeight="1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41"/>
      <c r="AY677" s="41"/>
      <c r="AZ677" s="41"/>
      <c r="BA677" s="41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</row>
    <row r="678" spans="1:72" ht="15" customHeight="1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41"/>
      <c r="AY678" s="41"/>
      <c r="AZ678" s="41"/>
      <c r="BA678" s="41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</row>
    <row r="679" spans="1:72" ht="15" customHeight="1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41"/>
      <c r="AY679" s="41"/>
      <c r="AZ679" s="41"/>
      <c r="BA679" s="41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</row>
    <row r="680" spans="1:72" ht="15" customHeight="1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41"/>
      <c r="AY680" s="41"/>
      <c r="AZ680" s="41"/>
      <c r="BA680" s="41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</row>
    <row r="681" spans="1:72" ht="15" customHeight="1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41"/>
      <c r="AY681" s="41"/>
      <c r="AZ681" s="41"/>
      <c r="BA681" s="41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</row>
    <row r="682" spans="1:72" ht="15" customHeight="1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41"/>
      <c r="AY682" s="41"/>
      <c r="AZ682" s="41"/>
      <c r="BA682" s="41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</row>
    <row r="683" spans="1:72" ht="15" customHeight="1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41"/>
      <c r="AY683" s="41"/>
      <c r="AZ683" s="41"/>
      <c r="BA683" s="41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</row>
    <row r="684" spans="1:72" ht="15" customHeight="1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41"/>
      <c r="AY684" s="41"/>
      <c r="AZ684" s="41"/>
      <c r="BA684" s="41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</row>
    <row r="685" spans="1:72" ht="15" customHeight="1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41"/>
      <c r="AY685" s="41"/>
      <c r="AZ685" s="41"/>
      <c r="BA685" s="41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</row>
    <row r="686" spans="1:72" ht="15" customHeight="1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41"/>
      <c r="AY686" s="41"/>
      <c r="AZ686" s="41"/>
      <c r="BA686" s="41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</row>
    <row r="687" spans="1:72" ht="15" customHeight="1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41"/>
      <c r="AY687" s="41"/>
      <c r="AZ687" s="41"/>
      <c r="BA687" s="41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</row>
    <row r="688" spans="1:72" ht="15" customHeight="1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41"/>
      <c r="AY688" s="41"/>
      <c r="AZ688" s="41"/>
      <c r="BA688" s="41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</row>
    <row r="689" spans="1:72" ht="15" customHeight="1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41"/>
      <c r="AY689" s="41"/>
      <c r="AZ689" s="41"/>
      <c r="BA689" s="41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</row>
    <row r="690" spans="1:72" ht="15" customHeight="1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41"/>
      <c r="AY690" s="41"/>
      <c r="AZ690" s="41"/>
      <c r="BA690" s="41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</row>
    <row r="691" spans="1:72" ht="15" customHeight="1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41"/>
      <c r="AY691" s="41"/>
      <c r="AZ691" s="41"/>
      <c r="BA691" s="41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</row>
    <row r="692" spans="1:72" ht="15" customHeight="1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41"/>
      <c r="AY692" s="41"/>
      <c r="AZ692" s="41"/>
      <c r="BA692" s="41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</row>
    <row r="693" spans="1:72" ht="15" customHeight="1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41"/>
      <c r="AY693" s="41"/>
      <c r="AZ693" s="41"/>
      <c r="BA693" s="41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</row>
    <row r="694" spans="1:72" ht="15" customHeight="1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41"/>
      <c r="AY694" s="41"/>
      <c r="AZ694" s="41"/>
      <c r="BA694" s="41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</row>
    <row r="695" spans="1:72" ht="15" customHeight="1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41"/>
      <c r="AY695" s="41"/>
      <c r="AZ695" s="41"/>
      <c r="BA695" s="41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</row>
    <row r="696" spans="1:72" ht="15" customHeight="1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41"/>
      <c r="AY696" s="41"/>
      <c r="AZ696" s="41"/>
      <c r="BA696" s="41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</row>
    <row r="697" spans="1:72" ht="15" customHeight="1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41"/>
      <c r="AY697" s="41"/>
      <c r="AZ697" s="41"/>
      <c r="BA697" s="41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</row>
    <row r="698" spans="1:72" ht="15" customHeight="1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41"/>
      <c r="AY698" s="41"/>
      <c r="AZ698" s="41"/>
      <c r="BA698" s="41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</row>
    <row r="699" spans="1:72" ht="15" customHeight="1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41"/>
      <c r="AY699" s="41"/>
      <c r="AZ699" s="41"/>
      <c r="BA699" s="41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</row>
    <row r="700" spans="1:72" ht="15" customHeight="1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41"/>
      <c r="AY700" s="41"/>
      <c r="AZ700" s="41"/>
      <c r="BA700" s="41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</row>
    <row r="701" spans="1:72" ht="15" customHeight="1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41"/>
      <c r="AY701" s="41"/>
      <c r="AZ701" s="41"/>
      <c r="BA701" s="41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</row>
    <row r="702" spans="1:72" ht="15" customHeight="1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41"/>
      <c r="AY702" s="41"/>
      <c r="AZ702" s="41"/>
      <c r="BA702" s="41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</row>
    <row r="703" spans="1:72" ht="15" customHeight="1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41"/>
      <c r="AY703" s="41"/>
      <c r="AZ703" s="41"/>
      <c r="BA703" s="41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</row>
    <row r="704" spans="1:72" ht="15" customHeight="1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41"/>
      <c r="AY704" s="41"/>
      <c r="AZ704" s="41"/>
      <c r="BA704" s="41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</row>
    <row r="705" spans="1:72" ht="15" customHeight="1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41"/>
      <c r="AY705" s="41"/>
      <c r="AZ705" s="41"/>
      <c r="BA705" s="41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</row>
    <row r="706" spans="1:72" ht="15" customHeight="1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41"/>
      <c r="AY706" s="41"/>
      <c r="AZ706" s="41"/>
      <c r="BA706" s="41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</row>
    <row r="707" spans="1:72" ht="15" customHeight="1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41"/>
      <c r="AY707" s="41"/>
      <c r="AZ707" s="41"/>
      <c r="BA707" s="41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</row>
    <row r="708" spans="1:72" ht="15" customHeight="1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41"/>
      <c r="AY708" s="41"/>
      <c r="AZ708" s="41"/>
      <c r="BA708" s="41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</row>
    <row r="709" spans="1:72" ht="15" customHeight="1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41"/>
      <c r="AY709" s="41"/>
      <c r="AZ709" s="41"/>
      <c r="BA709" s="41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</row>
    <row r="710" spans="1:72" ht="15" customHeight="1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41"/>
      <c r="AY710" s="41"/>
      <c r="AZ710" s="41"/>
      <c r="BA710" s="41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</row>
    <row r="711" spans="1:72" ht="15" customHeight="1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41"/>
      <c r="AY711" s="41"/>
      <c r="AZ711" s="41"/>
      <c r="BA711" s="41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</row>
    <row r="712" spans="1:72" ht="15" customHeight="1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41"/>
      <c r="AY712" s="41"/>
      <c r="AZ712" s="41"/>
      <c r="BA712" s="41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</row>
    <row r="713" spans="1:72" ht="15" customHeight="1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41"/>
      <c r="AY713" s="41"/>
      <c r="AZ713" s="41"/>
      <c r="BA713" s="41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</row>
    <row r="714" spans="1:72" ht="15" customHeight="1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41"/>
      <c r="AY714" s="41"/>
      <c r="AZ714" s="41"/>
      <c r="BA714" s="41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</row>
    <row r="715" spans="1:72" ht="15" customHeight="1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41"/>
      <c r="AY715" s="41"/>
      <c r="AZ715" s="41"/>
      <c r="BA715" s="41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</row>
    <row r="716" spans="1:72" ht="15" customHeight="1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41"/>
      <c r="AY716" s="41"/>
      <c r="AZ716" s="41"/>
      <c r="BA716" s="41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</row>
    <row r="717" spans="1:72" ht="15" customHeight="1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41"/>
      <c r="AY717" s="41"/>
      <c r="AZ717" s="41"/>
      <c r="BA717" s="41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</row>
    <row r="718" spans="1:72" ht="15" customHeight="1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41"/>
      <c r="AY718" s="41"/>
      <c r="AZ718" s="41"/>
      <c r="BA718" s="41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</row>
    <row r="719" spans="1:72" ht="15" customHeight="1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41"/>
      <c r="AY719" s="41"/>
      <c r="AZ719" s="41"/>
      <c r="BA719" s="41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</row>
    <row r="720" spans="1:72" ht="15" customHeight="1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41"/>
      <c r="AY720" s="41"/>
      <c r="AZ720" s="41"/>
      <c r="BA720" s="41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</row>
    <row r="721" spans="1:72" ht="15" customHeight="1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41"/>
      <c r="AY721" s="41"/>
      <c r="AZ721" s="41"/>
      <c r="BA721" s="41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</row>
    <row r="722" spans="1:72" ht="15" customHeight="1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41"/>
      <c r="AY722" s="41"/>
      <c r="AZ722" s="41"/>
      <c r="BA722" s="41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</row>
    <row r="723" spans="1:72" ht="15" customHeight="1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41"/>
      <c r="AY723" s="41"/>
      <c r="AZ723" s="41"/>
      <c r="BA723" s="41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</row>
    <row r="724" spans="1:72" ht="15" customHeight="1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41"/>
      <c r="AY724" s="41"/>
      <c r="AZ724" s="41"/>
      <c r="BA724" s="41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</row>
    <row r="725" spans="1:72" ht="15" customHeight="1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41"/>
      <c r="AY725" s="41"/>
      <c r="AZ725" s="41"/>
      <c r="BA725" s="41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</row>
    <row r="726" spans="1:72" ht="15" customHeight="1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41"/>
      <c r="AY726" s="41"/>
      <c r="AZ726" s="41"/>
      <c r="BA726" s="41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</row>
    <row r="727" spans="1:72" ht="15" customHeight="1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41"/>
      <c r="AY727" s="41"/>
      <c r="AZ727" s="41"/>
      <c r="BA727" s="41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</row>
    <row r="728" spans="1:72" ht="15" customHeight="1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41"/>
      <c r="AY728" s="41"/>
      <c r="AZ728" s="41"/>
      <c r="BA728" s="41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</row>
    <row r="729" spans="1:72" ht="15" customHeight="1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41"/>
      <c r="AY729" s="41"/>
      <c r="AZ729" s="41"/>
      <c r="BA729" s="41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</row>
    <row r="730" spans="1:72" ht="15" customHeight="1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41"/>
      <c r="AY730" s="41"/>
      <c r="AZ730" s="41"/>
      <c r="BA730" s="41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</row>
    <row r="731" spans="1:72" ht="15" customHeight="1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41"/>
      <c r="AY731" s="41"/>
      <c r="AZ731" s="41"/>
      <c r="BA731" s="41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</row>
    <row r="732" spans="1:72" ht="15" customHeight="1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41"/>
      <c r="AY732" s="41"/>
      <c r="AZ732" s="41"/>
      <c r="BA732" s="41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</row>
    <row r="733" spans="1:72" ht="15" customHeight="1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41"/>
      <c r="AY733" s="41"/>
      <c r="AZ733" s="41"/>
      <c r="BA733" s="41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</row>
    <row r="734" spans="1:72" ht="15" customHeight="1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41"/>
      <c r="AY734" s="41"/>
      <c r="AZ734" s="41"/>
      <c r="BA734" s="41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</row>
    <row r="735" spans="1:72" ht="15" customHeight="1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41"/>
      <c r="AY735" s="41"/>
      <c r="AZ735" s="41"/>
      <c r="BA735" s="41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</row>
    <row r="736" spans="1:72" ht="15" customHeight="1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41"/>
      <c r="AY736" s="41"/>
      <c r="AZ736" s="41"/>
      <c r="BA736" s="41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</row>
    <row r="737" spans="1:72" ht="15" customHeight="1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41"/>
      <c r="AY737" s="41"/>
      <c r="AZ737" s="41"/>
      <c r="BA737" s="41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</row>
    <row r="738" spans="1:72" ht="15" customHeight="1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41"/>
      <c r="AY738" s="41"/>
      <c r="AZ738" s="41"/>
      <c r="BA738" s="41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</row>
    <row r="739" spans="1:72" ht="15" customHeight="1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41"/>
      <c r="AY739" s="41"/>
      <c r="AZ739" s="41"/>
      <c r="BA739" s="41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</row>
    <row r="740" spans="1:72" ht="15" customHeight="1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41"/>
      <c r="AY740" s="41"/>
      <c r="AZ740" s="41"/>
      <c r="BA740" s="41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</row>
    <row r="741" spans="1:72" ht="15" customHeight="1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41"/>
      <c r="AY741" s="41"/>
      <c r="AZ741" s="41"/>
      <c r="BA741" s="41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</row>
    <row r="742" spans="1:72" ht="15" customHeight="1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41"/>
      <c r="AY742" s="41"/>
      <c r="AZ742" s="41"/>
      <c r="BA742" s="41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</row>
    <row r="743" spans="1:72" ht="15" customHeight="1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41"/>
      <c r="AY743" s="41"/>
      <c r="AZ743" s="41"/>
      <c r="BA743" s="41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</row>
    <row r="744" spans="1:72" ht="15" customHeight="1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41"/>
      <c r="AY744" s="41"/>
      <c r="AZ744" s="41"/>
      <c r="BA744" s="41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</row>
    <row r="745" spans="1:72" ht="15" customHeight="1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41"/>
      <c r="AY745" s="41"/>
      <c r="AZ745" s="41"/>
      <c r="BA745" s="41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</row>
    <row r="746" spans="1:72" ht="15" customHeight="1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41"/>
      <c r="AY746" s="41"/>
      <c r="AZ746" s="41"/>
      <c r="BA746" s="41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</row>
    <row r="747" spans="1:72" ht="15" customHeight="1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41"/>
      <c r="AY747" s="41"/>
      <c r="AZ747" s="41"/>
      <c r="BA747" s="41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</row>
    <row r="748" spans="1:72" ht="15" customHeight="1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41"/>
      <c r="AY748" s="41"/>
      <c r="AZ748" s="41"/>
      <c r="BA748" s="41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</row>
    <row r="749" spans="1:72" ht="15" customHeight="1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41"/>
      <c r="AY749" s="41"/>
      <c r="AZ749" s="41"/>
      <c r="BA749" s="41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</row>
    <row r="750" spans="1:72" ht="15" customHeight="1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41"/>
      <c r="AY750" s="41"/>
      <c r="AZ750" s="41"/>
      <c r="BA750" s="41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</row>
    <row r="751" spans="1:72" ht="15" customHeight="1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41"/>
      <c r="AY751" s="41"/>
      <c r="AZ751" s="41"/>
      <c r="BA751" s="41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</row>
    <row r="752" spans="1:72" ht="15" customHeight="1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41"/>
      <c r="AY752" s="41"/>
      <c r="AZ752" s="41"/>
      <c r="BA752" s="41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</row>
    <row r="753" spans="1:72" ht="15" customHeight="1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41"/>
      <c r="AY753" s="41"/>
      <c r="AZ753" s="41"/>
      <c r="BA753" s="41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</row>
    <row r="754" spans="1:72" ht="15" customHeight="1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41"/>
      <c r="AY754" s="41"/>
      <c r="AZ754" s="41"/>
      <c r="BA754" s="41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</row>
    <row r="755" spans="1:72" ht="15" customHeight="1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41"/>
      <c r="AY755" s="41"/>
      <c r="AZ755" s="41"/>
      <c r="BA755" s="41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</row>
    <row r="756" spans="1:72" ht="15" customHeight="1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41"/>
      <c r="AY756" s="41"/>
      <c r="AZ756" s="41"/>
      <c r="BA756" s="41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</row>
    <row r="757" spans="1:72" ht="15" customHeight="1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41"/>
      <c r="AY757" s="41"/>
      <c r="AZ757" s="41"/>
      <c r="BA757" s="41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</row>
    <row r="758" spans="1:72" ht="15" customHeight="1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41"/>
      <c r="AY758" s="41"/>
      <c r="AZ758" s="41"/>
      <c r="BA758" s="41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</row>
    <row r="759" spans="1:72" ht="15" customHeight="1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41"/>
      <c r="AY759" s="41"/>
      <c r="AZ759" s="41"/>
      <c r="BA759" s="41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</row>
    <row r="760" spans="1:72" ht="15" customHeight="1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41"/>
      <c r="AY760" s="41"/>
      <c r="AZ760" s="41"/>
      <c r="BA760" s="41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</row>
    <row r="761" spans="1:72" ht="15" customHeight="1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41"/>
      <c r="AY761" s="41"/>
      <c r="AZ761" s="41"/>
      <c r="BA761" s="41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</row>
    <row r="762" spans="1:72" ht="15" customHeight="1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41"/>
      <c r="AY762" s="41"/>
      <c r="AZ762" s="41"/>
      <c r="BA762" s="41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</row>
    <row r="763" spans="1:72" ht="15" customHeight="1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41"/>
      <c r="AY763" s="41"/>
      <c r="AZ763" s="41"/>
      <c r="BA763" s="41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</row>
    <row r="764" spans="1:72" ht="15" customHeight="1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41"/>
      <c r="AY764" s="41"/>
      <c r="AZ764" s="41"/>
      <c r="BA764" s="41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</row>
    <row r="765" spans="1:72" ht="15" customHeight="1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41"/>
      <c r="AY765" s="41"/>
      <c r="AZ765" s="41"/>
      <c r="BA765" s="41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</row>
    <row r="766" spans="1:72" ht="15" customHeight="1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41"/>
      <c r="AY766" s="41"/>
      <c r="AZ766" s="41"/>
      <c r="BA766" s="41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</row>
    <row r="767" spans="1:72" ht="15" customHeight="1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41"/>
      <c r="AY767" s="41"/>
      <c r="AZ767" s="41"/>
      <c r="BA767" s="41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</row>
    <row r="768" spans="1:72" ht="15" customHeight="1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41"/>
      <c r="AY768" s="41"/>
      <c r="AZ768" s="41"/>
      <c r="BA768" s="41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</row>
    <row r="769" spans="1:72" ht="15" customHeight="1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41"/>
      <c r="AY769" s="41"/>
      <c r="AZ769" s="41"/>
      <c r="BA769" s="41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</row>
    <row r="770" spans="1:72" ht="15" customHeight="1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41"/>
      <c r="AY770" s="41"/>
      <c r="AZ770" s="41"/>
      <c r="BA770" s="41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</row>
    <row r="771" spans="1:72" ht="15" customHeight="1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41"/>
      <c r="AY771" s="41"/>
      <c r="AZ771" s="41"/>
      <c r="BA771" s="41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</row>
    <row r="772" spans="1:72" ht="15" customHeight="1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41"/>
      <c r="AY772" s="41"/>
      <c r="AZ772" s="41"/>
      <c r="BA772" s="41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</row>
    <row r="773" spans="1:72" ht="15" customHeight="1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41"/>
      <c r="AY773" s="41"/>
      <c r="AZ773" s="41"/>
      <c r="BA773" s="41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</row>
    <row r="774" spans="1:72" ht="15" customHeight="1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41"/>
      <c r="AY774" s="41"/>
      <c r="AZ774" s="41"/>
      <c r="BA774" s="41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</row>
    <row r="775" spans="1:72" ht="15" customHeight="1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41"/>
      <c r="AY775" s="41"/>
      <c r="AZ775" s="41"/>
      <c r="BA775" s="41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</row>
    <row r="776" spans="1:72" ht="15" customHeight="1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41"/>
      <c r="AY776" s="41"/>
      <c r="AZ776" s="41"/>
      <c r="BA776" s="41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</row>
    <row r="777" spans="1:72" ht="15" customHeight="1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41"/>
      <c r="AY777" s="41"/>
      <c r="AZ777" s="41"/>
      <c r="BA777" s="41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</row>
    <row r="778" spans="1:72" ht="15" customHeight="1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41"/>
      <c r="AY778" s="41"/>
      <c r="AZ778" s="41"/>
      <c r="BA778" s="41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</row>
    <row r="779" spans="1:72" ht="15" customHeight="1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41"/>
      <c r="AY779" s="41"/>
      <c r="AZ779" s="41"/>
      <c r="BA779" s="41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</row>
    <row r="780" spans="1:72" ht="15" customHeight="1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41"/>
      <c r="AY780" s="41"/>
      <c r="AZ780" s="41"/>
      <c r="BA780" s="41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</row>
    <row r="781" spans="1:72" ht="15" customHeight="1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41"/>
      <c r="AY781" s="41"/>
      <c r="AZ781" s="41"/>
      <c r="BA781" s="41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</row>
    <row r="782" spans="1:72" ht="15" customHeight="1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41"/>
      <c r="AY782" s="41"/>
      <c r="AZ782" s="41"/>
      <c r="BA782" s="41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</row>
    <row r="783" spans="1:72" ht="15" customHeight="1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41"/>
      <c r="AY783" s="41"/>
      <c r="AZ783" s="41"/>
      <c r="BA783" s="41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</row>
    <row r="784" spans="1:72" ht="15" customHeight="1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41"/>
      <c r="AY784" s="41"/>
      <c r="AZ784" s="41"/>
      <c r="BA784" s="41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</row>
    <row r="785" spans="1:72" ht="15" customHeight="1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41"/>
      <c r="AY785" s="41"/>
      <c r="AZ785" s="41"/>
      <c r="BA785" s="41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</row>
    <row r="786" spans="1:72" ht="15" customHeight="1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41"/>
      <c r="AY786" s="41"/>
      <c r="AZ786" s="41"/>
      <c r="BA786" s="41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</row>
    <row r="787" spans="1:72" ht="15" customHeight="1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41"/>
      <c r="AY787" s="41"/>
      <c r="AZ787" s="41"/>
      <c r="BA787" s="41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</row>
    <row r="788" spans="1:72" ht="15" customHeight="1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41"/>
      <c r="AY788" s="41"/>
      <c r="AZ788" s="41"/>
      <c r="BA788" s="41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</row>
    <row r="789" spans="1:72" ht="15" customHeight="1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41"/>
      <c r="AY789" s="41"/>
      <c r="AZ789" s="41"/>
      <c r="BA789" s="41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</row>
    <row r="790" spans="1:72" ht="15" customHeight="1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41"/>
      <c r="AY790" s="41"/>
      <c r="AZ790" s="41"/>
      <c r="BA790" s="41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</row>
    <row r="791" spans="1:72" ht="15" customHeight="1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41"/>
      <c r="AY791" s="41"/>
      <c r="AZ791" s="41"/>
      <c r="BA791" s="41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</row>
    <row r="792" spans="1:72" ht="15" customHeight="1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41"/>
      <c r="AY792" s="41"/>
      <c r="AZ792" s="41"/>
      <c r="BA792" s="41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</row>
    <row r="793" spans="1:72" ht="15" customHeight="1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41"/>
      <c r="AY793" s="41"/>
      <c r="AZ793" s="41"/>
      <c r="BA793" s="41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</row>
    <row r="794" spans="1:72" ht="15" customHeight="1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41"/>
      <c r="AY794" s="41"/>
      <c r="AZ794" s="41"/>
      <c r="BA794" s="41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</row>
    <row r="795" spans="1:72" ht="15" customHeight="1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41"/>
      <c r="AY795" s="41"/>
      <c r="AZ795" s="41"/>
      <c r="BA795" s="41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</row>
    <row r="796" spans="1:72" ht="15" customHeight="1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41"/>
      <c r="AY796" s="41"/>
      <c r="AZ796" s="41"/>
      <c r="BA796" s="41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</row>
    <row r="797" spans="1:72" ht="15" customHeight="1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41"/>
      <c r="AY797" s="41"/>
      <c r="AZ797" s="41"/>
      <c r="BA797" s="41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</row>
    <row r="798" spans="1:72" ht="15" customHeight="1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41"/>
      <c r="AY798" s="41"/>
      <c r="AZ798" s="41"/>
      <c r="BA798" s="41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</row>
    <row r="799" spans="1:72" ht="15" customHeight="1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41"/>
      <c r="AY799" s="41"/>
      <c r="AZ799" s="41"/>
      <c r="BA799" s="41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</row>
    <row r="800" spans="1:72" ht="15" customHeight="1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41"/>
      <c r="AY800" s="41"/>
      <c r="AZ800" s="41"/>
      <c r="BA800" s="41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</row>
    <row r="801" spans="1:72" ht="15" customHeight="1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41"/>
      <c r="AY801" s="41"/>
      <c r="AZ801" s="41"/>
      <c r="BA801" s="41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</row>
    <row r="802" spans="1:72" ht="15" customHeight="1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41"/>
      <c r="AY802" s="41"/>
      <c r="AZ802" s="41"/>
      <c r="BA802" s="41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</row>
    <row r="803" spans="1:72" ht="15" customHeight="1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41"/>
      <c r="AY803" s="41"/>
      <c r="AZ803" s="41"/>
      <c r="BA803" s="41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</row>
    <row r="804" spans="1:72" ht="15" customHeight="1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41"/>
      <c r="AY804" s="41"/>
      <c r="AZ804" s="41"/>
      <c r="BA804" s="41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</row>
    <row r="805" spans="1:72" ht="15" customHeight="1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41"/>
      <c r="AY805" s="41"/>
      <c r="AZ805" s="41"/>
      <c r="BA805" s="41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</row>
    <row r="806" spans="1:72" ht="15" customHeight="1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41"/>
      <c r="AY806" s="41"/>
      <c r="AZ806" s="41"/>
      <c r="BA806" s="41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</row>
    <row r="807" spans="1:72" ht="15" customHeight="1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41"/>
      <c r="AY807" s="41"/>
      <c r="AZ807" s="41"/>
      <c r="BA807" s="41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</row>
    <row r="808" spans="1:72" ht="15" customHeight="1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41"/>
      <c r="AY808" s="41"/>
      <c r="AZ808" s="41"/>
      <c r="BA808" s="41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</row>
    <row r="809" spans="1:72" ht="15" customHeight="1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41"/>
      <c r="AY809" s="41"/>
      <c r="AZ809" s="41"/>
      <c r="BA809" s="41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</row>
    <row r="810" spans="1:72" ht="15" customHeight="1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41"/>
      <c r="AY810" s="41"/>
      <c r="AZ810" s="41"/>
      <c r="BA810" s="41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</row>
    <row r="811" spans="1:72" ht="15" customHeight="1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41"/>
      <c r="AY811" s="41"/>
      <c r="AZ811" s="41"/>
      <c r="BA811" s="41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</row>
    <row r="812" spans="1:72" ht="15" customHeight="1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41"/>
      <c r="AY812" s="41"/>
      <c r="AZ812" s="41"/>
      <c r="BA812" s="41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</row>
    <row r="813" spans="1:72" ht="15" customHeight="1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41"/>
      <c r="AY813" s="41"/>
      <c r="AZ813" s="41"/>
      <c r="BA813" s="41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</row>
    <row r="814" spans="1:72" ht="15" customHeight="1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41"/>
      <c r="AY814" s="41"/>
      <c r="AZ814" s="41"/>
      <c r="BA814" s="41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</row>
    <row r="815" spans="1:72" ht="15" customHeight="1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41"/>
      <c r="AY815" s="41"/>
      <c r="AZ815" s="41"/>
      <c r="BA815" s="41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</row>
    <row r="816" spans="1:72" ht="15" customHeight="1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41"/>
      <c r="AY816" s="41"/>
      <c r="AZ816" s="41"/>
      <c r="BA816" s="41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</row>
    <row r="817" spans="1:72" ht="15" customHeight="1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41"/>
      <c r="AY817" s="41"/>
      <c r="AZ817" s="41"/>
      <c r="BA817" s="41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</row>
    <row r="818" spans="1:72" ht="15" customHeight="1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41"/>
      <c r="AY818" s="41"/>
      <c r="AZ818" s="41"/>
      <c r="BA818" s="41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</row>
    <row r="819" spans="1:72" ht="15" customHeight="1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41"/>
      <c r="AY819" s="41"/>
      <c r="AZ819" s="41"/>
      <c r="BA819" s="41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</row>
    <row r="820" spans="1:72" ht="15" customHeight="1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41"/>
      <c r="AY820" s="41"/>
      <c r="AZ820" s="41"/>
      <c r="BA820" s="41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</row>
    <row r="821" spans="1:72" ht="15" customHeight="1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41"/>
      <c r="AY821" s="41"/>
      <c r="AZ821" s="41"/>
      <c r="BA821" s="41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</row>
    <row r="822" spans="1:72" ht="15" customHeight="1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41"/>
      <c r="AY822" s="41"/>
      <c r="AZ822" s="41"/>
      <c r="BA822" s="41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</row>
    <row r="823" spans="1:72" ht="15" customHeight="1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41"/>
      <c r="AY823" s="41"/>
      <c r="AZ823" s="41"/>
      <c r="BA823" s="41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</row>
    <row r="824" spans="1:72" ht="15" customHeight="1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41"/>
      <c r="AY824" s="41"/>
      <c r="AZ824" s="41"/>
      <c r="BA824" s="41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</row>
    <row r="825" spans="1:72" ht="15" customHeight="1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41"/>
      <c r="AY825" s="41"/>
      <c r="AZ825" s="41"/>
      <c r="BA825" s="41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</row>
    <row r="826" spans="1:72" ht="15" customHeight="1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41"/>
      <c r="AY826" s="41"/>
      <c r="AZ826" s="41"/>
      <c r="BA826" s="41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</row>
    <row r="827" spans="1:72" ht="15" customHeight="1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41"/>
      <c r="AY827" s="41"/>
      <c r="AZ827" s="41"/>
      <c r="BA827" s="41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</row>
    <row r="828" spans="1:72" ht="15" customHeight="1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41"/>
      <c r="AY828" s="41"/>
      <c r="AZ828" s="41"/>
      <c r="BA828" s="41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</row>
    <row r="829" spans="1:72" ht="15" customHeight="1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41"/>
      <c r="AY829" s="41"/>
      <c r="AZ829" s="41"/>
      <c r="BA829" s="41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</row>
    <row r="830" spans="1:72" ht="15" customHeight="1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41"/>
      <c r="AY830" s="41"/>
      <c r="AZ830" s="41"/>
      <c r="BA830" s="41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</row>
    <row r="831" spans="1:72" ht="15" customHeight="1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41"/>
      <c r="AY831" s="41"/>
      <c r="AZ831" s="41"/>
      <c r="BA831" s="41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</row>
    <row r="832" spans="1:72" ht="15" customHeight="1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41"/>
      <c r="AY832" s="41"/>
      <c r="AZ832" s="41"/>
      <c r="BA832" s="41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</row>
    <row r="833" spans="1:72" ht="15" customHeight="1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41"/>
      <c r="AY833" s="41"/>
      <c r="AZ833" s="41"/>
      <c r="BA833" s="41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</row>
    <row r="834" spans="1:72" ht="15" customHeight="1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41"/>
      <c r="AY834" s="41"/>
      <c r="AZ834" s="41"/>
      <c r="BA834" s="41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</row>
    <row r="835" spans="1:72" ht="15" customHeight="1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41"/>
      <c r="AY835" s="41"/>
      <c r="AZ835" s="41"/>
      <c r="BA835" s="41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</row>
    <row r="836" spans="1:72" ht="15" customHeight="1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41"/>
      <c r="AY836" s="41"/>
      <c r="AZ836" s="41"/>
      <c r="BA836" s="41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</row>
    <row r="837" spans="1:72" ht="15" customHeight="1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41"/>
      <c r="AY837" s="41"/>
      <c r="AZ837" s="41"/>
      <c r="BA837" s="41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</row>
    <row r="838" spans="1:72" ht="15" customHeight="1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41"/>
      <c r="AY838" s="41"/>
      <c r="AZ838" s="41"/>
      <c r="BA838" s="41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</row>
    <row r="839" spans="1:72" ht="15" customHeight="1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41"/>
      <c r="AY839" s="41"/>
      <c r="AZ839" s="41"/>
      <c r="BA839" s="41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</row>
    <row r="840" spans="1:72" ht="15" customHeight="1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41"/>
      <c r="AY840" s="41"/>
      <c r="AZ840" s="41"/>
      <c r="BA840" s="41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</row>
    <row r="841" spans="1:72" ht="15" customHeight="1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41"/>
      <c r="AY841" s="41"/>
      <c r="AZ841" s="41"/>
      <c r="BA841" s="41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</row>
    <row r="842" spans="1:72" ht="15" customHeight="1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41"/>
      <c r="AY842" s="41"/>
      <c r="AZ842" s="41"/>
      <c r="BA842" s="41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</row>
    <row r="843" spans="1:72" ht="15" customHeight="1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41"/>
      <c r="AY843" s="41"/>
      <c r="AZ843" s="41"/>
      <c r="BA843" s="41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</row>
    <row r="844" spans="1:72" ht="15" customHeight="1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41"/>
      <c r="AY844" s="41"/>
      <c r="AZ844" s="41"/>
      <c r="BA844" s="41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</row>
    <row r="845" spans="1:72" ht="15" customHeight="1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41"/>
      <c r="AY845" s="41"/>
      <c r="AZ845" s="41"/>
      <c r="BA845" s="41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</row>
    <row r="846" spans="1:72" ht="15" customHeight="1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41"/>
      <c r="AY846" s="41"/>
      <c r="AZ846" s="41"/>
      <c r="BA846" s="41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</row>
    <row r="847" spans="1:72" ht="15" customHeight="1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41"/>
      <c r="AY847" s="41"/>
      <c r="AZ847" s="41"/>
      <c r="BA847" s="41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</row>
    <row r="848" spans="1:72" ht="15" customHeight="1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41"/>
      <c r="AY848" s="41"/>
      <c r="AZ848" s="41"/>
      <c r="BA848" s="41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</row>
    <row r="849" spans="1:72" ht="15" customHeight="1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41"/>
      <c r="AY849" s="41"/>
      <c r="AZ849" s="41"/>
      <c r="BA849" s="41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</row>
    <row r="850" spans="1:72" ht="15" customHeight="1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41"/>
      <c r="AY850" s="41"/>
      <c r="AZ850" s="41"/>
      <c r="BA850" s="41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</row>
    <row r="851" spans="1:72" ht="15" customHeight="1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41"/>
      <c r="AY851" s="41"/>
      <c r="AZ851" s="41"/>
      <c r="BA851" s="41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</row>
    <row r="852" spans="1:72" ht="15" customHeight="1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41"/>
      <c r="AY852" s="41"/>
      <c r="AZ852" s="41"/>
      <c r="BA852" s="41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</row>
    <row r="853" spans="1:72" ht="15" customHeight="1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41"/>
      <c r="AY853" s="41"/>
      <c r="AZ853" s="41"/>
      <c r="BA853" s="41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</row>
    <row r="854" spans="1:72" ht="15" customHeight="1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41"/>
      <c r="AY854" s="41"/>
      <c r="AZ854" s="41"/>
      <c r="BA854" s="41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</row>
    <row r="855" spans="1:72" ht="15" customHeight="1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41"/>
      <c r="AY855" s="41"/>
      <c r="AZ855" s="41"/>
      <c r="BA855" s="41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</row>
    <row r="856" spans="1:72" ht="15" customHeight="1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41"/>
      <c r="AY856" s="41"/>
      <c r="AZ856" s="41"/>
      <c r="BA856" s="41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</row>
    <row r="857" spans="1:72" ht="15" customHeight="1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41"/>
      <c r="AY857" s="41"/>
      <c r="AZ857" s="41"/>
      <c r="BA857" s="41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</row>
    <row r="858" spans="1:72" ht="15" customHeight="1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41"/>
      <c r="AY858" s="41"/>
      <c r="AZ858" s="41"/>
      <c r="BA858" s="41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</row>
    <row r="859" spans="1:72" ht="15" customHeight="1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41"/>
      <c r="AY859" s="41"/>
      <c r="AZ859" s="41"/>
      <c r="BA859" s="41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</row>
    <row r="860" spans="1:72" ht="15" customHeight="1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41"/>
      <c r="AY860" s="41"/>
      <c r="AZ860" s="41"/>
      <c r="BA860" s="41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</row>
    <row r="861" spans="1:72" ht="15" customHeight="1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41"/>
      <c r="AY861" s="41"/>
      <c r="AZ861" s="41"/>
      <c r="BA861" s="41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</row>
    <row r="862" spans="1:72" ht="15" customHeight="1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41"/>
      <c r="AY862" s="41"/>
      <c r="AZ862" s="41"/>
      <c r="BA862" s="41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</row>
    <row r="863" spans="1:72" ht="15" customHeight="1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41"/>
      <c r="AY863" s="41"/>
      <c r="AZ863" s="41"/>
      <c r="BA863" s="41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</row>
    <row r="864" spans="1:72" ht="15" customHeight="1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41"/>
      <c r="AY864" s="41"/>
      <c r="AZ864" s="41"/>
      <c r="BA864" s="41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</row>
    <row r="865" spans="1:72" ht="15" customHeight="1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41"/>
      <c r="AY865" s="41"/>
      <c r="AZ865" s="41"/>
      <c r="BA865" s="41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</row>
    <row r="866" spans="1:72" ht="15" customHeight="1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41"/>
      <c r="AY866" s="41"/>
      <c r="AZ866" s="41"/>
      <c r="BA866" s="41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</row>
    <row r="867" spans="1:72" ht="15" customHeight="1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41"/>
      <c r="AY867" s="41"/>
      <c r="AZ867" s="41"/>
      <c r="BA867" s="41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</row>
    <row r="868" spans="1:72" ht="15" customHeight="1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41"/>
      <c r="AY868" s="41"/>
      <c r="AZ868" s="41"/>
      <c r="BA868" s="41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</row>
    <row r="869" spans="1:72" ht="15" customHeight="1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41"/>
      <c r="AY869" s="41"/>
      <c r="AZ869" s="41"/>
      <c r="BA869" s="41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</row>
    <row r="870" spans="1:72" ht="15" customHeight="1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41"/>
      <c r="AY870" s="41"/>
      <c r="AZ870" s="41"/>
      <c r="BA870" s="41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</row>
    <row r="871" spans="1:72" ht="15" customHeight="1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41"/>
      <c r="AY871" s="41"/>
      <c r="AZ871" s="41"/>
      <c r="BA871" s="41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</row>
    <row r="872" spans="1:72" ht="15" customHeight="1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41"/>
      <c r="AY872" s="41"/>
      <c r="AZ872" s="41"/>
      <c r="BA872" s="41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</row>
    <row r="873" spans="1:72" ht="15" customHeight="1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41"/>
      <c r="AY873" s="41"/>
      <c r="AZ873" s="41"/>
      <c r="BA873" s="41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</row>
    <row r="874" spans="1:72" ht="15" customHeight="1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41"/>
      <c r="AY874" s="41"/>
      <c r="AZ874" s="41"/>
      <c r="BA874" s="41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</row>
    <row r="875" spans="1:72" ht="15" customHeight="1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41"/>
      <c r="AY875" s="41"/>
      <c r="AZ875" s="41"/>
      <c r="BA875" s="41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</row>
    <row r="876" spans="1:72" ht="15" customHeight="1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41"/>
      <c r="AY876" s="41"/>
      <c r="AZ876" s="41"/>
      <c r="BA876" s="41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</row>
    <row r="877" spans="1:72" ht="15" customHeight="1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41"/>
      <c r="AY877" s="41"/>
      <c r="AZ877" s="41"/>
      <c r="BA877" s="41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</row>
    <row r="878" spans="1:72" ht="15" customHeight="1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41"/>
      <c r="AY878" s="41"/>
      <c r="AZ878" s="41"/>
      <c r="BA878" s="41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</row>
    <row r="879" spans="1:72" ht="15" customHeight="1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41"/>
      <c r="AY879" s="41"/>
      <c r="AZ879" s="41"/>
      <c r="BA879" s="41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</row>
    <row r="880" spans="1:72" ht="15" customHeight="1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41"/>
      <c r="AY880" s="41"/>
      <c r="AZ880" s="41"/>
      <c r="BA880" s="41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</row>
    <row r="881" spans="1:72" ht="15" customHeight="1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41"/>
      <c r="AY881" s="41"/>
      <c r="AZ881" s="41"/>
      <c r="BA881" s="41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</row>
    <row r="882" spans="1:72" ht="15" customHeight="1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41"/>
      <c r="AY882" s="41"/>
      <c r="AZ882" s="41"/>
      <c r="BA882" s="41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</row>
    <row r="883" spans="1:72" ht="15" customHeight="1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41"/>
      <c r="AY883" s="41"/>
      <c r="AZ883" s="41"/>
      <c r="BA883" s="41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</row>
    <row r="884" spans="1:72" ht="15" customHeight="1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41"/>
      <c r="AY884" s="41"/>
      <c r="AZ884" s="41"/>
      <c r="BA884" s="41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</row>
    <row r="885" spans="1:72" ht="15" customHeight="1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41"/>
      <c r="AY885" s="41"/>
      <c r="AZ885" s="41"/>
      <c r="BA885" s="41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</row>
    <row r="886" spans="1:72" ht="15" customHeight="1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41"/>
      <c r="AY886" s="41"/>
      <c r="AZ886" s="41"/>
      <c r="BA886" s="41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</row>
    <row r="887" spans="1:72" ht="15" customHeight="1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41"/>
      <c r="AY887" s="41"/>
      <c r="AZ887" s="41"/>
      <c r="BA887" s="41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</row>
    <row r="888" spans="1:72" ht="15" customHeight="1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41"/>
      <c r="AY888" s="41"/>
      <c r="AZ888" s="41"/>
      <c r="BA888" s="41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</row>
    <row r="889" spans="1:72" ht="15" customHeight="1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41"/>
      <c r="AY889" s="41"/>
      <c r="AZ889" s="41"/>
      <c r="BA889" s="41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</row>
    <row r="890" spans="1:72" ht="15" customHeight="1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41"/>
      <c r="AY890" s="41"/>
      <c r="AZ890" s="41"/>
      <c r="BA890" s="41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</row>
    <row r="891" spans="1:72" ht="15" customHeight="1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41"/>
      <c r="AY891" s="41"/>
      <c r="AZ891" s="41"/>
      <c r="BA891" s="41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</row>
    <row r="892" spans="1:72" ht="15" customHeight="1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41"/>
      <c r="AY892" s="41"/>
      <c r="AZ892" s="41"/>
      <c r="BA892" s="41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</row>
    <row r="893" spans="1:72" ht="15" customHeight="1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41"/>
      <c r="AY893" s="41"/>
      <c r="AZ893" s="41"/>
      <c r="BA893" s="41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</row>
    <row r="894" spans="1:72" ht="15" customHeight="1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41"/>
      <c r="AY894" s="41"/>
      <c r="AZ894" s="41"/>
      <c r="BA894" s="41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</row>
    <row r="895" spans="1:72" ht="15" customHeight="1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41"/>
      <c r="AY895" s="41"/>
      <c r="AZ895" s="41"/>
      <c r="BA895" s="41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</row>
    <row r="896" spans="1:72" ht="15" customHeight="1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41"/>
      <c r="AY896" s="41"/>
      <c r="AZ896" s="41"/>
      <c r="BA896" s="41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</row>
    <row r="897" spans="1:72" ht="15" customHeight="1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41"/>
      <c r="AY897" s="41"/>
      <c r="AZ897" s="41"/>
      <c r="BA897" s="41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</row>
    <row r="898" spans="1:72" ht="15" customHeight="1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41"/>
      <c r="AY898" s="41"/>
      <c r="AZ898" s="41"/>
      <c r="BA898" s="41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</row>
    <row r="899" spans="1:72" ht="15" customHeight="1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41"/>
      <c r="AY899" s="41"/>
      <c r="AZ899" s="41"/>
      <c r="BA899" s="41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</row>
    <row r="900" spans="1:72" ht="15" customHeight="1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41"/>
      <c r="AY900" s="41"/>
      <c r="AZ900" s="41"/>
      <c r="BA900" s="41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</row>
    <row r="901" spans="1:72" ht="15" customHeight="1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41"/>
      <c r="AY901" s="41"/>
      <c r="AZ901" s="41"/>
      <c r="BA901" s="41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</row>
    <row r="902" spans="1:72" ht="15" customHeight="1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41"/>
      <c r="AY902" s="41"/>
      <c r="AZ902" s="41"/>
      <c r="BA902" s="41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</row>
    <row r="903" spans="1:72" ht="15" customHeight="1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41"/>
      <c r="AY903" s="41"/>
      <c r="AZ903" s="41"/>
      <c r="BA903" s="41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</row>
    <row r="904" spans="1:72" ht="15" customHeight="1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41"/>
      <c r="AY904" s="41"/>
      <c r="AZ904" s="41"/>
      <c r="BA904" s="41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</row>
    <row r="905" spans="1:72" ht="15" customHeight="1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41"/>
      <c r="AY905" s="41"/>
      <c r="AZ905" s="41"/>
      <c r="BA905" s="41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</row>
    <row r="906" spans="1:72" ht="15" customHeight="1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41"/>
      <c r="AY906" s="41"/>
      <c r="AZ906" s="41"/>
      <c r="BA906" s="41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</row>
    <row r="907" spans="1:72" ht="15" customHeight="1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41"/>
      <c r="AY907" s="41"/>
      <c r="AZ907" s="41"/>
      <c r="BA907" s="41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</row>
    <row r="908" spans="1:72" ht="15" customHeight="1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41"/>
      <c r="AY908" s="41"/>
      <c r="AZ908" s="41"/>
      <c r="BA908" s="41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</row>
    <row r="909" spans="1:72" ht="15" customHeight="1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41"/>
      <c r="AY909" s="41"/>
      <c r="AZ909" s="41"/>
      <c r="BA909" s="41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</row>
    <row r="910" spans="1:72" ht="15" customHeight="1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41"/>
      <c r="AY910" s="41"/>
      <c r="AZ910" s="41"/>
      <c r="BA910" s="41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</row>
    <row r="911" spans="1:72" ht="15" customHeight="1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41"/>
      <c r="AY911" s="41"/>
      <c r="AZ911" s="41"/>
      <c r="BA911" s="41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</row>
    <row r="912" spans="1:72" ht="15" customHeight="1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41"/>
      <c r="AY912" s="41"/>
      <c r="AZ912" s="41"/>
      <c r="BA912" s="41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</row>
    <row r="913" spans="1:72" ht="15" customHeight="1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41"/>
      <c r="AY913" s="41"/>
      <c r="AZ913" s="41"/>
      <c r="BA913" s="41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</row>
    <row r="914" spans="1:72" ht="15" customHeight="1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41"/>
      <c r="AY914" s="41"/>
      <c r="AZ914" s="41"/>
      <c r="BA914" s="41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</row>
    <row r="915" spans="1:72" ht="15" customHeight="1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41"/>
      <c r="AY915" s="41"/>
      <c r="AZ915" s="41"/>
      <c r="BA915" s="41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</row>
    <row r="916" spans="1:72" ht="15" customHeight="1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41"/>
      <c r="AY916" s="41"/>
      <c r="AZ916" s="41"/>
      <c r="BA916" s="41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</row>
    <row r="917" spans="1:72" ht="15" customHeight="1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41"/>
      <c r="AY917" s="41"/>
      <c r="AZ917" s="41"/>
      <c r="BA917" s="41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</row>
    <row r="918" spans="1:72" ht="15" customHeight="1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41"/>
      <c r="AY918" s="41"/>
      <c r="AZ918" s="41"/>
      <c r="BA918" s="41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</row>
    <row r="919" spans="1:72" ht="15" customHeight="1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41"/>
      <c r="AY919" s="41"/>
      <c r="AZ919" s="41"/>
      <c r="BA919" s="41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</row>
    <row r="920" spans="1:72" ht="15" customHeight="1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41"/>
      <c r="AY920" s="41"/>
      <c r="AZ920" s="41"/>
      <c r="BA920" s="41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</row>
    <row r="921" spans="1:72" ht="15" customHeight="1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41"/>
      <c r="AY921" s="41"/>
      <c r="AZ921" s="41"/>
      <c r="BA921" s="41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</row>
    <row r="922" spans="1:72" ht="15" customHeight="1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41"/>
      <c r="AY922" s="41"/>
      <c r="AZ922" s="41"/>
      <c r="BA922" s="41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</row>
    <row r="923" spans="1:72" ht="15" customHeight="1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41"/>
      <c r="AY923" s="41"/>
      <c r="AZ923" s="41"/>
      <c r="BA923" s="41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</row>
    <row r="924" spans="1:72" ht="15" customHeight="1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41"/>
      <c r="AY924" s="41"/>
      <c r="AZ924" s="41"/>
      <c r="BA924" s="41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</row>
    <row r="925" spans="1:72" ht="15" customHeight="1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41"/>
      <c r="AY925" s="41"/>
      <c r="AZ925" s="41"/>
      <c r="BA925" s="41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</row>
    <row r="926" spans="1:72" ht="15" customHeight="1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41"/>
      <c r="AY926" s="41"/>
      <c r="AZ926" s="41"/>
      <c r="BA926" s="41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</row>
    <row r="927" spans="1:72" ht="15" customHeight="1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41"/>
      <c r="AY927" s="41"/>
      <c r="AZ927" s="41"/>
      <c r="BA927" s="41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</row>
    <row r="928" spans="1:72" ht="15" customHeight="1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41"/>
      <c r="AY928" s="41"/>
      <c r="AZ928" s="41"/>
      <c r="BA928" s="41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</row>
    <row r="929" spans="1:72" ht="15" customHeight="1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41"/>
      <c r="AY929" s="41"/>
      <c r="AZ929" s="41"/>
      <c r="BA929" s="41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</row>
    <row r="930" spans="1:72" ht="15" customHeight="1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41"/>
      <c r="AY930" s="41"/>
      <c r="AZ930" s="41"/>
      <c r="BA930" s="41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</row>
    <row r="931" spans="1:72" ht="15" customHeight="1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41"/>
      <c r="AY931" s="41"/>
      <c r="AZ931" s="41"/>
      <c r="BA931" s="41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</row>
    <row r="932" spans="1:72" ht="15" customHeight="1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41"/>
      <c r="AY932" s="41"/>
      <c r="AZ932" s="41"/>
      <c r="BA932" s="41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</row>
    <row r="933" spans="1:72" ht="15" customHeight="1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41"/>
      <c r="AY933" s="41"/>
      <c r="AZ933" s="41"/>
      <c r="BA933" s="41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</row>
    <row r="934" spans="1:72" ht="15" customHeight="1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41"/>
      <c r="AY934" s="41"/>
      <c r="AZ934" s="41"/>
      <c r="BA934" s="41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</row>
    <row r="935" spans="1:72" ht="15" customHeight="1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41"/>
      <c r="AY935" s="41"/>
      <c r="AZ935" s="41"/>
      <c r="BA935" s="41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</row>
    <row r="936" spans="1:72" ht="15" customHeight="1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41"/>
      <c r="AY936" s="41"/>
      <c r="AZ936" s="41"/>
      <c r="BA936" s="41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</row>
    <row r="937" spans="1:72" ht="15" customHeight="1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41"/>
      <c r="AY937" s="41"/>
      <c r="AZ937" s="41"/>
      <c r="BA937" s="41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</row>
    <row r="938" spans="1:72" ht="15" customHeight="1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41"/>
      <c r="AY938" s="41"/>
      <c r="AZ938" s="41"/>
      <c r="BA938" s="41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</row>
    <row r="939" spans="1:72" ht="15" customHeight="1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41"/>
      <c r="AY939" s="41"/>
      <c r="AZ939" s="41"/>
      <c r="BA939" s="41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</row>
    <row r="940" spans="1:72" ht="15" customHeight="1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41"/>
      <c r="AY940" s="41"/>
      <c r="AZ940" s="41"/>
      <c r="BA940" s="41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</row>
    <row r="941" spans="1:72" ht="15" customHeight="1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41"/>
      <c r="AY941" s="41"/>
      <c r="AZ941" s="41"/>
      <c r="BA941" s="41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</row>
    <row r="942" spans="1:72" ht="15" customHeight="1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41"/>
      <c r="AY942" s="41"/>
      <c r="AZ942" s="41"/>
      <c r="BA942" s="41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</row>
    <row r="943" spans="1:72" ht="15" customHeight="1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41"/>
      <c r="AY943" s="41"/>
      <c r="AZ943" s="41"/>
      <c r="BA943" s="41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</row>
    <row r="944" spans="1:72" ht="15" customHeight="1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41"/>
      <c r="AY944" s="41"/>
      <c r="AZ944" s="41"/>
      <c r="BA944" s="41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</row>
    <row r="945" spans="1:72" ht="15" customHeight="1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41"/>
      <c r="AY945" s="41"/>
      <c r="AZ945" s="41"/>
      <c r="BA945" s="41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</row>
    <row r="946" spans="1:72" ht="15" customHeight="1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41"/>
      <c r="AY946" s="41"/>
      <c r="AZ946" s="41"/>
      <c r="BA946" s="41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</row>
    <row r="947" spans="1:72" ht="15" customHeight="1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41"/>
      <c r="AY947" s="41"/>
      <c r="AZ947" s="41"/>
      <c r="BA947" s="41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</row>
    <row r="948" spans="1:72" ht="15" customHeight="1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41"/>
      <c r="AY948" s="41"/>
      <c r="AZ948" s="41"/>
      <c r="BA948" s="41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</row>
    <row r="949" spans="1:72" ht="15" customHeight="1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41"/>
      <c r="AY949" s="41"/>
      <c r="AZ949" s="41"/>
      <c r="BA949" s="41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</row>
    <row r="950" spans="1:72" ht="15" customHeight="1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41"/>
      <c r="AY950" s="41"/>
      <c r="AZ950" s="41"/>
      <c r="BA950" s="41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</row>
    <row r="951" spans="1:72" ht="15" customHeight="1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41"/>
      <c r="AY951" s="41"/>
      <c r="AZ951" s="41"/>
      <c r="BA951" s="41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</row>
    <row r="952" spans="1:72" ht="15" customHeight="1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41"/>
      <c r="AY952" s="41"/>
      <c r="AZ952" s="41"/>
      <c r="BA952" s="41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</row>
    <row r="953" spans="1:72" ht="15" customHeight="1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41"/>
      <c r="AY953" s="41"/>
      <c r="AZ953" s="41"/>
      <c r="BA953" s="41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</row>
    <row r="954" spans="1:72" ht="15" customHeight="1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41"/>
      <c r="AY954" s="41"/>
      <c r="AZ954" s="41"/>
      <c r="BA954" s="41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</row>
    <row r="955" spans="1:72" ht="15" customHeight="1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41"/>
      <c r="AY955" s="41"/>
      <c r="AZ955" s="41"/>
      <c r="BA955" s="41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</row>
    <row r="956" spans="1:72" ht="15" customHeight="1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41"/>
      <c r="AY956" s="41"/>
      <c r="AZ956" s="41"/>
      <c r="BA956" s="41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</row>
    <row r="957" spans="1:72" ht="15" customHeight="1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41"/>
      <c r="AY957" s="41"/>
      <c r="AZ957" s="41"/>
      <c r="BA957" s="41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</row>
    <row r="958" spans="1:72" ht="15" customHeight="1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41"/>
      <c r="AY958" s="41"/>
      <c r="AZ958" s="41"/>
      <c r="BA958" s="41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</row>
    <row r="959" spans="1:72" ht="15" customHeight="1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41"/>
      <c r="AY959" s="41"/>
      <c r="AZ959" s="41"/>
      <c r="BA959" s="41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</row>
    <row r="960" spans="1:72" ht="15" customHeight="1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41"/>
      <c r="AY960" s="41"/>
      <c r="AZ960" s="41"/>
      <c r="BA960" s="41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</row>
    <row r="961" spans="1:72" ht="15" customHeight="1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41"/>
      <c r="AY961" s="41"/>
      <c r="AZ961" s="41"/>
      <c r="BA961" s="41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</row>
    <row r="962" spans="1:72" ht="15" customHeight="1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41"/>
      <c r="AY962" s="41"/>
      <c r="AZ962" s="41"/>
      <c r="BA962" s="41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</row>
    <row r="963" spans="1:72" ht="15" customHeight="1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41"/>
      <c r="AY963" s="41"/>
      <c r="AZ963" s="41"/>
      <c r="BA963" s="41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</row>
    <row r="964" spans="1:72" ht="15" customHeight="1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41"/>
      <c r="AY964" s="41"/>
      <c r="AZ964" s="41"/>
      <c r="BA964" s="41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</row>
    <row r="965" spans="1:72" ht="15" customHeight="1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41"/>
      <c r="AY965" s="41"/>
      <c r="AZ965" s="41"/>
      <c r="BA965" s="41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</row>
    <row r="966" spans="1:72" ht="15" customHeight="1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41"/>
      <c r="AY966" s="41"/>
      <c r="AZ966" s="41"/>
      <c r="BA966" s="41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</row>
    <row r="967" spans="1:72" ht="15" customHeight="1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41"/>
      <c r="AY967" s="41"/>
      <c r="AZ967" s="41"/>
      <c r="BA967" s="41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</row>
    <row r="968" spans="1:72" ht="15" customHeight="1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41"/>
      <c r="AY968" s="41"/>
      <c r="AZ968" s="41"/>
      <c r="BA968" s="41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</row>
    <row r="969" spans="1:72" ht="15" customHeight="1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41"/>
      <c r="AY969" s="41"/>
      <c r="AZ969" s="41"/>
      <c r="BA969" s="41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</row>
    <row r="970" spans="1:72" ht="15" customHeight="1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41"/>
      <c r="AY970" s="41"/>
      <c r="AZ970" s="41"/>
      <c r="BA970" s="41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</row>
    <row r="971" spans="1:72" ht="15" customHeight="1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41"/>
      <c r="AY971" s="41"/>
      <c r="AZ971" s="41"/>
      <c r="BA971" s="41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</row>
    <row r="972" spans="1:72" ht="15" customHeight="1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41"/>
      <c r="AY972" s="41"/>
      <c r="AZ972" s="41"/>
      <c r="BA972" s="41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</row>
    <row r="973" spans="1:72" ht="15" customHeight="1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41"/>
      <c r="AY973" s="41"/>
      <c r="AZ973" s="41"/>
      <c r="BA973" s="41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</row>
    <row r="974" spans="1:72" ht="15" customHeight="1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41"/>
      <c r="AY974" s="41"/>
      <c r="AZ974" s="41"/>
      <c r="BA974" s="41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</row>
    <row r="975" spans="1:72" ht="15" customHeight="1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41"/>
      <c r="AY975" s="41"/>
      <c r="AZ975" s="41"/>
      <c r="BA975" s="41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</row>
    <row r="976" spans="1:72" ht="15" customHeight="1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41"/>
      <c r="AY976" s="41"/>
      <c r="AZ976" s="41"/>
      <c r="BA976" s="41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</row>
    <row r="977" spans="1:72" ht="15" customHeight="1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41"/>
      <c r="AY977" s="41"/>
      <c r="AZ977" s="41"/>
      <c r="BA977" s="41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</row>
    <row r="978" spans="1:72" ht="15" customHeight="1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41"/>
      <c r="AY978" s="41"/>
      <c r="AZ978" s="41"/>
      <c r="BA978" s="41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</row>
    <row r="979" spans="1:72" ht="15" customHeight="1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41"/>
      <c r="AY979" s="41"/>
      <c r="AZ979" s="41"/>
      <c r="BA979" s="41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</row>
    <row r="980" spans="1:72" ht="15" customHeight="1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41"/>
      <c r="AY980" s="41"/>
      <c r="AZ980" s="41"/>
      <c r="BA980" s="41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</row>
    <row r="981" spans="1:72" ht="15" customHeight="1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41"/>
      <c r="AY981" s="41"/>
      <c r="AZ981" s="41"/>
      <c r="BA981" s="41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</row>
    <row r="982" spans="1:72" ht="15" customHeight="1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41"/>
      <c r="AY982" s="41"/>
      <c r="AZ982" s="41"/>
      <c r="BA982" s="41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</row>
    <row r="983" spans="1:72" ht="15" customHeight="1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41"/>
      <c r="AY983" s="41"/>
      <c r="AZ983" s="41"/>
      <c r="BA983" s="41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</row>
    <row r="984" spans="1:72" ht="15" customHeight="1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41"/>
      <c r="AY984" s="41"/>
      <c r="AZ984" s="41"/>
      <c r="BA984" s="41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</row>
    <row r="985" spans="1:72" ht="15" customHeight="1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41"/>
      <c r="AY985" s="41"/>
      <c r="AZ985" s="41"/>
      <c r="BA985" s="41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</row>
    <row r="986" spans="1:72" ht="15" customHeight="1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41"/>
      <c r="AY986" s="41"/>
      <c r="AZ986" s="41"/>
      <c r="BA986" s="41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</row>
    <row r="987" spans="1:72" ht="15" customHeight="1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41"/>
      <c r="AY987" s="41"/>
      <c r="AZ987" s="41"/>
      <c r="BA987" s="41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</row>
    <row r="988" spans="1:72" ht="15" customHeight="1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41"/>
      <c r="AY988" s="41"/>
      <c r="AZ988" s="41"/>
      <c r="BA988" s="41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</row>
    <row r="989" spans="1:72" ht="15" customHeight="1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41"/>
      <c r="AY989" s="41"/>
      <c r="AZ989" s="41"/>
      <c r="BA989" s="41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</row>
    <row r="990" spans="1:72" ht="15" customHeight="1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41"/>
      <c r="AY990" s="41"/>
      <c r="AZ990" s="41"/>
      <c r="BA990" s="41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</row>
    <row r="991" spans="1:72" ht="15" customHeight="1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41"/>
      <c r="AY991" s="41"/>
      <c r="AZ991" s="41"/>
      <c r="BA991" s="41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</row>
    <row r="992" spans="1:72" ht="15" customHeight="1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41"/>
      <c r="AY992" s="41"/>
      <c r="AZ992" s="41"/>
      <c r="BA992" s="41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</row>
    <row r="993" spans="1:72" ht="15" customHeight="1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41"/>
      <c r="AY993" s="41"/>
      <c r="AZ993" s="41"/>
      <c r="BA993" s="41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</row>
    <row r="994" spans="1:72" ht="15" customHeight="1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41"/>
      <c r="AY994" s="41"/>
      <c r="AZ994" s="41"/>
      <c r="BA994" s="41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</row>
    <row r="995" spans="1:72" ht="15" customHeight="1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41"/>
      <c r="AY995" s="41"/>
      <c r="AZ995" s="41"/>
      <c r="BA995" s="41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</row>
    <row r="996" spans="1:72" ht="15" customHeight="1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41"/>
      <c r="AY996" s="41"/>
      <c r="AZ996" s="41"/>
      <c r="BA996" s="41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</row>
    <row r="997" spans="1:72" ht="15" customHeight="1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41"/>
      <c r="AY997" s="41"/>
      <c r="AZ997" s="41"/>
      <c r="BA997" s="41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</row>
    <row r="998" spans="1:72" ht="15" customHeight="1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41"/>
      <c r="AY998" s="41"/>
      <c r="AZ998" s="41"/>
      <c r="BA998" s="41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</row>
    <row r="999" spans="1:72" ht="15" customHeight="1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41"/>
      <c r="AY999" s="41"/>
      <c r="AZ999" s="41"/>
      <c r="BA999" s="41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</row>
    <row r="1000" spans="1:72" ht="15" customHeight="1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41"/>
      <c r="AY1000" s="41"/>
      <c r="AZ1000" s="41"/>
      <c r="BA1000" s="41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</row>
    <row r="1001" spans="1:72" ht="15" customHeight="1" x14ac:dyDescent="0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41"/>
      <c r="AY1001" s="41"/>
      <c r="AZ1001" s="41"/>
      <c r="BA1001" s="41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  <c r="BQ1001" s="14"/>
      <c r="BR1001" s="14"/>
      <c r="BS1001" s="14"/>
      <c r="BT1001" s="14"/>
    </row>
    <row r="1002" spans="1:72" ht="15" customHeight="1" x14ac:dyDescent="0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41"/>
      <c r="AY1002" s="41"/>
      <c r="AZ1002" s="41"/>
      <c r="BA1002" s="41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  <c r="BQ1002" s="14"/>
      <c r="BR1002" s="14"/>
      <c r="BS1002" s="14"/>
      <c r="BT1002" s="14"/>
    </row>
    <row r="1003" spans="1:72" ht="15" customHeight="1" x14ac:dyDescent="0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41"/>
      <c r="AY1003" s="41"/>
      <c r="AZ1003" s="41"/>
      <c r="BA1003" s="41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  <c r="BQ1003" s="14"/>
      <c r="BR1003" s="14"/>
      <c r="BS1003" s="14"/>
      <c r="BT1003" s="14"/>
    </row>
    <row r="1004" spans="1:72" ht="15" customHeight="1" x14ac:dyDescent="0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41"/>
      <c r="AY1004" s="41"/>
      <c r="AZ1004" s="41"/>
      <c r="BA1004" s="41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  <c r="BQ1004" s="14"/>
      <c r="BR1004" s="14"/>
      <c r="BS1004" s="14"/>
      <c r="BT1004" s="14"/>
    </row>
    <row r="1005" spans="1:72" ht="15" customHeight="1" x14ac:dyDescent="0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41"/>
      <c r="AY1005" s="41"/>
      <c r="AZ1005" s="41"/>
      <c r="BA1005" s="41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  <c r="BQ1005" s="14"/>
      <c r="BR1005" s="14"/>
      <c r="BS1005" s="14"/>
      <c r="BT1005" s="14"/>
    </row>
    <row r="1006" spans="1:72" ht="15" customHeight="1" x14ac:dyDescent="0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41"/>
      <c r="AY1006" s="41"/>
      <c r="AZ1006" s="41"/>
      <c r="BA1006" s="41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  <c r="BQ1006" s="14"/>
      <c r="BR1006" s="14"/>
      <c r="BS1006" s="14"/>
      <c r="BT1006" s="14"/>
    </row>
    <row r="1007" spans="1:72" ht="15" customHeight="1" x14ac:dyDescent="0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41"/>
      <c r="AY1007" s="41"/>
      <c r="AZ1007" s="41"/>
      <c r="BA1007" s="41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  <c r="BQ1007" s="14"/>
      <c r="BR1007" s="14"/>
      <c r="BS1007" s="14"/>
      <c r="BT1007" s="14"/>
    </row>
    <row r="1008" spans="1:72" ht="15" customHeight="1" x14ac:dyDescent="0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41"/>
      <c r="AY1008" s="41"/>
      <c r="AZ1008" s="41"/>
      <c r="BA1008" s="41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  <c r="BQ1008" s="14"/>
      <c r="BR1008" s="14"/>
      <c r="BS1008" s="14"/>
      <c r="BT1008" s="14"/>
    </row>
    <row r="1009" spans="1:72" ht="15" customHeight="1" x14ac:dyDescent="0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41"/>
      <c r="AY1009" s="41"/>
      <c r="AZ1009" s="41"/>
      <c r="BA1009" s="41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  <c r="BQ1009" s="14"/>
      <c r="BR1009" s="14"/>
      <c r="BS1009" s="14"/>
      <c r="BT1009" s="14"/>
    </row>
    <row r="1010" spans="1:72" ht="15" customHeight="1" x14ac:dyDescent="0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41"/>
      <c r="AY1010" s="41"/>
      <c r="AZ1010" s="41"/>
      <c r="BA1010" s="41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  <c r="BQ1010" s="14"/>
      <c r="BR1010" s="14"/>
      <c r="BS1010" s="14"/>
      <c r="BT1010" s="14"/>
    </row>
  </sheetData>
  <autoFilter ref="A1:BT253" xr:uid="{00000000-0009-0000-0000-000002000000}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workbookViewId="0"/>
  </sheetViews>
  <sheetFormatPr defaultColWidth="14.42578125" defaultRowHeight="15" customHeight="1" x14ac:dyDescent="0.25"/>
  <cols>
    <col min="1" max="1" width="16.85546875" customWidth="1"/>
    <col min="2" max="2" width="19" customWidth="1"/>
    <col min="3" max="3" width="6.42578125" customWidth="1"/>
    <col min="4" max="4" width="15.28515625" customWidth="1"/>
    <col min="5" max="5" width="19.140625" customWidth="1"/>
    <col min="6" max="6" width="112.85546875" customWidth="1"/>
    <col min="7" max="7" width="97.7109375" customWidth="1"/>
    <col min="8" max="8" width="53.42578125" customWidth="1"/>
    <col min="9" max="9" width="19.42578125" customWidth="1"/>
    <col min="10" max="12" width="6.140625" customWidth="1"/>
    <col min="13" max="16" width="8.42578125" customWidth="1"/>
    <col min="17" max="26" width="12.42578125" customWidth="1"/>
  </cols>
  <sheetData>
    <row r="1" spans="1:26" ht="15" customHeight="1" x14ac:dyDescent="0.25">
      <c r="A1" s="39" t="s">
        <v>166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x14ac:dyDescent="0.25">
      <c r="A2" s="82" t="s">
        <v>167</v>
      </c>
      <c r="B2" s="83"/>
      <c r="C2" s="83"/>
      <c r="D2" s="83"/>
      <c r="E2" s="83"/>
      <c r="F2" s="84"/>
      <c r="G2" s="84"/>
      <c r="H2" s="83"/>
      <c r="I2" s="83"/>
      <c r="J2" s="85"/>
      <c r="K2" s="85"/>
      <c r="L2" s="85"/>
      <c r="M2" s="85"/>
      <c r="N2" s="85"/>
      <c r="O2" s="85"/>
      <c r="P2" s="85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5">
      <c r="A3" s="44" t="s">
        <v>168</v>
      </c>
      <c r="B3" s="44" t="s">
        <v>1</v>
      </c>
      <c r="C3" s="44" t="s">
        <v>11</v>
      </c>
      <c r="D3" s="44" t="s">
        <v>169</v>
      </c>
      <c r="E3" s="44" t="s">
        <v>170</v>
      </c>
      <c r="F3" s="87" t="s">
        <v>171</v>
      </c>
      <c r="G3" s="87" t="s">
        <v>622</v>
      </c>
      <c r="H3" s="44" t="s">
        <v>172</v>
      </c>
      <c r="I3" s="44" t="s">
        <v>623</v>
      </c>
      <c r="J3" s="88"/>
      <c r="K3" s="88"/>
      <c r="L3" s="88"/>
      <c r="M3" s="88"/>
      <c r="N3" s="88"/>
      <c r="O3" s="88"/>
      <c r="P3" s="88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26.25" x14ac:dyDescent="0.25">
      <c r="A4" s="90" t="s">
        <v>449</v>
      </c>
      <c r="B4" s="90">
        <v>2</v>
      </c>
      <c r="C4" s="90" t="s">
        <v>78</v>
      </c>
      <c r="D4" s="45">
        <v>369</v>
      </c>
      <c r="E4" s="45">
        <v>304</v>
      </c>
      <c r="F4" s="47" t="s">
        <v>624</v>
      </c>
      <c r="G4" s="91"/>
      <c r="H4" s="47" t="s">
        <v>176</v>
      </c>
      <c r="I4" s="45" t="s">
        <v>625</v>
      </c>
      <c r="J4" s="45"/>
      <c r="K4" s="45"/>
      <c r="L4" s="45"/>
      <c r="M4" s="45"/>
      <c r="N4" s="45"/>
      <c r="O4" s="45"/>
      <c r="P4" s="45"/>
      <c r="Q4" s="92"/>
      <c r="R4" s="92"/>
      <c r="S4" s="92"/>
      <c r="T4" s="92"/>
      <c r="U4" s="81"/>
      <c r="V4" s="81"/>
      <c r="W4" s="81"/>
      <c r="X4" s="81"/>
      <c r="Y4" s="81"/>
      <c r="Z4" s="81"/>
    </row>
    <row r="5" spans="1:26" ht="26.25" x14ac:dyDescent="0.25">
      <c r="A5" s="90" t="s">
        <v>449</v>
      </c>
      <c r="B5" s="90">
        <v>3</v>
      </c>
      <c r="C5" s="90" t="s">
        <v>78</v>
      </c>
      <c r="D5" s="45">
        <v>405</v>
      </c>
      <c r="E5" s="45">
        <v>328</v>
      </c>
      <c r="F5" s="47" t="s">
        <v>624</v>
      </c>
      <c r="G5" s="47"/>
      <c r="H5" s="47" t="s">
        <v>176</v>
      </c>
      <c r="I5" s="45" t="s">
        <v>625</v>
      </c>
      <c r="J5" s="45"/>
      <c r="K5" s="45"/>
      <c r="L5" s="45"/>
      <c r="M5" s="45"/>
      <c r="N5" s="45"/>
      <c r="O5" s="45"/>
      <c r="P5" s="45"/>
      <c r="Q5" s="92"/>
      <c r="R5" s="92"/>
      <c r="S5" s="92"/>
      <c r="T5" s="92"/>
      <c r="U5" s="81"/>
      <c r="V5" s="81"/>
      <c r="W5" s="81"/>
      <c r="X5" s="81"/>
      <c r="Y5" s="81"/>
      <c r="Z5" s="81"/>
    </row>
    <row r="6" spans="1:26" ht="51.75" x14ac:dyDescent="0.25">
      <c r="A6" s="90" t="s">
        <v>626</v>
      </c>
      <c r="B6" s="90">
        <v>1</v>
      </c>
      <c r="C6" s="90" t="s">
        <v>81</v>
      </c>
      <c r="D6" s="45">
        <v>411</v>
      </c>
      <c r="E6" s="45">
        <v>332</v>
      </c>
      <c r="F6" s="47" t="s">
        <v>627</v>
      </c>
      <c r="G6" s="47" t="s">
        <v>628</v>
      </c>
      <c r="H6" s="45"/>
      <c r="I6" s="45" t="s">
        <v>629</v>
      </c>
      <c r="J6" s="45"/>
      <c r="K6" s="45"/>
      <c r="L6" s="45"/>
      <c r="M6" s="45"/>
      <c r="N6" s="45"/>
      <c r="O6" s="45"/>
      <c r="P6" s="45"/>
      <c r="Q6" s="92"/>
      <c r="R6" s="92"/>
      <c r="S6" s="92"/>
      <c r="T6" s="92"/>
      <c r="U6" s="81"/>
      <c r="V6" s="81"/>
      <c r="W6" s="81"/>
      <c r="X6" s="81"/>
      <c r="Y6" s="81"/>
      <c r="Z6" s="81"/>
    </row>
    <row r="7" spans="1:26" ht="51.75" x14ac:dyDescent="0.25">
      <c r="A7" s="90" t="s">
        <v>626</v>
      </c>
      <c r="B7" s="90">
        <v>2</v>
      </c>
      <c r="C7" s="90" t="s">
        <v>81</v>
      </c>
      <c r="D7" s="45">
        <v>414</v>
      </c>
      <c r="E7" s="45">
        <v>324</v>
      </c>
      <c r="F7" s="93" t="s">
        <v>627</v>
      </c>
      <c r="G7" s="47" t="s">
        <v>630</v>
      </c>
      <c r="H7" s="45"/>
      <c r="I7" s="45" t="s">
        <v>625</v>
      </c>
      <c r="J7" s="45"/>
      <c r="K7" s="45"/>
      <c r="L7" s="45"/>
      <c r="M7" s="45"/>
      <c r="N7" s="45"/>
      <c r="O7" s="45"/>
      <c r="P7" s="45"/>
      <c r="Q7" s="92"/>
      <c r="R7" s="92"/>
      <c r="S7" s="92"/>
      <c r="T7" s="92"/>
      <c r="U7" s="81"/>
      <c r="V7" s="81"/>
      <c r="W7" s="81"/>
      <c r="X7" s="81"/>
      <c r="Y7" s="81"/>
      <c r="Z7" s="81"/>
    </row>
    <row r="8" spans="1:26" ht="39" x14ac:dyDescent="0.25">
      <c r="A8" s="90" t="s">
        <v>626</v>
      </c>
      <c r="B8" s="90">
        <v>3</v>
      </c>
      <c r="C8" s="90" t="s">
        <v>81</v>
      </c>
      <c r="D8" s="45">
        <v>388</v>
      </c>
      <c r="E8" s="45">
        <v>304</v>
      </c>
      <c r="F8" s="47" t="s">
        <v>627</v>
      </c>
      <c r="G8" s="47" t="s">
        <v>631</v>
      </c>
      <c r="H8" s="45"/>
      <c r="I8" s="45" t="s">
        <v>625</v>
      </c>
      <c r="J8" s="45"/>
      <c r="K8" s="45"/>
      <c r="L8" s="45"/>
      <c r="M8" s="45"/>
      <c r="N8" s="45"/>
      <c r="O8" s="45"/>
      <c r="P8" s="45"/>
      <c r="Q8" s="92"/>
      <c r="R8" s="92"/>
      <c r="S8" s="92"/>
      <c r="T8" s="92"/>
      <c r="U8" s="81"/>
      <c r="V8" s="81"/>
      <c r="W8" s="81"/>
      <c r="X8" s="81"/>
      <c r="Y8" s="81"/>
      <c r="Z8" s="81"/>
    </row>
    <row r="9" spans="1:26" ht="51.75" x14ac:dyDescent="0.25">
      <c r="A9" s="90" t="s">
        <v>626</v>
      </c>
      <c r="B9" s="90">
        <v>4</v>
      </c>
      <c r="C9" s="90" t="s">
        <v>81</v>
      </c>
      <c r="D9" s="45">
        <v>408</v>
      </c>
      <c r="E9" s="45">
        <v>324</v>
      </c>
      <c r="F9" s="47" t="s">
        <v>627</v>
      </c>
      <c r="G9" s="47" t="s">
        <v>632</v>
      </c>
      <c r="H9" s="45"/>
      <c r="I9" s="45" t="s">
        <v>625</v>
      </c>
      <c r="J9" s="45"/>
      <c r="K9" s="45"/>
      <c r="L9" s="45"/>
      <c r="M9" s="45"/>
      <c r="N9" s="45"/>
      <c r="O9" s="45"/>
      <c r="P9" s="45"/>
      <c r="Q9" s="92"/>
      <c r="R9" s="92"/>
      <c r="S9" s="92"/>
      <c r="T9" s="92"/>
      <c r="U9" s="81"/>
      <c r="V9" s="81"/>
      <c r="W9" s="81"/>
      <c r="X9" s="81"/>
      <c r="Y9" s="81"/>
      <c r="Z9" s="81"/>
    </row>
    <row r="10" spans="1:26" ht="51.75" x14ac:dyDescent="0.25">
      <c r="A10" s="90" t="s">
        <v>626</v>
      </c>
      <c r="B10" s="90">
        <v>5</v>
      </c>
      <c r="C10" s="90" t="s">
        <v>81</v>
      </c>
      <c r="D10" s="45">
        <v>399</v>
      </c>
      <c r="E10" s="45">
        <v>317</v>
      </c>
      <c r="F10" s="47" t="s">
        <v>627</v>
      </c>
      <c r="G10" s="47" t="s">
        <v>633</v>
      </c>
      <c r="H10" s="45"/>
      <c r="I10" s="45" t="s">
        <v>625</v>
      </c>
      <c r="J10" s="45"/>
      <c r="K10" s="45"/>
      <c r="L10" s="45"/>
      <c r="M10" s="45"/>
      <c r="N10" s="45"/>
      <c r="O10" s="45"/>
      <c r="P10" s="45"/>
      <c r="Q10" s="92"/>
      <c r="R10" s="92"/>
      <c r="S10" s="92"/>
      <c r="T10" s="92"/>
      <c r="U10" s="81"/>
      <c r="V10" s="81"/>
      <c r="W10" s="81"/>
      <c r="X10" s="81"/>
      <c r="Y10" s="81"/>
      <c r="Z10" s="81"/>
    </row>
    <row r="11" spans="1:26" ht="26.25" x14ac:dyDescent="0.25">
      <c r="A11" s="90" t="s">
        <v>465</v>
      </c>
      <c r="B11" s="90">
        <v>2</v>
      </c>
      <c r="C11" s="90" t="s">
        <v>78</v>
      </c>
      <c r="D11" s="45">
        <v>346</v>
      </c>
      <c r="E11" s="45">
        <v>272</v>
      </c>
      <c r="F11" s="47" t="s">
        <v>624</v>
      </c>
      <c r="G11" s="47"/>
      <c r="H11" s="47" t="s">
        <v>176</v>
      </c>
      <c r="I11" s="45" t="s">
        <v>625</v>
      </c>
      <c r="J11" s="45"/>
      <c r="K11" s="45"/>
      <c r="L11" s="45"/>
      <c r="M11" s="45"/>
      <c r="N11" s="45"/>
      <c r="O11" s="45"/>
      <c r="P11" s="45"/>
      <c r="Q11" s="92"/>
      <c r="R11" s="92"/>
      <c r="S11" s="92"/>
      <c r="T11" s="92"/>
      <c r="U11" s="81"/>
      <c r="V11" s="81"/>
      <c r="W11" s="81"/>
      <c r="X11" s="81"/>
      <c r="Y11" s="81"/>
      <c r="Z11" s="81"/>
    </row>
    <row r="12" spans="1:26" ht="26.25" x14ac:dyDescent="0.25">
      <c r="A12" s="90" t="s">
        <v>465</v>
      </c>
      <c r="B12" s="90">
        <v>3</v>
      </c>
      <c r="C12" s="90" t="s">
        <v>78</v>
      </c>
      <c r="D12" s="92">
        <v>381</v>
      </c>
      <c r="E12" s="92">
        <v>297</v>
      </c>
      <c r="F12" s="47" t="s">
        <v>624</v>
      </c>
      <c r="G12" s="47"/>
      <c r="H12" s="47" t="s">
        <v>176</v>
      </c>
      <c r="I12" s="45" t="s">
        <v>625</v>
      </c>
      <c r="J12" s="45"/>
      <c r="K12" s="45"/>
      <c r="L12" s="45"/>
      <c r="M12" s="45"/>
      <c r="N12" s="45"/>
      <c r="O12" s="45"/>
      <c r="P12" s="45"/>
      <c r="Q12" s="92"/>
      <c r="R12" s="92"/>
      <c r="S12" s="92"/>
      <c r="T12" s="92"/>
      <c r="U12" s="81"/>
      <c r="V12" s="81"/>
      <c r="W12" s="81"/>
      <c r="X12" s="81"/>
      <c r="Y12" s="81"/>
      <c r="Z12" s="81"/>
    </row>
    <row r="13" spans="1:26" ht="26.25" x14ac:dyDescent="0.25">
      <c r="A13" s="90" t="s">
        <v>526</v>
      </c>
      <c r="B13" s="90">
        <v>2</v>
      </c>
      <c r="C13" s="90" t="s">
        <v>78</v>
      </c>
      <c r="D13" s="45">
        <v>338</v>
      </c>
      <c r="E13" s="45">
        <v>265</v>
      </c>
      <c r="F13" s="47" t="s">
        <v>624</v>
      </c>
      <c r="G13" s="47"/>
      <c r="H13" s="47" t="s">
        <v>176</v>
      </c>
      <c r="I13" s="45" t="s">
        <v>625</v>
      </c>
      <c r="J13" s="45"/>
      <c r="K13" s="45"/>
      <c r="L13" s="45"/>
      <c r="M13" s="45"/>
      <c r="N13" s="45"/>
      <c r="O13" s="45"/>
      <c r="P13" s="45"/>
      <c r="Q13" s="92"/>
      <c r="R13" s="92"/>
      <c r="S13" s="92"/>
      <c r="T13" s="92"/>
      <c r="U13" s="81"/>
      <c r="V13" s="81"/>
      <c r="W13" s="81"/>
      <c r="X13" s="81"/>
      <c r="Y13" s="81"/>
      <c r="Z13" s="81"/>
    </row>
    <row r="14" spans="1:26" x14ac:dyDescent="0.25">
      <c r="A14" s="94"/>
      <c r="B14" s="94"/>
      <c r="C14" s="94"/>
      <c r="D14" s="94"/>
      <c r="E14" s="94"/>
      <c r="F14" s="95"/>
      <c r="G14" s="95"/>
      <c r="H14" s="94"/>
      <c r="I14" s="94"/>
      <c r="J14" s="45"/>
      <c r="K14" s="45"/>
      <c r="L14" s="45"/>
      <c r="M14" s="45"/>
      <c r="N14" s="45"/>
      <c r="O14" s="45"/>
      <c r="P14" s="45"/>
      <c r="Q14" s="92"/>
      <c r="R14" s="92"/>
      <c r="S14" s="92"/>
      <c r="T14" s="92"/>
      <c r="U14" s="81"/>
      <c r="V14" s="81"/>
      <c r="W14" s="81"/>
      <c r="X14" s="81"/>
      <c r="Y14" s="81"/>
      <c r="Z14" s="81"/>
    </row>
    <row r="15" spans="1:26" x14ac:dyDescent="0.25">
      <c r="A15" s="31" t="s">
        <v>159</v>
      </c>
      <c r="B15" s="31"/>
      <c r="C15" s="31"/>
      <c r="D15" s="31">
        <f t="shared" ref="D15:E15" si="0">MAX(D4:D13)</f>
        <v>414</v>
      </c>
      <c r="E15" s="31">
        <f t="shared" si="0"/>
        <v>332</v>
      </c>
      <c r="F15" s="96"/>
      <c r="G15" s="96"/>
      <c r="H15" s="31"/>
      <c r="I15" s="31"/>
      <c r="J15" s="31"/>
      <c r="K15" s="31"/>
      <c r="L15" s="31"/>
      <c r="M15" s="31"/>
      <c r="N15" s="31"/>
      <c r="O15" s="31"/>
      <c r="P15" s="31"/>
      <c r="Q15" s="97"/>
      <c r="R15" s="97"/>
      <c r="S15" s="97"/>
      <c r="T15" s="97"/>
      <c r="U15" s="81"/>
      <c r="V15" s="81"/>
      <c r="W15" s="81"/>
      <c r="X15" s="81"/>
      <c r="Y15" s="81"/>
      <c r="Z15" s="81"/>
    </row>
    <row r="16" spans="1:26" x14ac:dyDescent="0.25">
      <c r="A16" s="31" t="s">
        <v>160</v>
      </c>
      <c r="B16" s="31"/>
      <c r="C16" s="31"/>
      <c r="D16" s="31">
        <f t="shared" ref="D16:E16" si="1">MIN(D4:D13)</f>
        <v>338</v>
      </c>
      <c r="E16" s="31">
        <f t="shared" si="1"/>
        <v>265</v>
      </c>
      <c r="F16" s="96"/>
      <c r="G16" s="96"/>
      <c r="H16" s="31"/>
      <c r="I16" s="31"/>
      <c r="J16" s="31"/>
      <c r="K16" s="31"/>
      <c r="L16" s="31"/>
      <c r="M16" s="31"/>
      <c r="N16" s="31"/>
      <c r="O16" s="31"/>
      <c r="P16" s="31"/>
      <c r="Q16" s="97"/>
      <c r="R16" s="97"/>
      <c r="S16" s="97"/>
      <c r="T16" s="97"/>
      <c r="U16" s="81"/>
      <c r="V16" s="81"/>
      <c r="W16" s="81"/>
      <c r="X16" s="81"/>
      <c r="Y16" s="81"/>
      <c r="Z16" s="81"/>
    </row>
    <row r="17" spans="1:26" x14ac:dyDescent="0.25">
      <c r="A17" s="31" t="s">
        <v>162</v>
      </c>
      <c r="B17" s="31"/>
      <c r="C17" s="31"/>
      <c r="D17" s="81"/>
      <c r="E17" s="81"/>
      <c r="F17" s="96"/>
      <c r="G17" s="96"/>
      <c r="H17" s="31"/>
      <c r="I17" s="31"/>
      <c r="J17" s="31"/>
      <c r="K17" s="31"/>
      <c r="L17" s="31"/>
      <c r="M17" s="31"/>
      <c r="N17" s="31"/>
      <c r="O17" s="31"/>
      <c r="P17" s="31"/>
      <c r="Q17" s="97"/>
      <c r="R17" s="97"/>
      <c r="S17" s="97"/>
      <c r="T17" s="97"/>
      <c r="U17" s="81"/>
      <c r="V17" s="81"/>
      <c r="W17" s="81"/>
      <c r="X17" s="81"/>
      <c r="Y17" s="81"/>
      <c r="Z17" s="81"/>
    </row>
    <row r="18" spans="1:26" x14ac:dyDescent="0.25">
      <c r="A18" s="31" t="s">
        <v>161</v>
      </c>
      <c r="B18" s="31"/>
      <c r="C18" s="31"/>
      <c r="D18" s="31">
        <f t="shared" ref="D18:E18" si="2">COUNT(D4:D13)</f>
        <v>10</v>
      </c>
      <c r="E18" s="31">
        <f t="shared" si="2"/>
        <v>10</v>
      </c>
      <c r="F18" s="96"/>
      <c r="G18" s="96"/>
      <c r="H18" s="31"/>
      <c r="I18" s="31"/>
      <c r="J18" s="31"/>
      <c r="K18" s="31"/>
      <c r="L18" s="31"/>
      <c r="M18" s="31"/>
      <c r="N18" s="31"/>
      <c r="O18" s="31"/>
      <c r="P18" s="31"/>
      <c r="Q18" s="97"/>
      <c r="R18" s="97"/>
      <c r="S18" s="97"/>
      <c r="T18" s="97"/>
      <c r="U18" s="81"/>
      <c r="V18" s="81"/>
      <c r="W18" s="81"/>
      <c r="X18" s="81"/>
      <c r="Y18" s="81"/>
      <c r="Z18" s="81"/>
    </row>
    <row r="19" spans="1:26" x14ac:dyDescent="0.25">
      <c r="A19" s="45"/>
      <c r="B19" s="45"/>
      <c r="C19" s="45"/>
      <c r="D19" s="45"/>
      <c r="E19" s="45"/>
      <c r="F19" s="47"/>
      <c r="G19" s="47"/>
      <c r="H19" s="45"/>
      <c r="I19" s="45"/>
      <c r="J19" s="45"/>
      <c r="K19" s="45"/>
      <c r="L19" s="45"/>
      <c r="M19" s="45"/>
      <c r="N19" s="45"/>
      <c r="O19" s="45"/>
      <c r="P19" s="45"/>
      <c r="Q19" s="92"/>
      <c r="R19" s="92"/>
      <c r="S19" s="92"/>
      <c r="T19" s="92"/>
      <c r="U19" s="81"/>
      <c r="V19" s="81"/>
      <c r="W19" s="81"/>
      <c r="X19" s="81"/>
      <c r="Y19" s="81"/>
      <c r="Z19" s="81"/>
    </row>
    <row r="20" spans="1:26" x14ac:dyDescent="0.25">
      <c r="A20" s="45"/>
      <c r="B20" s="45"/>
      <c r="C20" s="45"/>
      <c r="D20" s="45"/>
      <c r="E20" s="45"/>
      <c r="F20" s="47"/>
      <c r="G20" s="47"/>
      <c r="H20" s="45"/>
      <c r="I20" s="45"/>
      <c r="J20" s="45"/>
      <c r="K20" s="45"/>
      <c r="L20" s="45"/>
      <c r="M20" s="45"/>
      <c r="N20" s="45"/>
      <c r="O20" s="45"/>
      <c r="P20" s="45"/>
      <c r="Q20" s="92"/>
      <c r="R20" s="92"/>
      <c r="S20" s="92"/>
      <c r="T20" s="92"/>
      <c r="U20" s="81"/>
      <c r="V20" s="81"/>
      <c r="W20" s="81"/>
      <c r="X20" s="81"/>
      <c r="Y20" s="81"/>
      <c r="Z20" s="81"/>
    </row>
    <row r="21" spans="1:26" x14ac:dyDescent="0.25">
      <c r="A21" s="45"/>
      <c r="B21" s="45"/>
      <c r="C21" s="45"/>
      <c r="D21" s="45"/>
      <c r="E21" s="45"/>
      <c r="F21" s="47"/>
      <c r="G21" s="47"/>
      <c r="H21" s="45"/>
      <c r="I21" s="45"/>
      <c r="J21" s="45"/>
      <c r="K21" s="45"/>
      <c r="L21" s="45"/>
      <c r="M21" s="45"/>
      <c r="N21" s="45"/>
      <c r="O21" s="45"/>
      <c r="P21" s="45"/>
      <c r="Q21" s="92"/>
      <c r="R21" s="92"/>
      <c r="S21" s="92"/>
      <c r="T21" s="92"/>
      <c r="U21" s="81"/>
      <c r="V21" s="81"/>
      <c r="W21" s="81"/>
      <c r="X21" s="81"/>
      <c r="Y21" s="81"/>
      <c r="Z21" s="81"/>
    </row>
    <row r="22" spans="1:26" x14ac:dyDescent="0.25">
      <c r="A22" s="45"/>
      <c r="B22" s="45"/>
      <c r="C22" s="45"/>
      <c r="D22" s="45"/>
      <c r="E22" s="45"/>
      <c r="F22" s="47"/>
      <c r="G22" s="47"/>
      <c r="H22" s="45"/>
      <c r="I22" s="45"/>
      <c r="J22" s="45"/>
      <c r="K22" s="45"/>
      <c r="L22" s="45"/>
      <c r="M22" s="45"/>
      <c r="N22" s="45"/>
      <c r="O22" s="45"/>
      <c r="P22" s="45"/>
      <c r="Q22" s="92"/>
      <c r="R22" s="92"/>
      <c r="S22" s="92"/>
      <c r="T22" s="92"/>
      <c r="U22" s="81"/>
      <c r="V22" s="81"/>
      <c r="W22" s="81"/>
      <c r="X22" s="81"/>
      <c r="Y22" s="81"/>
      <c r="Z22" s="81"/>
    </row>
    <row r="23" spans="1:26" ht="15.75" customHeight="1" x14ac:dyDescent="0.25">
      <c r="A23" s="45"/>
      <c r="B23" s="45"/>
      <c r="C23" s="45"/>
      <c r="D23" s="45"/>
      <c r="E23" s="45"/>
      <c r="F23" s="47"/>
      <c r="G23" s="47"/>
      <c r="H23" s="45"/>
      <c r="I23" s="45"/>
      <c r="J23" s="45"/>
      <c r="K23" s="45"/>
      <c r="L23" s="45"/>
      <c r="M23" s="45"/>
      <c r="N23" s="45"/>
      <c r="O23" s="45"/>
      <c r="P23" s="45"/>
      <c r="Q23" s="92"/>
      <c r="R23" s="92"/>
      <c r="S23" s="92"/>
      <c r="T23" s="92"/>
      <c r="U23" s="81"/>
      <c r="V23" s="81"/>
      <c r="W23" s="81"/>
      <c r="X23" s="81"/>
      <c r="Y23" s="81"/>
      <c r="Z23" s="81"/>
    </row>
    <row r="24" spans="1:26" ht="15.75" customHeight="1" x14ac:dyDescent="0.25">
      <c r="A24" s="45"/>
      <c r="B24" s="45"/>
      <c r="C24" s="45"/>
      <c r="D24" s="45"/>
      <c r="E24" s="45"/>
      <c r="F24" s="47"/>
      <c r="G24" s="47"/>
      <c r="H24" s="45"/>
      <c r="I24" s="45"/>
      <c r="J24" s="45"/>
      <c r="K24" s="45"/>
      <c r="L24" s="45"/>
      <c r="M24" s="45"/>
      <c r="N24" s="45"/>
      <c r="O24" s="45"/>
      <c r="P24" s="45"/>
      <c r="Q24" s="92"/>
      <c r="R24" s="92"/>
      <c r="S24" s="92"/>
      <c r="T24" s="92"/>
      <c r="U24" s="81"/>
      <c r="V24" s="81"/>
      <c r="W24" s="81"/>
      <c r="X24" s="81"/>
      <c r="Y24" s="81"/>
      <c r="Z24" s="81"/>
    </row>
    <row r="25" spans="1:26" ht="15.75" customHeight="1" x14ac:dyDescent="0.25">
      <c r="A25" s="45"/>
      <c r="B25" s="45"/>
      <c r="C25" s="45"/>
      <c r="D25" s="45"/>
      <c r="E25" s="45"/>
      <c r="F25" s="47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92"/>
      <c r="R25" s="92"/>
      <c r="S25" s="92"/>
      <c r="T25" s="92"/>
      <c r="U25" s="81"/>
      <c r="V25" s="81"/>
      <c r="W25" s="81"/>
      <c r="X25" s="81"/>
      <c r="Y25" s="81"/>
      <c r="Z25" s="81"/>
    </row>
    <row r="26" spans="1:26" ht="15.75" customHeight="1" x14ac:dyDescent="0.25">
      <c r="A26" s="45"/>
      <c r="B26" s="45"/>
      <c r="C26" s="45"/>
      <c r="D26" s="45"/>
      <c r="E26" s="45"/>
      <c r="F26" s="47"/>
      <c r="G26" s="47"/>
      <c r="H26" s="45"/>
      <c r="I26" s="45"/>
      <c r="J26" s="45"/>
      <c r="K26" s="45"/>
      <c r="L26" s="45"/>
      <c r="M26" s="45"/>
      <c r="N26" s="45"/>
      <c r="O26" s="45"/>
      <c r="P26" s="45"/>
      <c r="Q26" s="92"/>
      <c r="R26" s="92"/>
      <c r="S26" s="92"/>
      <c r="T26" s="92"/>
      <c r="U26" s="81"/>
      <c r="V26" s="81"/>
      <c r="W26" s="81"/>
      <c r="X26" s="81"/>
      <c r="Y26" s="81"/>
      <c r="Z26" s="81"/>
    </row>
    <row r="27" spans="1:26" ht="15.75" customHeight="1" x14ac:dyDescent="0.25">
      <c r="A27" s="45"/>
      <c r="B27" s="45"/>
      <c r="C27" s="45"/>
      <c r="D27" s="45"/>
      <c r="E27" s="45"/>
      <c r="F27" s="47"/>
      <c r="G27" s="47"/>
      <c r="H27" s="45"/>
      <c r="I27" s="45"/>
      <c r="J27" s="45"/>
      <c r="K27" s="45"/>
      <c r="L27" s="45"/>
      <c r="M27" s="45"/>
      <c r="N27" s="45"/>
      <c r="O27" s="45"/>
      <c r="P27" s="45"/>
      <c r="Q27" s="92"/>
      <c r="R27" s="92"/>
      <c r="S27" s="92"/>
      <c r="T27" s="92"/>
      <c r="U27" s="81"/>
      <c r="V27" s="81"/>
      <c r="W27" s="81"/>
      <c r="X27" s="81"/>
      <c r="Y27" s="81"/>
      <c r="Z27" s="81"/>
    </row>
    <row r="28" spans="1:26" ht="15.75" customHeight="1" x14ac:dyDescent="0.25">
      <c r="A28" s="45"/>
      <c r="B28" s="45"/>
      <c r="C28" s="45"/>
      <c r="D28" s="45"/>
      <c r="E28" s="45"/>
      <c r="F28" s="47"/>
      <c r="G28" s="47"/>
      <c r="H28" s="45"/>
      <c r="I28" s="45"/>
      <c r="J28" s="45"/>
      <c r="K28" s="45"/>
      <c r="L28" s="45"/>
      <c r="M28" s="45"/>
      <c r="N28" s="45"/>
      <c r="O28" s="45"/>
      <c r="P28" s="45"/>
      <c r="Q28" s="92"/>
      <c r="R28" s="92"/>
      <c r="S28" s="92"/>
      <c r="T28" s="92"/>
      <c r="U28" s="81"/>
      <c r="V28" s="81"/>
      <c r="W28" s="81"/>
      <c r="X28" s="81"/>
      <c r="Y28" s="81"/>
      <c r="Z28" s="81"/>
    </row>
    <row r="29" spans="1:26" ht="15.75" customHeight="1" x14ac:dyDescent="0.25">
      <c r="A29" s="45"/>
      <c r="B29" s="45"/>
      <c r="C29" s="45"/>
      <c r="D29" s="45"/>
      <c r="E29" s="45"/>
      <c r="F29" s="47"/>
      <c r="G29" s="47"/>
      <c r="H29" s="45"/>
      <c r="I29" s="45"/>
      <c r="J29" s="45"/>
      <c r="K29" s="45"/>
      <c r="L29" s="45"/>
      <c r="M29" s="45"/>
      <c r="N29" s="45"/>
      <c r="O29" s="45"/>
      <c r="P29" s="45"/>
      <c r="Q29" s="92"/>
      <c r="R29" s="92"/>
      <c r="S29" s="92"/>
      <c r="T29" s="92"/>
      <c r="U29" s="81"/>
      <c r="V29" s="81"/>
      <c r="W29" s="81"/>
      <c r="X29" s="81"/>
      <c r="Y29" s="81"/>
      <c r="Z29" s="81"/>
    </row>
    <row r="30" spans="1:26" ht="15.75" customHeight="1" x14ac:dyDescent="0.25">
      <c r="A30" s="45"/>
      <c r="B30" s="45"/>
      <c r="C30" s="45"/>
      <c r="D30" s="45"/>
      <c r="E30" s="45"/>
      <c r="F30" s="47"/>
      <c r="G30" s="47"/>
      <c r="H30" s="45"/>
      <c r="I30" s="45"/>
      <c r="J30" s="45"/>
      <c r="K30" s="45"/>
      <c r="L30" s="45"/>
      <c r="M30" s="45"/>
      <c r="N30" s="45"/>
      <c r="O30" s="45"/>
      <c r="P30" s="45"/>
      <c r="Q30" s="92"/>
      <c r="R30" s="92"/>
      <c r="S30" s="92"/>
      <c r="T30" s="92"/>
      <c r="U30" s="81"/>
      <c r="V30" s="81"/>
      <c r="W30" s="81"/>
      <c r="X30" s="81"/>
      <c r="Y30" s="81"/>
      <c r="Z30" s="81"/>
    </row>
    <row r="31" spans="1:26" ht="15.75" customHeight="1" x14ac:dyDescent="0.25">
      <c r="A31" s="45"/>
      <c r="B31" s="45"/>
      <c r="C31" s="45"/>
      <c r="D31" s="45"/>
      <c r="E31" s="45"/>
      <c r="F31" s="47"/>
      <c r="G31" s="47"/>
      <c r="H31" s="45"/>
      <c r="I31" s="45"/>
      <c r="J31" s="45"/>
      <c r="K31" s="45"/>
      <c r="L31" s="45"/>
      <c r="M31" s="45"/>
      <c r="N31" s="45"/>
      <c r="O31" s="45"/>
      <c r="P31" s="45"/>
      <c r="Q31" s="92"/>
      <c r="R31" s="92"/>
      <c r="S31" s="92"/>
      <c r="T31" s="92"/>
      <c r="U31" s="81"/>
      <c r="V31" s="81"/>
      <c r="W31" s="81"/>
      <c r="X31" s="81"/>
      <c r="Y31" s="81"/>
      <c r="Z31" s="81"/>
    </row>
    <row r="32" spans="1:26" ht="15.75" customHeight="1" x14ac:dyDescent="0.25">
      <c r="A32" s="45"/>
      <c r="B32" s="45"/>
      <c r="C32" s="45"/>
      <c r="D32" s="45"/>
      <c r="E32" s="45"/>
      <c r="F32" s="47"/>
      <c r="G32" s="47"/>
      <c r="H32" s="45"/>
      <c r="I32" s="45"/>
      <c r="J32" s="45"/>
      <c r="K32" s="45"/>
      <c r="L32" s="45"/>
      <c r="M32" s="45"/>
      <c r="N32" s="45"/>
      <c r="O32" s="45"/>
      <c r="P32" s="45"/>
      <c r="Q32" s="92"/>
      <c r="R32" s="92"/>
      <c r="S32" s="92"/>
      <c r="T32" s="92"/>
      <c r="U32" s="81"/>
      <c r="V32" s="81"/>
      <c r="W32" s="81"/>
      <c r="X32" s="81"/>
      <c r="Y32" s="81"/>
      <c r="Z32" s="81"/>
    </row>
    <row r="33" spans="1:26" ht="15.75" customHeight="1" x14ac:dyDescent="0.25">
      <c r="A33" s="45"/>
      <c r="B33" s="45"/>
      <c r="C33" s="45"/>
      <c r="D33" s="45"/>
      <c r="E33" s="45"/>
      <c r="F33" s="47"/>
      <c r="G33" s="47"/>
      <c r="H33" s="45"/>
      <c r="I33" s="45"/>
      <c r="J33" s="45"/>
      <c r="K33" s="45"/>
      <c r="L33" s="45"/>
      <c r="M33" s="45"/>
      <c r="N33" s="45"/>
      <c r="O33" s="45"/>
      <c r="P33" s="45"/>
      <c r="Q33" s="92"/>
      <c r="R33" s="92"/>
      <c r="S33" s="92"/>
      <c r="T33" s="92"/>
      <c r="U33" s="81"/>
      <c r="V33" s="81"/>
      <c r="W33" s="81"/>
      <c r="X33" s="81"/>
      <c r="Y33" s="81"/>
      <c r="Z33" s="81"/>
    </row>
    <row r="34" spans="1:26" ht="15.75" customHeight="1" x14ac:dyDescent="0.25">
      <c r="A34" s="45"/>
      <c r="B34" s="45"/>
      <c r="C34" s="45"/>
      <c r="D34" s="45"/>
      <c r="E34" s="45"/>
      <c r="F34" s="47"/>
      <c r="G34" s="47"/>
      <c r="H34" s="45"/>
      <c r="I34" s="45"/>
      <c r="J34" s="45"/>
      <c r="K34" s="45"/>
      <c r="L34" s="45"/>
      <c r="M34" s="45"/>
      <c r="N34" s="45"/>
      <c r="O34" s="45"/>
      <c r="P34" s="45"/>
      <c r="Q34" s="92"/>
      <c r="R34" s="92"/>
      <c r="S34" s="92"/>
      <c r="T34" s="92"/>
      <c r="U34" s="81"/>
      <c r="V34" s="81"/>
      <c r="W34" s="81"/>
      <c r="X34" s="81"/>
      <c r="Y34" s="81"/>
      <c r="Z34" s="81"/>
    </row>
    <row r="35" spans="1:26" ht="15.75" customHeight="1" x14ac:dyDescent="0.25">
      <c r="A35" s="45"/>
      <c r="B35" s="45"/>
      <c r="C35" s="45"/>
      <c r="D35" s="45"/>
      <c r="E35" s="45"/>
      <c r="F35" s="47"/>
      <c r="G35" s="47"/>
      <c r="H35" s="45"/>
      <c r="I35" s="45"/>
      <c r="J35" s="45"/>
      <c r="K35" s="45"/>
      <c r="L35" s="45"/>
      <c r="M35" s="45"/>
      <c r="N35" s="45"/>
      <c r="O35" s="45"/>
      <c r="P35" s="45"/>
      <c r="Q35" s="92"/>
      <c r="R35" s="92"/>
      <c r="S35" s="92"/>
      <c r="T35" s="92"/>
      <c r="U35" s="81"/>
      <c r="V35" s="81"/>
      <c r="W35" s="81"/>
      <c r="X35" s="81"/>
      <c r="Y35" s="81"/>
      <c r="Z35" s="81"/>
    </row>
    <row r="36" spans="1:26" ht="15.75" customHeight="1" x14ac:dyDescent="0.25">
      <c r="A36" s="45"/>
      <c r="B36" s="45"/>
      <c r="C36" s="45"/>
      <c r="D36" s="45"/>
      <c r="E36" s="45"/>
      <c r="F36" s="47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92"/>
      <c r="R36" s="92"/>
      <c r="S36" s="92"/>
      <c r="T36" s="92"/>
      <c r="U36" s="81"/>
      <c r="V36" s="81"/>
      <c r="W36" s="81"/>
      <c r="X36" s="81"/>
      <c r="Y36" s="81"/>
      <c r="Z36" s="81"/>
    </row>
    <row r="37" spans="1:26" ht="15.75" customHeight="1" x14ac:dyDescent="0.25">
      <c r="A37" s="45"/>
      <c r="B37" s="45"/>
      <c r="C37" s="45"/>
      <c r="D37" s="45"/>
      <c r="E37" s="45"/>
      <c r="F37" s="47"/>
      <c r="G37" s="47"/>
      <c r="H37" s="45"/>
      <c r="I37" s="45"/>
      <c r="J37" s="45"/>
      <c r="K37" s="45"/>
      <c r="L37" s="45"/>
      <c r="M37" s="45"/>
      <c r="N37" s="45"/>
      <c r="O37" s="45"/>
      <c r="P37" s="45"/>
      <c r="Q37" s="92"/>
      <c r="R37" s="92"/>
      <c r="S37" s="92"/>
      <c r="T37" s="92"/>
      <c r="U37" s="81"/>
      <c r="V37" s="81"/>
      <c r="W37" s="81"/>
      <c r="X37" s="81"/>
      <c r="Y37" s="81"/>
      <c r="Z37" s="81"/>
    </row>
    <row r="38" spans="1:26" ht="15.75" customHeight="1" x14ac:dyDescent="0.25">
      <c r="A38" s="45"/>
      <c r="B38" s="45"/>
      <c r="C38" s="45"/>
      <c r="D38" s="45"/>
      <c r="E38" s="45"/>
      <c r="F38" s="47"/>
      <c r="G38" s="47"/>
      <c r="H38" s="45"/>
      <c r="I38" s="45"/>
      <c r="J38" s="45"/>
      <c r="K38" s="45"/>
      <c r="L38" s="45"/>
      <c r="M38" s="45"/>
      <c r="N38" s="45"/>
      <c r="O38" s="45"/>
      <c r="P38" s="45"/>
      <c r="Q38" s="92"/>
      <c r="R38" s="92"/>
      <c r="S38" s="92"/>
      <c r="T38" s="92"/>
      <c r="U38" s="81"/>
      <c r="V38" s="81"/>
      <c r="W38" s="81"/>
      <c r="X38" s="81"/>
      <c r="Y38" s="81"/>
      <c r="Z38" s="81"/>
    </row>
    <row r="39" spans="1:26" ht="15.75" customHeight="1" x14ac:dyDescent="0.25">
      <c r="A39" s="45"/>
      <c r="B39" s="45"/>
      <c r="C39" s="45"/>
      <c r="D39" s="45"/>
      <c r="E39" s="45"/>
      <c r="F39" s="47"/>
      <c r="G39" s="47"/>
      <c r="H39" s="45"/>
      <c r="I39" s="45"/>
      <c r="J39" s="45"/>
      <c r="K39" s="45"/>
      <c r="L39" s="45"/>
      <c r="M39" s="45"/>
      <c r="N39" s="45"/>
      <c r="O39" s="45"/>
      <c r="P39" s="45"/>
      <c r="Q39" s="92"/>
      <c r="R39" s="92"/>
      <c r="S39" s="92"/>
      <c r="T39" s="92"/>
      <c r="U39" s="81"/>
      <c r="V39" s="81"/>
      <c r="W39" s="81"/>
      <c r="X39" s="81"/>
      <c r="Y39" s="81"/>
      <c r="Z39" s="81"/>
    </row>
    <row r="40" spans="1:26" ht="15.75" customHeight="1" x14ac:dyDescent="0.25">
      <c r="A40" s="45"/>
      <c r="B40" s="45"/>
      <c r="C40" s="45"/>
      <c r="D40" s="45"/>
      <c r="E40" s="45"/>
      <c r="F40" s="47"/>
      <c r="G40" s="47"/>
      <c r="H40" s="45"/>
      <c r="I40" s="45"/>
      <c r="J40" s="45"/>
      <c r="K40" s="45"/>
      <c r="L40" s="45"/>
      <c r="M40" s="45"/>
      <c r="N40" s="45"/>
      <c r="O40" s="45"/>
      <c r="P40" s="45"/>
      <c r="Q40" s="92"/>
      <c r="R40" s="92"/>
      <c r="S40" s="92"/>
      <c r="T40" s="92"/>
      <c r="U40" s="81"/>
      <c r="V40" s="81"/>
      <c r="W40" s="81"/>
      <c r="X40" s="81"/>
      <c r="Y40" s="81"/>
      <c r="Z40" s="81"/>
    </row>
    <row r="41" spans="1:26" ht="15.75" customHeight="1" x14ac:dyDescent="0.25">
      <c r="A41" s="45"/>
      <c r="B41" s="45"/>
      <c r="C41" s="45"/>
      <c r="D41" s="45"/>
      <c r="E41" s="45"/>
      <c r="F41" s="47"/>
      <c r="G41" s="47"/>
      <c r="H41" s="45"/>
      <c r="I41" s="45"/>
      <c r="J41" s="45"/>
      <c r="K41" s="45"/>
      <c r="L41" s="45"/>
      <c r="M41" s="45"/>
      <c r="N41" s="45"/>
      <c r="O41" s="45"/>
      <c r="P41" s="45"/>
      <c r="Q41" s="92"/>
      <c r="R41" s="92"/>
      <c r="S41" s="92"/>
      <c r="T41" s="92"/>
      <c r="U41" s="81"/>
      <c r="V41" s="81"/>
      <c r="W41" s="81"/>
      <c r="X41" s="81"/>
      <c r="Y41" s="81"/>
      <c r="Z41" s="81"/>
    </row>
    <row r="42" spans="1:26" ht="15.75" customHeight="1" x14ac:dyDescent="0.25">
      <c r="A42" s="45"/>
      <c r="B42" s="45"/>
      <c r="C42" s="45"/>
      <c r="D42" s="45"/>
      <c r="E42" s="45"/>
      <c r="F42" s="47"/>
      <c r="G42" s="47"/>
      <c r="H42" s="45"/>
      <c r="I42" s="45"/>
      <c r="J42" s="45"/>
      <c r="K42" s="45"/>
      <c r="L42" s="45"/>
      <c r="M42" s="45"/>
      <c r="N42" s="45"/>
      <c r="O42" s="45"/>
      <c r="P42" s="45"/>
      <c r="Q42" s="92"/>
      <c r="R42" s="92"/>
      <c r="S42" s="92"/>
      <c r="T42" s="92"/>
      <c r="U42" s="81"/>
      <c r="V42" s="81"/>
      <c r="W42" s="81"/>
      <c r="X42" s="81"/>
      <c r="Y42" s="81"/>
      <c r="Z42" s="81"/>
    </row>
    <row r="43" spans="1:26" ht="15.75" customHeight="1" x14ac:dyDescent="0.25">
      <c r="A43" s="45"/>
      <c r="B43" s="45"/>
      <c r="C43" s="45"/>
      <c r="D43" s="45"/>
      <c r="E43" s="45"/>
      <c r="F43" s="47"/>
      <c r="G43" s="47"/>
      <c r="H43" s="45"/>
      <c r="I43" s="45"/>
      <c r="J43" s="45"/>
      <c r="K43" s="45"/>
      <c r="L43" s="45"/>
      <c r="M43" s="45"/>
      <c r="N43" s="45"/>
      <c r="O43" s="45"/>
      <c r="P43" s="45"/>
      <c r="Q43" s="92"/>
      <c r="R43" s="92"/>
      <c r="S43" s="92"/>
      <c r="T43" s="92"/>
      <c r="U43" s="81"/>
      <c r="V43" s="81"/>
      <c r="W43" s="81"/>
      <c r="X43" s="81"/>
      <c r="Y43" s="81"/>
      <c r="Z43" s="81"/>
    </row>
    <row r="44" spans="1:26" ht="15.75" customHeight="1" x14ac:dyDescent="0.25">
      <c r="A44" s="45"/>
      <c r="B44" s="45"/>
      <c r="C44" s="45"/>
      <c r="D44" s="45"/>
      <c r="E44" s="45"/>
      <c r="F44" s="47"/>
      <c r="G44" s="47"/>
      <c r="H44" s="45"/>
      <c r="I44" s="45"/>
      <c r="J44" s="45"/>
      <c r="K44" s="45"/>
      <c r="L44" s="45"/>
      <c r="M44" s="45"/>
      <c r="N44" s="45"/>
      <c r="O44" s="45"/>
      <c r="P44" s="45"/>
      <c r="Q44" s="92"/>
      <c r="R44" s="92"/>
      <c r="S44" s="92"/>
      <c r="T44" s="92"/>
      <c r="U44" s="81"/>
      <c r="V44" s="81"/>
      <c r="W44" s="81"/>
      <c r="X44" s="81"/>
      <c r="Y44" s="81"/>
      <c r="Z44" s="81"/>
    </row>
    <row r="45" spans="1:26" ht="15.75" customHeight="1" x14ac:dyDescent="0.25">
      <c r="A45" s="45"/>
      <c r="B45" s="45"/>
      <c r="C45" s="45"/>
      <c r="D45" s="45"/>
      <c r="E45" s="45"/>
      <c r="F45" s="47"/>
      <c r="G45" s="47"/>
      <c r="H45" s="45"/>
      <c r="I45" s="45"/>
      <c r="J45" s="45"/>
      <c r="K45" s="45"/>
      <c r="L45" s="45"/>
      <c r="M45" s="45"/>
      <c r="N45" s="45"/>
      <c r="O45" s="45"/>
      <c r="P45" s="45"/>
      <c r="Q45" s="92"/>
      <c r="R45" s="92"/>
      <c r="S45" s="92"/>
      <c r="T45" s="92"/>
      <c r="U45" s="81"/>
      <c r="V45" s="81"/>
      <c r="W45" s="81"/>
      <c r="X45" s="81"/>
      <c r="Y45" s="81"/>
      <c r="Z45" s="81"/>
    </row>
    <row r="46" spans="1:26" ht="15.75" customHeight="1" x14ac:dyDescent="0.25">
      <c r="A46" s="45"/>
      <c r="B46" s="45"/>
      <c r="C46" s="45"/>
      <c r="D46" s="45"/>
      <c r="E46" s="45"/>
      <c r="F46" s="47"/>
      <c r="G46" s="47"/>
      <c r="H46" s="45"/>
      <c r="I46" s="45"/>
      <c r="J46" s="45"/>
      <c r="K46" s="45"/>
      <c r="L46" s="45"/>
      <c r="M46" s="45"/>
      <c r="N46" s="45"/>
      <c r="O46" s="45"/>
      <c r="P46" s="45"/>
      <c r="Q46" s="92"/>
      <c r="R46" s="92"/>
      <c r="S46" s="92"/>
      <c r="T46" s="92"/>
      <c r="U46" s="81"/>
      <c r="V46" s="81"/>
      <c r="W46" s="81"/>
      <c r="X46" s="81"/>
      <c r="Y46" s="81"/>
      <c r="Z46" s="81"/>
    </row>
    <row r="47" spans="1:26" ht="15.75" customHeight="1" x14ac:dyDescent="0.25">
      <c r="A47" s="45"/>
      <c r="B47" s="45"/>
      <c r="C47" s="45"/>
      <c r="D47" s="45"/>
      <c r="E47" s="45"/>
      <c r="F47" s="47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92"/>
      <c r="R47" s="92"/>
      <c r="S47" s="92"/>
      <c r="T47" s="92"/>
      <c r="U47" s="81"/>
      <c r="V47" s="81"/>
      <c r="W47" s="81"/>
      <c r="X47" s="81"/>
      <c r="Y47" s="81"/>
      <c r="Z47" s="81"/>
    </row>
    <row r="48" spans="1:26" ht="15.75" customHeight="1" x14ac:dyDescent="0.25">
      <c r="A48" s="45"/>
      <c r="B48" s="45"/>
      <c r="C48" s="45"/>
      <c r="D48" s="45"/>
      <c r="E48" s="45"/>
      <c r="F48" s="47"/>
      <c r="G48" s="47"/>
      <c r="H48" s="45"/>
      <c r="I48" s="45"/>
      <c r="J48" s="45"/>
      <c r="K48" s="45"/>
      <c r="L48" s="45"/>
      <c r="M48" s="45"/>
      <c r="N48" s="45"/>
      <c r="O48" s="45"/>
      <c r="P48" s="45"/>
      <c r="Q48" s="92"/>
      <c r="R48" s="92"/>
      <c r="S48" s="92"/>
      <c r="T48" s="92"/>
      <c r="U48" s="81"/>
      <c r="V48" s="81"/>
      <c r="W48" s="81"/>
      <c r="X48" s="81"/>
      <c r="Y48" s="81"/>
      <c r="Z48" s="81"/>
    </row>
    <row r="49" spans="1:26" ht="15.75" customHeight="1" x14ac:dyDescent="0.25">
      <c r="A49" s="45"/>
      <c r="B49" s="45"/>
      <c r="C49" s="45"/>
      <c r="D49" s="45"/>
      <c r="E49" s="45"/>
      <c r="F49" s="47"/>
      <c r="G49" s="47"/>
      <c r="H49" s="45"/>
      <c r="I49" s="45"/>
      <c r="J49" s="45"/>
      <c r="K49" s="45"/>
      <c r="L49" s="45"/>
      <c r="M49" s="45"/>
      <c r="N49" s="45"/>
      <c r="O49" s="45"/>
      <c r="P49" s="45"/>
      <c r="Q49" s="92"/>
      <c r="R49" s="92"/>
      <c r="S49" s="92"/>
      <c r="T49" s="92"/>
      <c r="U49" s="81"/>
      <c r="V49" s="81"/>
      <c r="W49" s="81"/>
      <c r="X49" s="81"/>
      <c r="Y49" s="81"/>
      <c r="Z49" s="81"/>
    </row>
    <row r="50" spans="1:26" ht="15.75" customHeight="1" x14ac:dyDescent="0.25">
      <c r="A50" s="45"/>
      <c r="B50" s="45"/>
      <c r="C50" s="45"/>
      <c r="D50" s="45"/>
      <c r="E50" s="45"/>
      <c r="F50" s="47"/>
      <c r="G50" s="47"/>
      <c r="H50" s="45"/>
      <c r="I50" s="45"/>
      <c r="J50" s="45"/>
      <c r="K50" s="45"/>
      <c r="L50" s="45"/>
      <c r="M50" s="45"/>
      <c r="N50" s="45"/>
      <c r="O50" s="45"/>
      <c r="P50" s="45"/>
      <c r="Q50" s="92"/>
      <c r="R50" s="92"/>
      <c r="S50" s="92"/>
      <c r="T50" s="92"/>
      <c r="U50" s="81"/>
      <c r="V50" s="81"/>
      <c r="W50" s="81"/>
      <c r="X50" s="81"/>
      <c r="Y50" s="81"/>
      <c r="Z50" s="81"/>
    </row>
    <row r="51" spans="1:26" ht="15.75" customHeight="1" x14ac:dyDescent="0.25">
      <c r="A51" s="45"/>
      <c r="B51" s="45"/>
      <c r="C51" s="45"/>
      <c r="D51" s="45"/>
      <c r="E51" s="45"/>
      <c r="F51" s="47"/>
      <c r="G51" s="47"/>
      <c r="H51" s="45"/>
      <c r="I51" s="45"/>
      <c r="J51" s="45"/>
      <c r="K51" s="45"/>
      <c r="L51" s="45"/>
      <c r="M51" s="45"/>
      <c r="N51" s="45"/>
      <c r="O51" s="45"/>
      <c r="P51" s="45"/>
      <c r="Q51" s="92"/>
      <c r="R51" s="92"/>
      <c r="S51" s="92"/>
      <c r="T51" s="92"/>
      <c r="U51" s="81"/>
      <c r="V51" s="81"/>
      <c r="W51" s="81"/>
      <c r="X51" s="81"/>
      <c r="Y51" s="81"/>
      <c r="Z51" s="81"/>
    </row>
    <row r="52" spans="1:26" ht="15.75" customHeight="1" x14ac:dyDescent="0.25">
      <c r="A52" s="45"/>
      <c r="B52" s="45"/>
      <c r="C52" s="45"/>
      <c r="D52" s="45"/>
      <c r="E52" s="45"/>
      <c r="F52" s="47"/>
      <c r="G52" s="47"/>
      <c r="H52" s="45"/>
      <c r="I52" s="45"/>
      <c r="J52" s="45"/>
      <c r="K52" s="45"/>
      <c r="L52" s="45"/>
      <c r="M52" s="45"/>
      <c r="N52" s="45"/>
      <c r="O52" s="45"/>
      <c r="P52" s="45"/>
      <c r="Q52" s="92"/>
      <c r="R52" s="92"/>
      <c r="S52" s="92"/>
      <c r="T52" s="92"/>
      <c r="U52" s="81"/>
      <c r="V52" s="81"/>
      <c r="W52" s="81"/>
      <c r="X52" s="81"/>
      <c r="Y52" s="81"/>
      <c r="Z52" s="81"/>
    </row>
    <row r="53" spans="1:26" ht="15.75" customHeight="1" x14ac:dyDescent="0.25">
      <c r="A53" s="45"/>
      <c r="B53" s="45"/>
      <c r="C53" s="45"/>
      <c r="D53" s="45"/>
      <c r="E53" s="45"/>
      <c r="F53" s="47"/>
      <c r="G53" s="47"/>
      <c r="H53" s="45"/>
      <c r="I53" s="45"/>
      <c r="J53" s="45"/>
      <c r="K53" s="45"/>
      <c r="L53" s="45"/>
      <c r="M53" s="45"/>
      <c r="N53" s="45"/>
      <c r="O53" s="45"/>
      <c r="P53" s="45"/>
      <c r="Q53" s="92"/>
      <c r="R53" s="92"/>
      <c r="S53" s="92"/>
      <c r="T53" s="92"/>
      <c r="U53" s="81"/>
      <c r="V53" s="81"/>
      <c r="W53" s="81"/>
      <c r="X53" s="81"/>
      <c r="Y53" s="81"/>
      <c r="Z53" s="81"/>
    </row>
    <row r="54" spans="1:26" ht="15.75" customHeight="1" x14ac:dyDescent="0.25">
      <c r="A54" s="45"/>
      <c r="B54" s="45"/>
      <c r="C54" s="45"/>
      <c r="D54" s="45"/>
      <c r="E54" s="45"/>
      <c r="F54" s="47"/>
      <c r="G54" s="47"/>
      <c r="H54" s="45"/>
      <c r="I54" s="45"/>
      <c r="J54" s="45"/>
      <c r="K54" s="45"/>
      <c r="L54" s="45"/>
      <c r="M54" s="45"/>
      <c r="N54" s="45"/>
      <c r="O54" s="45"/>
      <c r="P54" s="45"/>
      <c r="Q54" s="92"/>
      <c r="R54" s="92"/>
      <c r="S54" s="92"/>
      <c r="T54" s="92"/>
      <c r="U54" s="81"/>
      <c r="V54" s="81"/>
      <c r="W54" s="81"/>
      <c r="X54" s="81"/>
      <c r="Y54" s="81"/>
      <c r="Z54" s="81"/>
    </row>
    <row r="55" spans="1:26" ht="15.75" customHeight="1" x14ac:dyDescent="0.25">
      <c r="A55" s="45"/>
      <c r="B55" s="45"/>
      <c r="C55" s="45"/>
      <c r="D55" s="45"/>
      <c r="E55" s="45"/>
      <c r="F55" s="47"/>
      <c r="G55" s="47"/>
      <c r="H55" s="45"/>
      <c r="I55" s="45"/>
      <c r="J55" s="45"/>
      <c r="K55" s="45"/>
      <c r="L55" s="45"/>
      <c r="M55" s="45"/>
      <c r="N55" s="45"/>
      <c r="O55" s="45"/>
      <c r="P55" s="45"/>
      <c r="Q55" s="92"/>
      <c r="R55" s="92"/>
      <c r="S55" s="92"/>
      <c r="T55" s="92"/>
      <c r="U55" s="81"/>
      <c r="V55" s="81"/>
      <c r="W55" s="81"/>
      <c r="X55" s="81"/>
      <c r="Y55" s="81"/>
      <c r="Z55" s="81"/>
    </row>
    <row r="56" spans="1:26" ht="15.75" customHeight="1" x14ac:dyDescent="0.25">
      <c r="A56" s="45"/>
      <c r="B56" s="45"/>
      <c r="C56" s="45"/>
      <c r="D56" s="45"/>
      <c r="E56" s="45"/>
      <c r="F56" s="47"/>
      <c r="G56" s="47"/>
      <c r="H56" s="45"/>
      <c r="I56" s="45"/>
      <c r="J56" s="45"/>
      <c r="K56" s="45"/>
      <c r="L56" s="45"/>
      <c r="M56" s="45"/>
      <c r="N56" s="45"/>
      <c r="O56" s="45"/>
      <c r="P56" s="45"/>
      <c r="Q56" s="92"/>
      <c r="R56" s="92"/>
      <c r="S56" s="92"/>
      <c r="T56" s="92"/>
      <c r="U56" s="81"/>
      <c r="V56" s="81"/>
      <c r="W56" s="81"/>
      <c r="X56" s="81"/>
      <c r="Y56" s="81"/>
      <c r="Z56" s="81"/>
    </row>
    <row r="57" spans="1:26" ht="15.75" customHeight="1" x14ac:dyDescent="0.25">
      <c r="A57" s="45"/>
      <c r="B57" s="45"/>
      <c r="C57" s="45"/>
      <c r="D57" s="45"/>
      <c r="E57" s="45"/>
      <c r="F57" s="47"/>
      <c r="G57" s="47"/>
      <c r="H57" s="45"/>
      <c r="I57" s="45"/>
      <c r="J57" s="45"/>
      <c r="K57" s="45"/>
      <c r="L57" s="45"/>
      <c r="M57" s="45"/>
      <c r="N57" s="45"/>
      <c r="O57" s="45"/>
      <c r="P57" s="45"/>
      <c r="Q57" s="92"/>
      <c r="R57" s="92"/>
      <c r="S57" s="92"/>
      <c r="T57" s="92"/>
      <c r="U57" s="81"/>
      <c r="V57" s="81"/>
      <c r="W57" s="81"/>
      <c r="X57" s="81"/>
      <c r="Y57" s="81"/>
      <c r="Z57" s="81"/>
    </row>
    <row r="58" spans="1:26" ht="15.75" customHeight="1" x14ac:dyDescent="0.25">
      <c r="A58" s="45"/>
      <c r="B58" s="45"/>
      <c r="C58" s="45"/>
      <c r="D58" s="45"/>
      <c r="E58" s="45"/>
      <c r="F58" s="47"/>
      <c r="G58" s="47"/>
      <c r="H58" s="45"/>
      <c r="I58" s="45"/>
      <c r="J58" s="45"/>
      <c r="K58" s="45"/>
      <c r="L58" s="45"/>
      <c r="M58" s="45"/>
      <c r="N58" s="45"/>
      <c r="O58" s="45"/>
      <c r="P58" s="45"/>
      <c r="Q58" s="92"/>
      <c r="R58" s="92"/>
      <c r="S58" s="92"/>
      <c r="T58" s="92"/>
      <c r="U58" s="81"/>
      <c r="V58" s="81"/>
      <c r="W58" s="81"/>
      <c r="X58" s="81"/>
      <c r="Y58" s="81"/>
      <c r="Z58" s="81"/>
    </row>
    <row r="59" spans="1:26" ht="15.75" customHeight="1" x14ac:dyDescent="0.25">
      <c r="A59" s="45"/>
      <c r="B59" s="45"/>
      <c r="C59" s="45"/>
      <c r="D59" s="45"/>
      <c r="E59" s="45"/>
      <c r="F59" s="47"/>
      <c r="G59" s="47"/>
      <c r="H59" s="45"/>
      <c r="I59" s="45"/>
      <c r="J59" s="45"/>
      <c r="K59" s="45"/>
      <c r="L59" s="45"/>
      <c r="M59" s="45"/>
      <c r="N59" s="45"/>
      <c r="O59" s="45"/>
      <c r="P59" s="45"/>
      <c r="Q59" s="92"/>
      <c r="R59" s="92"/>
      <c r="S59" s="92"/>
      <c r="T59" s="92"/>
      <c r="U59" s="81"/>
      <c r="V59" s="81"/>
      <c r="W59" s="81"/>
      <c r="X59" s="81"/>
      <c r="Y59" s="81"/>
      <c r="Z59" s="81"/>
    </row>
    <row r="60" spans="1:26" ht="15.75" customHeight="1" x14ac:dyDescent="0.25">
      <c r="A60" s="45"/>
      <c r="B60" s="45"/>
      <c r="C60" s="45"/>
      <c r="D60" s="45"/>
      <c r="E60" s="45"/>
      <c r="F60" s="47"/>
      <c r="G60" s="47"/>
      <c r="H60" s="45"/>
      <c r="I60" s="45"/>
      <c r="J60" s="45"/>
      <c r="K60" s="45"/>
      <c r="L60" s="45"/>
      <c r="M60" s="45"/>
      <c r="N60" s="45"/>
      <c r="O60" s="45"/>
      <c r="P60" s="45"/>
      <c r="Q60" s="92"/>
      <c r="R60" s="92"/>
      <c r="S60" s="92"/>
      <c r="T60" s="92"/>
      <c r="U60" s="81"/>
      <c r="V60" s="81"/>
      <c r="W60" s="81"/>
      <c r="X60" s="81"/>
      <c r="Y60" s="81"/>
      <c r="Z60" s="81"/>
    </row>
    <row r="61" spans="1:26" ht="15.75" customHeight="1" x14ac:dyDescent="0.25">
      <c r="A61" s="45"/>
      <c r="B61" s="45"/>
      <c r="C61" s="45"/>
      <c r="D61" s="45"/>
      <c r="E61" s="45"/>
      <c r="F61" s="47"/>
      <c r="G61" s="47"/>
      <c r="H61" s="45"/>
      <c r="I61" s="45"/>
      <c r="J61" s="45"/>
      <c r="K61" s="45"/>
      <c r="L61" s="45"/>
      <c r="M61" s="45"/>
      <c r="N61" s="45"/>
      <c r="O61" s="45"/>
      <c r="P61" s="45"/>
      <c r="Q61" s="92"/>
      <c r="R61" s="92"/>
      <c r="S61" s="92"/>
      <c r="T61" s="92"/>
      <c r="U61" s="81"/>
      <c r="V61" s="81"/>
      <c r="W61" s="81"/>
      <c r="X61" s="81"/>
      <c r="Y61" s="81"/>
      <c r="Z61" s="81"/>
    </row>
    <row r="62" spans="1:26" ht="15.75" customHeight="1" x14ac:dyDescent="0.25">
      <c r="A62" s="45"/>
      <c r="B62" s="45"/>
      <c r="C62" s="45"/>
      <c r="D62" s="45"/>
      <c r="E62" s="45"/>
      <c r="F62" s="47"/>
      <c r="G62" s="47"/>
      <c r="H62" s="45"/>
      <c r="I62" s="45"/>
      <c r="J62" s="45"/>
      <c r="K62" s="45"/>
      <c r="L62" s="45"/>
      <c r="M62" s="45"/>
      <c r="N62" s="45"/>
      <c r="O62" s="45"/>
      <c r="P62" s="45"/>
      <c r="Q62" s="92"/>
      <c r="R62" s="92"/>
      <c r="S62" s="92"/>
      <c r="T62" s="92"/>
      <c r="U62" s="81"/>
      <c r="V62" s="81"/>
      <c r="W62" s="81"/>
      <c r="X62" s="81"/>
      <c r="Y62" s="81"/>
      <c r="Z62" s="81"/>
    </row>
    <row r="63" spans="1:26" ht="15.75" customHeight="1" x14ac:dyDescent="0.25">
      <c r="A63" s="45"/>
      <c r="B63" s="45"/>
      <c r="C63" s="45"/>
      <c r="D63" s="45"/>
      <c r="E63" s="45"/>
      <c r="F63" s="47"/>
      <c r="G63" s="47"/>
      <c r="H63" s="45"/>
      <c r="I63" s="45"/>
      <c r="J63" s="45"/>
      <c r="K63" s="45"/>
      <c r="L63" s="45"/>
      <c r="M63" s="45"/>
      <c r="N63" s="45"/>
      <c r="O63" s="45"/>
      <c r="P63" s="45"/>
      <c r="Q63" s="92"/>
      <c r="R63" s="92"/>
      <c r="S63" s="92"/>
      <c r="T63" s="92"/>
      <c r="U63" s="81"/>
      <c r="V63" s="81"/>
      <c r="W63" s="81"/>
      <c r="X63" s="81"/>
      <c r="Y63" s="81"/>
      <c r="Z63" s="81"/>
    </row>
    <row r="64" spans="1:26" ht="15.75" customHeight="1" x14ac:dyDescent="0.25">
      <c r="A64" s="45"/>
      <c r="B64" s="45"/>
      <c r="C64" s="45"/>
      <c r="D64" s="45"/>
      <c r="E64" s="45"/>
      <c r="F64" s="47"/>
      <c r="G64" s="47"/>
      <c r="H64" s="45"/>
      <c r="I64" s="45"/>
      <c r="J64" s="45"/>
      <c r="K64" s="45"/>
      <c r="L64" s="45"/>
      <c r="M64" s="45"/>
      <c r="N64" s="45"/>
      <c r="O64" s="45"/>
      <c r="P64" s="45"/>
      <c r="Q64" s="92"/>
      <c r="R64" s="92"/>
      <c r="S64" s="92"/>
      <c r="T64" s="92"/>
      <c r="U64" s="81"/>
      <c r="V64" s="81"/>
      <c r="W64" s="81"/>
      <c r="X64" s="81"/>
      <c r="Y64" s="81"/>
      <c r="Z64" s="81"/>
    </row>
    <row r="65" spans="1:26" ht="15.75" customHeight="1" x14ac:dyDescent="0.25">
      <c r="A65" s="45"/>
      <c r="B65" s="45"/>
      <c r="C65" s="45"/>
      <c r="D65" s="45"/>
      <c r="E65" s="45"/>
      <c r="F65" s="47"/>
      <c r="G65" s="47"/>
      <c r="H65" s="45"/>
      <c r="I65" s="45"/>
      <c r="J65" s="45"/>
      <c r="K65" s="45"/>
      <c r="L65" s="45"/>
      <c r="M65" s="45"/>
      <c r="N65" s="45"/>
      <c r="O65" s="45"/>
      <c r="P65" s="45"/>
      <c r="Q65" s="92"/>
      <c r="R65" s="92"/>
      <c r="S65" s="92"/>
      <c r="T65" s="92"/>
      <c r="U65" s="81"/>
      <c r="V65" s="81"/>
      <c r="W65" s="81"/>
      <c r="X65" s="81"/>
      <c r="Y65" s="81"/>
      <c r="Z65" s="81"/>
    </row>
    <row r="66" spans="1:26" ht="15.75" customHeight="1" x14ac:dyDescent="0.25">
      <c r="A66" s="45"/>
      <c r="B66" s="45"/>
      <c r="C66" s="45"/>
      <c r="D66" s="45"/>
      <c r="E66" s="45"/>
      <c r="F66" s="47"/>
      <c r="G66" s="47"/>
      <c r="H66" s="45"/>
      <c r="I66" s="45"/>
      <c r="J66" s="45"/>
      <c r="K66" s="45"/>
      <c r="L66" s="45"/>
      <c r="M66" s="45"/>
      <c r="N66" s="45"/>
      <c r="O66" s="45"/>
      <c r="P66" s="45"/>
      <c r="Q66" s="92"/>
      <c r="R66" s="92"/>
      <c r="S66" s="92"/>
      <c r="T66" s="92"/>
      <c r="U66" s="81"/>
      <c r="V66" s="81"/>
      <c r="W66" s="81"/>
      <c r="X66" s="81"/>
      <c r="Y66" s="81"/>
      <c r="Z66" s="81"/>
    </row>
    <row r="67" spans="1:26" ht="15.75" customHeight="1" x14ac:dyDescent="0.25">
      <c r="A67" s="45"/>
      <c r="B67" s="45"/>
      <c r="C67" s="45"/>
      <c r="D67" s="45"/>
      <c r="E67" s="45"/>
      <c r="F67" s="47"/>
      <c r="G67" s="47"/>
      <c r="H67" s="45"/>
      <c r="I67" s="45"/>
      <c r="J67" s="45"/>
      <c r="K67" s="45"/>
      <c r="L67" s="45"/>
      <c r="M67" s="45"/>
      <c r="N67" s="45"/>
      <c r="O67" s="45"/>
      <c r="P67" s="45"/>
      <c r="Q67" s="92"/>
      <c r="R67" s="92"/>
      <c r="S67" s="92"/>
      <c r="T67" s="92"/>
      <c r="U67" s="81"/>
      <c r="V67" s="81"/>
      <c r="W67" s="81"/>
      <c r="X67" s="81"/>
      <c r="Y67" s="81"/>
      <c r="Z67" s="81"/>
    </row>
    <row r="68" spans="1:26" ht="15.75" customHeight="1" x14ac:dyDescent="0.25">
      <c r="A68" s="45"/>
      <c r="B68" s="45"/>
      <c r="C68" s="45"/>
      <c r="D68" s="45"/>
      <c r="E68" s="45"/>
      <c r="F68" s="47"/>
      <c r="G68" s="47"/>
      <c r="H68" s="45"/>
      <c r="I68" s="45"/>
      <c r="J68" s="45"/>
      <c r="K68" s="45"/>
      <c r="L68" s="45"/>
      <c r="M68" s="45"/>
      <c r="N68" s="45"/>
      <c r="O68" s="45"/>
      <c r="P68" s="45"/>
      <c r="Q68" s="92"/>
      <c r="R68" s="92"/>
      <c r="S68" s="92"/>
      <c r="T68" s="92"/>
      <c r="U68" s="81"/>
      <c r="V68" s="81"/>
      <c r="W68" s="81"/>
      <c r="X68" s="81"/>
      <c r="Y68" s="81"/>
      <c r="Z68" s="81"/>
    </row>
    <row r="69" spans="1:26" ht="15.75" customHeight="1" x14ac:dyDescent="0.25">
      <c r="A69" s="45"/>
      <c r="B69" s="45"/>
      <c r="C69" s="45"/>
      <c r="D69" s="45"/>
      <c r="E69" s="45"/>
      <c r="F69" s="47"/>
      <c r="G69" s="47"/>
      <c r="H69" s="45"/>
      <c r="I69" s="45"/>
      <c r="J69" s="45"/>
      <c r="K69" s="45"/>
      <c r="L69" s="45"/>
      <c r="M69" s="45"/>
      <c r="N69" s="45"/>
      <c r="O69" s="45"/>
      <c r="P69" s="45"/>
      <c r="Q69" s="92"/>
      <c r="R69" s="92"/>
      <c r="S69" s="92"/>
      <c r="T69" s="92"/>
      <c r="U69" s="81"/>
      <c r="V69" s="81"/>
      <c r="W69" s="81"/>
      <c r="X69" s="81"/>
      <c r="Y69" s="81"/>
      <c r="Z69" s="81"/>
    </row>
    <row r="70" spans="1:26" ht="15.75" customHeight="1" x14ac:dyDescent="0.25">
      <c r="A70" s="45"/>
      <c r="B70" s="45"/>
      <c r="C70" s="45"/>
      <c r="D70" s="45"/>
      <c r="E70" s="45"/>
      <c r="F70" s="47"/>
      <c r="G70" s="47"/>
      <c r="H70" s="45"/>
      <c r="I70" s="45"/>
      <c r="J70" s="45"/>
      <c r="K70" s="45"/>
      <c r="L70" s="45"/>
      <c r="M70" s="45"/>
      <c r="N70" s="45"/>
      <c r="O70" s="45"/>
      <c r="P70" s="45"/>
      <c r="Q70" s="92"/>
      <c r="R70" s="92"/>
      <c r="S70" s="92"/>
      <c r="T70" s="92"/>
      <c r="U70" s="81"/>
      <c r="V70" s="81"/>
      <c r="W70" s="81"/>
      <c r="X70" s="81"/>
      <c r="Y70" s="81"/>
      <c r="Z70" s="81"/>
    </row>
    <row r="71" spans="1:26" ht="15.75" customHeight="1" x14ac:dyDescent="0.25">
      <c r="A71" s="45"/>
      <c r="B71" s="45"/>
      <c r="C71" s="45"/>
      <c r="D71" s="45"/>
      <c r="E71" s="45"/>
      <c r="F71" s="47"/>
      <c r="G71" s="47"/>
      <c r="H71" s="45"/>
      <c r="I71" s="45"/>
      <c r="J71" s="45"/>
      <c r="K71" s="45"/>
      <c r="L71" s="45"/>
      <c r="M71" s="45"/>
      <c r="N71" s="45"/>
      <c r="O71" s="45"/>
      <c r="P71" s="45"/>
      <c r="Q71" s="92"/>
      <c r="R71" s="92"/>
      <c r="S71" s="92"/>
      <c r="T71" s="92"/>
      <c r="U71" s="81"/>
      <c r="V71" s="81"/>
      <c r="W71" s="81"/>
      <c r="X71" s="81"/>
      <c r="Y71" s="81"/>
      <c r="Z71" s="81"/>
    </row>
    <row r="72" spans="1:26" ht="15.75" customHeight="1" x14ac:dyDescent="0.25">
      <c r="A72" s="45"/>
      <c r="B72" s="45"/>
      <c r="C72" s="45"/>
      <c r="D72" s="45"/>
      <c r="E72" s="45"/>
      <c r="F72" s="47"/>
      <c r="G72" s="47"/>
      <c r="H72" s="45"/>
      <c r="I72" s="45"/>
      <c r="J72" s="45"/>
      <c r="K72" s="45"/>
      <c r="L72" s="45"/>
      <c r="M72" s="45"/>
      <c r="N72" s="45"/>
      <c r="O72" s="45"/>
      <c r="P72" s="45"/>
      <c r="Q72" s="92"/>
      <c r="R72" s="92"/>
      <c r="S72" s="92"/>
      <c r="T72" s="92"/>
      <c r="U72" s="81"/>
      <c r="V72" s="81"/>
      <c r="W72" s="81"/>
      <c r="X72" s="81"/>
      <c r="Y72" s="81"/>
      <c r="Z72" s="81"/>
    </row>
    <row r="73" spans="1:26" ht="15.75" customHeight="1" x14ac:dyDescent="0.25">
      <c r="A73" s="45"/>
      <c r="B73" s="45"/>
      <c r="C73" s="45"/>
      <c r="D73" s="45"/>
      <c r="E73" s="45"/>
      <c r="F73" s="47"/>
      <c r="G73" s="47"/>
      <c r="H73" s="45"/>
      <c r="I73" s="45"/>
      <c r="J73" s="45"/>
      <c r="K73" s="45"/>
      <c r="L73" s="45"/>
      <c r="M73" s="45"/>
      <c r="N73" s="45"/>
      <c r="O73" s="45"/>
      <c r="P73" s="45"/>
      <c r="Q73" s="92"/>
      <c r="R73" s="92"/>
      <c r="S73" s="92"/>
      <c r="T73" s="92"/>
      <c r="U73" s="81"/>
      <c r="V73" s="81"/>
      <c r="W73" s="81"/>
      <c r="X73" s="81"/>
      <c r="Y73" s="81"/>
      <c r="Z73" s="81"/>
    </row>
    <row r="74" spans="1:26" ht="15.75" customHeight="1" x14ac:dyDescent="0.25">
      <c r="A74" s="45"/>
      <c r="B74" s="45"/>
      <c r="C74" s="45"/>
      <c r="D74" s="45"/>
      <c r="E74" s="45"/>
      <c r="F74" s="47"/>
      <c r="G74" s="47"/>
      <c r="H74" s="45"/>
      <c r="I74" s="45"/>
      <c r="J74" s="45"/>
      <c r="K74" s="45"/>
      <c r="L74" s="45"/>
      <c r="M74" s="45"/>
      <c r="N74" s="45"/>
      <c r="O74" s="45"/>
      <c r="P74" s="45"/>
      <c r="Q74" s="92"/>
      <c r="R74" s="92"/>
      <c r="S74" s="92"/>
      <c r="T74" s="92"/>
      <c r="U74" s="81"/>
      <c r="V74" s="81"/>
      <c r="W74" s="81"/>
      <c r="X74" s="81"/>
      <c r="Y74" s="81"/>
      <c r="Z74" s="81"/>
    </row>
    <row r="75" spans="1:26" ht="15.75" customHeight="1" x14ac:dyDescent="0.25">
      <c r="A75" s="45"/>
      <c r="B75" s="45"/>
      <c r="C75" s="45"/>
      <c r="D75" s="45"/>
      <c r="E75" s="45"/>
      <c r="F75" s="47"/>
      <c r="G75" s="47"/>
      <c r="H75" s="45"/>
      <c r="I75" s="45"/>
      <c r="J75" s="45"/>
      <c r="K75" s="45"/>
      <c r="L75" s="45"/>
      <c r="M75" s="45"/>
      <c r="N75" s="45"/>
      <c r="O75" s="45"/>
      <c r="P75" s="45"/>
      <c r="Q75" s="92"/>
      <c r="R75" s="92"/>
      <c r="S75" s="92"/>
      <c r="T75" s="92"/>
      <c r="U75" s="81"/>
      <c r="V75" s="81"/>
      <c r="W75" s="81"/>
      <c r="X75" s="81"/>
      <c r="Y75" s="81"/>
      <c r="Z75" s="81"/>
    </row>
    <row r="76" spans="1:26" ht="15.75" customHeight="1" x14ac:dyDescent="0.25">
      <c r="A76" s="45"/>
      <c r="B76" s="45"/>
      <c r="C76" s="45"/>
      <c r="D76" s="45"/>
      <c r="E76" s="45"/>
      <c r="F76" s="47"/>
      <c r="G76" s="47"/>
      <c r="H76" s="45"/>
      <c r="I76" s="45"/>
      <c r="J76" s="45"/>
      <c r="K76" s="45"/>
      <c r="L76" s="45"/>
      <c r="M76" s="45"/>
      <c r="N76" s="45"/>
      <c r="O76" s="45"/>
      <c r="P76" s="45"/>
      <c r="Q76" s="92"/>
      <c r="R76" s="92"/>
      <c r="S76" s="92"/>
      <c r="T76" s="92"/>
      <c r="U76" s="81"/>
      <c r="V76" s="81"/>
      <c r="W76" s="81"/>
      <c r="X76" s="81"/>
      <c r="Y76" s="81"/>
      <c r="Z76" s="81"/>
    </row>
    <row r="77" spans="1:26" ht="15.75" customHeight="1" x14ac:dyDescent="0.25">
      <c r="A77" s="45"/>
      <c r="B77" s="45"/>
      <c r="C77" s="45"/>
      <c r="D77" s="45"/>
      <c r="E77" s="45"/>
      <c r="F77" s="47"/>
      <c r="G77" s="47"/>
      <c r="H77" s="45"/>
      <c r="I77" s="45"/>
      <c r="J77" s="45"/>
      <c r="K77" s="45"/>
      <c r="L77" s="45"/>
      <c r="M77" s="45"/>
      <c r="N77" s="45"/>
      <c r="O77" s="45"/>
      <c r="P77" s="45"/>
      <c r="Q77" s="92"/>
      <c r="R77" s="92"/>
      <c r="S77" s="92"/>
      <c r="T77" s="92"/>
      <c r="U77" s="81"/>
      <c r="V77" s="81"/>
      <c r="W77" s="81"/>
      <c r="X77" s="81"/>
      <c r="Y77" s="81"/>
      <c r="Z77" s="81"/>
    </row>
    <row r="78" spans="1:26" ht="15.75" customHeight="1" x14ac:dyDescent="0.25">
      <c r="A78" s="45"/>
      <c r="B78" s="45"/>
      <c r="C78" s="45"/>
      <c r="D78" s="45"/>
      <c r="E78" s="45"/>
      <c r="F78" s="47"/>
      <c r="G78" s="47"/>
      <c r="H78" s="45"/>
      <c r="I78" s="45"/>
      <c r="J78" s="45"/>
      <c r="K78" s="45"/>
      <c r="L78" s="45"/>
      <c r="M78" s="45"/>
      <c r="N78" s="45"/>
      <c r="O78" s="45"/>
      <c r="P78" s="45"/>
      <c r="Q78" s="92"/>
      <c r="R78" s="92"/>
      <c r="S78" s="92"/>
      <c r="T78" s="92"/>
      <c r="U78" s="81"/>
      <c r="V78" s="81"/>
      <c r="W78" s="81"/>
      <c r="X78" s="81"/>
      <c r="Y78" s="81"/>
      <c r="Z78" s="81"/>
    </row>
    <row r="79" spans="1:26" ht="15.75" customHeight="1" x14ac:dyDescent="0.25">
      <c r="A79" s="45"/>
      <c r="B79" s="45"/>
      <c r="C79" s="45"/>
      <c r="D79" s="45"/>
      <c r="E79" s="45"/>
      <c r="F79" s="47"/>
      <c r="G79" s="47"/>
      <c r="H79" s="45"/>
      <c r="I79" s="45"/>
      <c r="J79" s="45"/>
      <c r="K79" s="45"/>
      <c r="L79" s="45"/>
      <c r="M79" s="45"/>
      <c r="N79" s="45"/>
      <c r="O79" s="45"/>
      <c r="P79" s="45"/>
      <c r="Q79" s="92"/>
      <c r="R79" s="92"/>
      <c r="S79" s="92"/>
      <c r="T79" s="92"/>
      <c r="U79" s="81"/>
      <c r="V79" s="81"/>
      <c r="W79" s="81"/>
      <c r="X79" s="81"/>
      <c r="Y79" s="81"/>
      <c r="Z79" s="81"/>
    </row>
    <row r="80" spans="1:26" ht="15.75" customHeight="1" x14ac:dyDescent="0.25">
      <c r="A80" s="45"/>
      <c r="B80" s="45"/>
      <c r="C80" s="45"/>
      <c r="D80" s="45"/>
      <c r="E80" s="45"/>
      <c r="F80" s="47"/>
      <c r="G80" s="47"/>
      <c r="H80" s="45"/>
      <c r="I80" s="45"/>
      <c r="J80" s="45"/>
      <c r="K80" s="45"/>
      <c r="L80" s="45"/>
      <c r="M80" s="45"/>
      <c r="N80" s="45"/>
      <c r="O80" s="45"/>
      <c r="P80" s="45"/>
      <c r="Q80" s="92"/>
      <c r="R80" s="92"/>
      <c r="S80" s="92"/>
      <c r="T80" s="92"/>
      <c r="U80" s="81"/>
      <c r="V80" s="81"/>
      <c r="W80" s="81"/>
      <c r="X80" s="81"/>
      <c r="Y80" s="81"/>
      <c r="Z80" s="81"/>
    </row>
    <row r="81" spans="1:26" ht="15.75" customHeight="1" x14ac:dyDescent="0.25">
      <c r="A81" s="45"/>
      <c r="B81" s="45"/>
      <c r="C81" s="45"/>
      <c r="D81" s="45"/>
      <c r="E81" s="45"/>
      <c r="F81" s="47"/>
      <c r="G81" s="47"/>
      <c r="H81" s="45"/>
      <c r="I81" s="45"/>
      <c r="J81" s="45"/>
      <c r="K81" s="45"/>
      <c r="L81" s="45"/>
      <c r="M81" s="45"/>
      <c r="N81" s="45"/>
      <c r="O81" s="45"/>
      <c r="P81" s="45"/>
      <c r="Q81" s="92"/>
      <c r="R81" s="92"/>
      <c r="S81" s="92"/>
      <c r="T81" s="92"/>
      <c r="U81" s="81"/>
      <c r="V81" s="81"/>
      <c r="W81" s="81"/>
      <c r="X81" s="81"/>
      <c r="Y81" s="81"/>
      <c r="Z81" s="81"/>
    </row>
    <row r="82" spans="1:26" ht="15.75" customHeight="1" x14ac:dyDescent="0.25">
      <c r="A82" s="45"/>
      <c r="B82" s="45"/>
      <c r="C82" s="45"/>
      <c r="D82" s="45"/>
      <c r="E82" s="45"/>
      <c r="F82" s="47"/>
      <c r="G82" s="47"/>
      <c r="H82" s="45"/>
      <c r="I82" s="45"/>
      <c r="J82" s="45"/>
      <c r="K82" s="45"/>
      <c r="L82" s="45"/>
      <c r="M82" s="45"/>
      <c r="N82" s="45"/>
      <c r="O82" s="45"/>
      <c r="P82" s="45"/>
      <c r="Q82" s="92"/>
      <c r="R82" s="92"/>
      <c r="S82" s="92"/>
      <c r="T82" s="92"/>
      <c r="U82" s="81"/>
      <c r="V82" s="81"/>
      <c r="W82" s="81"/>
      <c r="X82" s="81"/>
      <c r="Y82" s="81"/>
      <c r="Z82" s="81"/>
    </row>
    <row r="83" spans="1:26" ht="15.75" customHeight="1" x14ac:dyDescent="0.25">
      <c r="A83" s="45"/>
      <c r="B83" s="45"/>
      <c r="C83" s="45"/>
      <c r="D83" s="45"/>
      <c r="E83" s="45"/>
      <c r="F83" s="47"/>
      <c r="G83" s="47"/>
      <c r="H83" s="45"/>
      <c r="I83" s="45"/>
      <c r="J83" s="45"/>
      <c r="K83" s="45"/>
      <c r="L83" s="45"/>
      <c r="M83" s="45"/>
      <c r="N83" s="45"/>
      <c r="O83" s="45"/>
      <c r="P83" s="45"/>
      <c r="Q83" s="92"/>
      <c r="R83" s="92"/>
      <c r="S83" s="92"/>
      <c r="T83" s="92"/>
      <c r="U83" s="81"/>
      <c r="V83" s="81"/>
      <c r="W83" s="81"/>
      <c r="X83" s="81"/>
      <c r="Y83" s="81"/>
      <c r="Z83" s="81"/>
    </row>
    <row r="84" spans="1:26" ht="15.75" customHeight="1" x14ac:dyDescent="0.25">
      <c r="A84" s="45"/>
      <c r="B84" s="45"/>
      <c r="C84" s="45"/>
      <c r="D84" s="45"/>
      <c r="E84" s="45"/>
      <c r="F84" s="47"/>
      <c r="G84" s="47"/>
      <c r="H84" s="45"/>
      <c r="I84" s="45"/>
      <c r="J84" s="45"/>
      <c r="K84" s="45"/>
      <c r="L84" s="45"/>
      <c r="M84" s="45"/>
      <c r="N84" s="45"/>
      <c r="O84" s="45"/>
      <c r="P84" s="45"/>
      <c r="Q84" s="92"/>
      <c r="R84" s="92"/>
      <c r="S84" s="92"/>
      <c r="T84" s="92"/>
      <c r="U84" s="81"/>
      <c r="V84" s="81"/>
      <c r="W84" s="81"/>
      <c r="X84" s="81"/>
      <c r="Y84" s="81"/>
      <c r="Z84" s="81"/>
    </row>
    <row r="85" spans="1:26" ht="15.75" customHeight="1" x14ac:dyDescent="0.25">
      <c r="A85" s="45"/>
      <c r="B85" s="45"/>
      <c r="C85" s="45"/>
      <c r="D85" s="45"/>
      <c r="E85" s="45"/>
      <c r="F85" s="47"/>
      <c r="G85" s="47"/>
      <c r="H85" s="45"/>
      <c r="I85" s="45"/>
      <c r="J85" s="45"/>
      <c r="K85" s="45"/>
      <c r="L85" s="45"/>
      <c r="M85" s="45"/>
      <c r="N85" s="45"/>
      <c r="O85" s="45"/>
      <c r="P85" s="45"/>
      <c r="Q85" s="92"/>
      <c r="R85" s="92"/>
      <c r="S85" s="92"/>
      <c r="T85" s="92"/>
      <c r="U85" s="81"/>
      <c r="V85" s="81"/>
      <c r="W85" s="81"/>
      <c r="X85" s="81"/>
      <c r="Y85" s="81"/>
      <c r="Z85" s="81"/>
    </row>
    <row r="86" spans="1:26" ht="15.75" customHeight="1" x14ac:dyDescent="0.25">
      <c r="A86" s="45"/>
      <c r="B86" s="45"/>
      <c r="C86" s="45"/>
      <c r="D86" s="45"/>
      <c r="E86" s="45"/>
      <c r="F86" s="47"/>
      <c r="G86" s="47"/>
      <c r="H86" s="45"/>
      <c r="I86" s="45"/>
      <c r="J86" s="45"/>
      <c r="K86" s="45"/>
      <c r="L86" s="45"/>
      <c r="M86" s="45"/>
      <c r="N86" s="45"/>
      <c r="O86" s="45"/>
      <c r="P86" s="45"/>
      <c r="Q86" s="92"/>
      <c r="R86" s="92"/>
      <c r="S86" s="92"/>
      <c r="T86" s="92"/>
      <c r="U86" s="81"/>
      <c r="V86" s="81"/>
      <c r="W86" s="81"/>
      <c r="X86" s="81"/>
      <c r="Y86" s="81"/>
      <c r="Z86" s="81"/>
    </row>
    <row r="87" spans="1:26" ht="15.75" customHeight="1" x14ac:dyDescent="0.25">
      <c r="A87" s="45"/>
      <c r="B87" s="45"/>
      <c r="C87" s="45"/>
      <c r="D87" s="45"/>
      <c r="E87" s="45"/>
      <c r="F87" s="47"/>
      <c r="G87" s="47"/>
      <c r="H87" s="45"/>
      <c r="I87" s="45"/>
      <c r="J87" s="45"/>
      <c r="K87" s="45"/>
      <c r="L87" s="45"/>
      <c r="M87" s="45"/>
      <c r="N87" s="45"/>
      <c r="O87" s="45"/>
      <c r="P87" s="45"/>
      <c r="Q87" s="92"/>
      <c r="R87" s="92"/>
      <c r="S87" s="92"/>
      <c r="T87" s="92"/>
      <c r="U87" s="81"/>
      <c r="V87" s="81"/>
      <c r="W87" s="81"/>
      <c r="X87" s="81"/>
      <c r="Y87" s="81"/>
      <c r="Z87" s="81"/>
    </row>
    <row r="88" spans="1:26" ht="15.75" customHeight="1" x14ac:dyDescent="0.25">
      <c r="A88" s="45"/>
      <c r="B88" s="45"/>
      <c r="C88" s="45"/>
      <c r="D88" s="45"/>
      <c r="E88" s="45"/>
      <c r="F88" s="47"/>
      <c r="G88" s="47"/>
      <c r="H88" s="45"/>
      <c r="I88" s="45"/>
      <c r="J88" s="45"/>
      <c r="K88" s="45"/>
      <c r="L88" s="45"/>
      <c r="M88" s="45"/>
      <c r="N88" s="45"/>
      <c r="O88" s="45"/>
      <c r="P88" s="45"/>
      <c r="Q88" s="92"/>
      <c r="R88" s="92"/>
      <c r="S88" s="92"/>
      <c r="T88" s="92"/>
      <c r="U88" s="81"/>
      <c r="V88" s="81"/>
      <c r="W88" s="81"/>
      <c r="X88" s="81"/>
      <c r="Y88" s="81"/>
      <c r="Z88" s="81"/>
    </row>
    <row r="89" spans="1:26" ht="15.75" customHeight="1" x14ac:dyDescent="0.25">
      <c r="A89" s="45"/>
      <c r="B89" s="45"/>
      <c r="C89" s="45"/>
      <c r="D89" s="45"/>
      <c r="E89" s="45"/>
      <c r="F89" s="47"/>
      <c r="G89" s="47"/>
      <c r="H89" s="45"/>
      <c r="I89" s="45"/>
      <c r="J89" s="45"/>
      <c r="K89" s="45"/>
      <c r="L89" s="45"/>
      <c r="M89" s="45"/>
      <c r="N89" s="45"/>
      <c r="O89" s="45"/>
      <c r="P89" s="45"/>
      <c r="Q89" s="92"/>
      <c r="R89" s="92"/>
      <c r="S89" s="92"/>
      <c r="T89" s="92"/>
      <c r="U89" s="81"/>
      <c r="V89" s="81"/>
      <c r="W89" s="81"/>
      <c r="X89" s="81"/>
      <c r="Y89" s="81"/>
      <c r="Z89" s="81"/>
    </row>
    <row r="90" spans="1:26" ht="15.75" customHeight="1" x14ac:dyDescent="0.25">
      <c r="A90" s="45"/>
      <c r="B90" s="45"/>
      <c r="C90" s="45"/>
      <c r="D90" s="45"/>
      <c r="E90" s="45"/>
      <c r="F90" s="47"/>
      <c r="G90" s="47"/>
      <c r="H90" s="45"/>
      <c r="I90" s="45"/>
      <c r="J90" s="45"/>
      <c r="K90" s="45"/>
      <c r="L90" s="45"/>
      <c r="M90" s="45"/>
      <c r="N90" s="45"/>
      <c r="O90" s="45"/>
      <c r="P90" s="45"/>
      <c r="Q90" s="92"/>
      <c r="R90" s="92"/>
      <c r="S90" s="92"/>
      <c r="T90" s="92"/>
      <c r="U90" s="81"/>
      <c r="V90" s="81"/>
      <c r="W90" s="81"/>
      <c r="X90" s="81"/>
      <c r="Y90" s="81"/>
      <c r="Z90" s="81"/>
    </row>
    <row r="91" spans="1:26" ht="15.75" customHeight="1" x14ac:dyDescent="0.25">
      <c r="A91" s="45"/>
      <c r="B91" s="45"/>
      <c r="C91" s="45"/>
      <c r="D91" s="45"/>
      <c r="E91" s="45"/>
      <c r="F91" s="47"/>
      <c r="G91" s="47"/>
      <c r="H91" s="45"/>
      <c r="I91" s="45"/>
      <c r="J91" s="45"/>
      <c r="K91" s="45"/>
      <c r="L91" s="45"/>
      <c r="M91" s="45"/>
      <c r="N91" s="45"/>
      <c r="O91" s="45"/>
      <c r="P91" s="45"/>
      <c r="Q91" s="92"/>
      <c r="R91" s="92"/>
      <c r="S91" s="92"/>
      <c r="T91" s="92"/>
      <c r="U91" s="81"/>
      <c r="V91" s="81"/>
      <c r="W91" s="81"/>
      <c r="X91" s="81"/>
      <c r="Y91" s="81"/>
      <c r="Z91" s="81"/>
    </row>
    <row r="92" spans="1:26" ht="15.75" customHeight="1" x14ac:dyDescent="0.25">
      <c r="A92" s="45"/>
      <c r="B92" s="45"/>
      <c r="C92" s="45"/>
      <c r="D92" s="45"/>
      <c r="E92" s="45"/>
      <c r="F92" s="47"/>
      <c r="G92" s="47"/>
      <c r="H92" s="45"/>
      <c r="I92" s="45"/>
      <c r="J92" s="45"/>
      <c r="K92" s="45"/>
      <c r="L92" s="45"/>
      <c r="M92" s="45"/>
      <c r="N92" s="45"/>
      <c r="O92" s="45"/>
      <c r="P92" s="45"/>
      <c r="Q92" s="92"/>
      <c r="R92" s="92"/>
      <c r="S92" s="92"/>
      <c r="T92" s="92"/>
      <c r="U92" s="81"/>
      <c r="V92" s="81"/>
      <c r="W92" s="81"/>
      <c r="X92" s="81"/>
      <c r="Y92" s="81"/>
      <c r="Z92" s="81"/>
    </row>
    <row r="93" spans="1:26" ht="15.75" customHeight="1" x14ac:dyDescent="0.25">
      <c r="A93" s="45"/>
      <c r="B93" s="45"/>
      <c r="C93" s="45"/>
      <c r="D93" s="45"/>
      <c r="E93" s="45"/>
      <c r="F93" s="47"/>
      <c r="G93" s="47"/>
      <c r="H93" s="45"/>
      <c r="I93" s="45"/>
      <c r="J93" s="45"/>
      <c r="K93" s="45"/>
      <c r="L93" s="45"/>
      <c r="M93" s="45"/>
      <c r="N93" s="45"/>
      <c r="O93" s="45"/>
      <c r="P93" s="45"/>
      <c r="Q93" s="92"/>
      <c r="R93" s="92"/>
      <c r="S93" s="92"/>
      <c r="T93" s="92"/>
      <c r="U93" s="81"/>
      <c r="V93" s="81"/>
      <c r="W93" s="81"/>
      <c r="X93" s="81"/>
      <c r="Y93" s="81"/>
      <c r="Z93" s="81"/>
    </row>
    <row r="94" spans="1:26" ht="15.75" customHeight="1" x14ac:dyDescent="0.25">
      <c r="A94" s="45"/>
      <c r="B94" s="45"/>
      <c r="C94" s="45"/>
      <c r="D94" s="45"/>
      <c r="E94" s="45"/>
      <c r="F94" s="47"/>
      <c r="G94" s="47"/>
      <c r="H94" s="45"/>
      <c r="I94" s="45"/>
      <c r="J94" s="45"/>
      <c r="K94" s="45"/>
      <c r="L94" s="45"/>
      <c r="M94" s="45"/>
      <c r="N94" s="45"/>
      <c r="O94" s="45"/>
      <c r="P94" s="45"/>
      <c r="Q94" s="92"/>
      <c r="R94" s="92"/>
      <c r="S94" s="92"/>
      <c r="T94" s="92"/>
      <c r="U94" s="81"/>
      <c r="V94" s="81"/>
      <c r="W94" s="81"/>
      <c r="X94" s="81"/>
      <c r="Y94" s="81"/>
      <c r="Z94" s="81"/>
    </row>
    <row r="95" spans="1:26" ht="15.75" customHeight="1" x14ac:dyDescent="0.25">
      <c r="A95" s="45"/>
      <c r="B95" s="45"/>
      <c r="C95" s="45"/>
      <c r="D95" s="45"/>
      <c r="E95" s="45"/>
      <c r="F95" s="47"/>
      <c r="G95" s="47"/>
      <c r="H95" s="45"/>
      <c r="I95" s="45"/>
      <c r="J95" s="45"/>
      <c r="K95" s="45"/>
      <c r="L95" s="45"/>
      <c r="M95" s="45"/>
      <c r="N95" s="45"/>
      <c r="O95" s="45"/>
      <c r="P95" s="45"/>
      <c r="Q95" s="92"/>
      <c r="R95" s="92"/>
      <c r="S95" s="92"/>
      <c r="T95" s="92"/>
      <c r="U95" s="81"/>
      <c r="V95" s="81"/>
      <c r="W95" s="81"/>
      <c r="X95" s="81"/>
      <c r="Y95" s="81"/>
      <c r="Z95" s="81"/>
    </row>
    <row r="96" spans="1:26" ht="15.75" customHeight="1" x14ac:dyDescent="0.25">
      <c r="A96" s="45"/>
      <c r="B96" s="45"/>
      <c r="C96" s="45"/>
      <c r="D96" s="45"/>
      <c r="E96" s="45"/>
      <c r="F96" s="47"/>
      <c r="G96" s="47"/>
      <c r="H96" s="45"/>
      <c r="I96" s="45"/>
      <c r="J96" s="45"/>
      <c r="K96" s="45"/>
      <c r="L96" s="45"/>
      <c r="M96" s="45"/>
      <c r="N96" s="45"/>
      <c r="O96" s="45"/>
      <c r="P96" s="45"/>
      <c r="Q96" s="92"/>
      <c r="R96" s="92"/>
      <c r="S96" s="92"/>
      <c r="T96" s="92"/>
      <c r="U96" s="81"/>
      <c r="V96" s="81"/>
      <c r="W96" s="81"/>
      <c r="X96" s="81"/>
      <c r="Y96" s="81"/>
      <c r="Z96" s="81"/>
    </row>
    <row r="97" spans="1:26" ht="15.75" customHeight="1" x14ac:dyDescent="0.25">
      <c r="A97" s="45"/>
      <c r="B97" s="45"/>
      <c r="C97" s="45"/>
      <c r="D97" s="45"/>
      <c r="E97" s="45"/>
      <c r="F97" s="47"/>
      <c r="G97" s="47"/>
      <c r="H97" s="45"/>
      <c r="I97" s="45"/>
      <c r="J97" s="45"/>
      <c r="K97" s="45"/>
      <c r="L97" s="45"/>
      <c r="M97" s="45"/>
      <c r="N97" s="45"/>
      <c r="O97" s="45"/>
      <c r="P97" s="45"/>
      <c r="Q97" s="92"/>
      <c r="R97" s="92"/>
      <c r="S97" s="92"/>
      <c r="T97" s="92"/>
      <c r="U97" s="81"/>
      <c r="V97" s="81"/>
      <c r="W97" s="81"/>
      <c r="X97" s="81"/>
      <c r="Y97" s="81"/>
      <c r="Z97" s="81"/>
    </row>
    <row r="98" spans="1:26" ht="15.75" customHeight="1" x14ac:dyDescent="0.25">
      <c r="A98" s="45"/>
      <c r="B98" s="45"/>
      <c r="C98" s="45"/>
      <c r="D98" s="45"/>
      <c r="E98" s="45"/>
      <c r="F98" s="47"/>
      <c r="G98" s="47"/>
      <c r="H98" s="45"/>
      <c r="I98" s="45"/>
      <c r="J98" s="45"/>
      <c r="K98" s="45"/>
      <c r="L98" s="45"/>
      <c r="M98" s="45"/>
      <c r="N98" s="45"/>
      <c r="O98" s="45"/>
      <c r="P98" s="45"/>
      <c r="Q98" s="92"/>
      <c r="R98" s="92"/>
      <c r="S98" s="92"/>
      <c r="T98" s="92"/>
      <c r="U98" s="81"/>
      <c r="V98" s="81"/>
      <c r="W98" s="81"/>
      <c r="X98" s="81"/>
      <c r="Y98" s="81"/>
      <c r="Z98" s="81"/>
    </row>
    <row r="99" spans="1:26" ht="15.75" customHeight="1" x14ac:dyDescent="0.25">
      <c r="A99" s="45"/>
      <c r="B99" s="45"/>
      <c r="C99" s="45"/>
      <c r="D99" s="45"/>
      <c r="E99" s="45"/>
      <c r="F99" s="47"/>
      <c r="G99" s="47"/>
      <c r="H99" s="45"/>
      <c r="I99" s="45"/>
      <c r="J99" s="45"/>
      <c r="K99" s="45"/>
      <c r="L99" s="45"/>
      <c r="M99" s="45"/>
      <c r="N99" s="45"/>
      <c r="O99" s="45"/>
      <c r="P99" s="45"/>
      <c r="Q99" s="92"/>
      <c r="R99" s="92"/>
      <c r="S99" s="92"/>
      <c r="T99" s="92"/>
      <c r="U99" s="81"/>
      <c r="V99" s="81"/>
      <c r="W99" s="81"/>
      <c r="X99" s="81"/>
      <c r="Y99" s="81"/>
      <c r="Z99" s="81"/>
    </row>
    <row r="100" spans="1:26" ht="15.75" customHeight="1" x14ac:dyDescent="0.25">
      <c r="A100" s="45"/>
      <c r="B100" s="45"/>
      <c r="C100" s="45"/>
      <c r="D100" s="45"/>
      <c r="E100" s="45"/>
      <c r="F100" s="47"/>
      <c r="G100" s="47"/>
      <c r="H100" s="45"/>
      <c r="I100" s="45"/>
      <c r="J100" s="45"/>
      <c r="K100" s="45"/>
      <c r="L100" s="45"/>
      <c r="M100" s="45"/>
      <c r="N100" s="45"/>
      <c r="O100" s="45"/>
      <c r="P100" s="45"/>
      <c r="Q100" s="92"/>
      <c r="R100" s="92"/>
      <c r="S100" s="92"/>
      <c r="T100" s="92"/>
      <c r="U100" s="81"/>
      <c r="V100" s="81"/>
      <c r="W100" s="81"/>
      <c r="X100" s="81"/>
      <c r="Y100" s="81"/>
      <c r="Z100" s="81"/>
    </row>
    <row r="101" spans="1:26" ht="15.75" customHeight="1" x14ac:dyDescent="0.25">
      <c r="A101" s="45"/>
      <c r="B101" s="45"/>
      <c r="C101" s="45"/>
      <c r="D101" s="45"/>
      <c r="E101" s="45"/>
      <c r="F101" s="47"/>
      <c r="G101" s="47"/>
      <c r="H101" s="45"/>
      <c r="I101" s="45"/>
      <c r="J101" s="45"/>
      <c r="K101" s="45"/>
      <c r="L101" s="45"/>
      <c r="M101" s="45"/>
      <c r="N101" s="45"/>
      <c r="O101" s="45"/>
      <c r="P101" s="45"/>
      <c r="Q101" s="92"/>
      <c r="R101" s="92"/>
      <c r="S101" s="92"/>
      <c r="T101" s="92"/>
      <c r="U101" s="81"/>
      <c r="V101" s="81"/>
      <c r="W101" s="81"/>
      <c r="X101" s="81"/>
      <c r="Y101" s="81"/>
      <c r="Z101" s="81"/>
    </row>
    <row r="102" spans="1:26" ht="15.75" customHeight="1" x14ac:dyDescent="0.25">
      <c r="A102" s="45"/>
      <c r="B102" s="45"/>
      <c r="C102" s="45"/>
      <c r="D102" s="45"/>
      <c r="E102" s="45"/>
      <c r="F102" s="47"/>
      <c r="G102" s="47"/>
      <c r="H102" s="45"/>
      <c r="I102" s="45"/>
      <c r="J102" s="45"/>
      <c r="K102" s="45"/>
      <c r="L102" s="45"/>
      <c r="M102" s="45"/>
      <c r="N102" s="45"/>
      <c r="O102" s="45"/>
      <c r="P102" s="45"/>
      <c r="Q102" s="92"/>
      <c r="R102" s="92"/>
      <c r="S102" s="92"/>
      <c r="T102" s="92"/>
      <c r="U102" s="81"/>
      <c r="V102" s="81"/>
      <c r="W102" s="81"/>
      <c r="X102" s="81"/>
      <c r="Y102" s="81"/>
      <c r="Z102" s="81"/>
    </row>
    <row r="103" spans="1:26" ht="15.75" customHeight="1" x14ac:dyDescent="0.25">
      <c r="A103" s="45"/>
      <c r="B103" s="45"/>
      <c r="C103" s="45"/>
      <c r="D103" s="45"/>
      <c r="E103" s="45"/>
      <c r="F103" s="47"/>
      <c r="G103" s="47"/>
      <c r="H103" s="45"/>
      <c r="I103" s="45"/>
      <c r="J103" s="45"/>
      <c r="K103" s="45"/>
      <c r="L103" s="45"/>
      <c r="M103" s="45"/>
      <c r="N103" s="45"/>
      <c r="O103" s="45"/>
      <c r="P103" s="45"/>
      <c r="Q103" s="92"/>
      <c r="R103" s="92"/>
      <c r="S103" s="92"/>
      <c r="T103" s="92"/>
      <c r="U103" s="81"/>
      <c r="V103" s="81"/>
      <c r="W103" s="81"/>
      <c r="X103" s="81"/>
      <c r="Y103" s="81"/>
      <c r="Z103" s="81"/>
    </row>
    <row r="104" spans="1:26" ht="15.75" customHeight="1" x14ac:dyDescent="0.25">
      <c r="A104" s="45"/>
      <c r="B104" s="45"/>
      <c r="C104" s="45"/>
      <c r="D104" s="45"/>
      <c r="E104" s="45"/>
      <c r="F104" s="47"/>
      <c r="G104" s="47"/>
      <c r="H104" s="45"/>
      <c r="I104" s="45"/>
      <c r="J104" s="45"/>
      <c r="K104" s="45"/>
      <c r="L104" s="45"/>
      <c r="M104" s="45"/>
      <c r="N104" s="45"/>
      <c r="O104" s="45"/>
      <c r="P104" s="45"/>
      <c r="Q104" s="92"/>
      <c r="R104" s="92"/>
      <c r="S104" s="92"/>
      <c r="T104" s="92"/>
      <c r="U104" s="81"/>
      <c r="V104" s="81"/>
      <c r="W104" s="81"/>
      <c r="X104" s="81"/>
      <c r="Y104" s="81"/>
      <c r="Z104" s="81"/>
    </row>
    <row r="105" spans="1:26" ht="15.75" customHeight="1" x14ac:dyDescent="0.25">
      <c r="A105" s="45"/>
      <c r="B105" s="45"/>
      <c r="C105" s="45"/>
      <c r="D105" s="45"/>
      <c r="E105" s="45"/>
      <c r="F105" s="47"/>
      <c r="G105" s="47"/>
      <c r="H105" s="45"/>
      <c r="I105" s="45"/>
      <c r="J105" s="45"/>
      <c r="K105" s="45"/>
      <c r="L105" s="45"/>
      <c r="M105" s="45"/>
      <c r="N105" s="45"/>
      <c r="O105" s="45"/>
      <c r="P105" s="45"/>
      <c r="Q105" s="92"/>
      <c r="R105" s="92"/>
      <c r="S105" s="92"/>
      <c r="T105" s="92"/>
      <c r="U105" s="81"/>
      <c r="V105" s="81"/>
      <c r="W105" s="81"/>
      <c r="X105" s="81"/>
      <c r="Y105" s="81"/>
      <c r="Z105" s="81"/>
    </row>
    <row r="106" spans="1:26" ht="15.75" customHeight="1" x14ac:dyDescent="0.25">
      <c r="A106" s="45"/>
      <c r="B106" s="45"/>
      <c r="C106" s="45"/>
      <c r="D106" s="45"/>
      <c r="E106" s="45"/>
      <c r="F106" s="47"/>
      <c r="G106" s="47"/>
      <c r="H106" s="45"/>
      <c r="I106" s="45"/>
      <c r="J106" s="45"/>
      <c r="K106" s="45"/>
      <c r="L106" s="45"/>
      <c r="M106" s="45"/>
      <c r="N106" s="45"/>
      <c r="O106" s="45"/>
      <c r="P106" s="45"/>
      <c r="Q106" s="92"/>
      <c r="R106" s="92"/>
      <c r="S106" s="92"/>
      <c r="T106" s="92"/>
      <c r="U106" s="81"/>
      <c r="V106" s="81"/>
      <c r="W106" s="81"/>
      <c r="X106" s="81"/>
      <c r="Y106" s="81"/>
      <c r="Z106" s="81"/>
    </row>
    <row r="107" spans="1:26" ht="15.75" customHeight="1" x14ac:dyDescent="0.25">
      <c r="A107" s="45"/>
      <c r="B107" s="45"/>
      <c r="C107" s="45"/>
      <c r="D107" s="45"/>
      <c r="E107" s="45"/>
      <c r="F107" s="47"/>
      <c r="G107" s="47"/>
      <c r="H107" s="45"/>
      <c r="I107" s="45"/>
      <c r="J107" s="45"/>
      <c r="K107" s="45"/>
      <c r="L107" s="45"/>
      <c r="M107" s="45"/>
      <c r="N107" s="45"/>
      <c r="O107" s="45"/>
      <c r="P107" s="45"/>
      <c r="Q107" s="92"/>
      <c r="R107" s="92"/>
      <c r="S107" s="92"/>
      <c r="T107" s="92"/>
      <c r="U107" s="81"/>
      <c r="V107" s="81"/>
      <c r="W107" s="81"/>
      <c r="X107" s="81"/>
      <c r="Y107" s="81"/>
      <c r="Z107" s="81"/>
    </row>
    <row r="108" spans="1:26" ht="15.75" customHeight="1" x14ac:dyDescent="0.25">
      <c r="A108" s="45"/>
      <c r="B108" s="45"/>
      <c r="C108" s="45"/>
      <c r="D108" s="45"/>
      <c r="E108" s="45"/>
      <c r="F108" s="47"/>
      <c r="G108" s="47"/>
      <c r="H108" s="45"/>
      <c r="I108" s="45"/>
      <c r="J108" s="45"/>
      <c r="K108" s="45"/>
      <c r="L108" s="45"/>
      <c r="M108" s="45"/>
      <c r="N108" s="45"/>
      <c r="O108" s="45"/>
      <c r="P108" s="45"/>
      <c r="Q108" s="92"/>
      <c r="R108" s="92"/>
      <c r="S108" s="92"/>
      <c r="T108" s="92"/>
      <c r="U108" s="81"/>
      <c r="V108" s="81"/>
      <c r="W108" s="81"/>
      <c r="X108" s="81"/>
      <c r="Y108" s="81"/>
      <c r="Z108" s="81"/>
    </row>
    <row r="109" spans="1:26" ht="15.75" customHeight="1" x14ac:dyDescent="0.25">
      <c r="A109" s="45"/>
      <c r="B109" s="45"/>
      <c r="C109" s="45"/>
      <c r="D109" s="45"/>
      <c r="E109" s="45"/>
      <c r="F109" s="47"/>
      <c r="G109" s="47"/>
      <c r="H109" s="45"/>
      <c r="I109" s="45"/>
      <c r="J109" s="45"/>
      <c r="K109" s="45"/>
      <c r="L109" s="45"/>
      <c r="M109" s="45"/>
      <c r="N109" s="45"/>
      <c r="O109" s="45"/>
      <c r="P109" s="45"/>
      <c r="Q109" s="92"/>
      <c r="R109" s="92"/>
      <c r="S109" s="92"/>
      <c r="T109" s="92"/>
      <c r="U109" s="81"/>
      <c r="V109" s="81"/>
      <c r="W109" s="81"/>
      <c r="X109" s="81"/>
      <c r="Y109" s="81"/>
      <c r="Z109" s="81"/>
    </row>
    <row r="110" spans="1:26" ht="15.75" customHeight="1" x14ac:dyDescent="0.25">
      <c r="A110" s="45"/>
      <c r="B110" s="45"/>
      <c r="C110" s="45"/>
      <c r="D110" s="45"/>
      <c r="E110" s="45"/>
      <c r="F110" s="47"/>
      <c r="G110" s="47"/>
      <c r="H110" s="45"/>
      <c r="I110" s="45"/>
      <c r="J110" s="45"/>
      <c r="K110" s="45"/>
      <c r="L110" s="45"/>
      <c r="M110" s="45"/>
      <c r="N110" s="45"/>
      <c r="O110" s="45"/>
      <c r="P110" s="45"/>
      <c r="Q110" s="92"/>
      <c r="R110" s="92"/>
      <c r="S110" s="92"/>
      <c r="T110" s="92"/>
      <c r="U110" s="81"/>
      <c r="V110" s="81"/>
      <c r="W110" s="81"/>
      <c r="X110" s="81"/>
      <c r="Y110" s="81"/>
      <c r="Z110" s="81"/>
    </row>
    <row r="111" spans="1:26" ht="15.75" customHeight="1" x14ac:dyDescent="0.25">
      <c r="A111" s="45"/>
      <c r="B111" s="45"/>
      <c r="C111" s="45"/>
      <c r="D111" s="45"/>
      <c r="E111" s="45"/>
      <c r="F111" s="47"/>
      <c r="G111" s="47"/>
      <c r="H111" s="45"/>
      <c r="I111" s="45"/>
      <c r="J111" s="45"/>
      <c r="K111" s="45"/>
      <c r="L111" s="45"/>
      <c r="M111" s="45"/>
      <c r="N111" s="45"/>
      <c r="O111" s="45"/>
      <c r="P111" s="45"/>
      <c r="Q111" s="92"/>
      <c r="R111" s="92"/>
      <c r="S111" s="92"/>
      <c r="T111" s="92"/>
      <c r="U111" s="81"/>
      <c r="V111" s="81"/>
      <c r="W111" s="81"/>
      <c r="X111" s="81"/>
      <c r="Y111" s="81"/>
      <c r="Z111" s="81"/>
    </row>
    <row r="112" spans="1:26" ht="15.75" customHeight="1" x14ac:dyDescent="0.25">
      <c r="A112" s="45"/>
      <c r="B112" s="45"/>
      <c r="C112" s="45"/>
      <c r="D112" s="45"/>
      <c r="E112" s="45"/>
      <c r="F112" s="47"/>
      <c r="G112" s="47"/>
      <c r="H112" s="45"/>
      <c r="I112" s="45"/>
      <c r="J112" s="45"/>
      <c r="K112" s="45"/>
      <c r="L112" s="45"/>
      <c r="M112" s="45"/>
      <c r="N112" s="45"/>
      <c r="O112" s="45"/>
      <c r="P112" s="45"/>
      <c r="Q112" s="92"/>
      <c r="R112" s="92"/>
      <c r="S112" s="92"/>
      <c r="T112" s="92"/>
      <c r="U112" s="81"/>
      <c r="V112" s="81"/>
      <c r="W112" s="81"/>
      <c r="X112" s="81"/>
      <c r="Y112" s="81"/>
      <c r="Z112" s="81"/>
    </row>
    <row r="113" spans="1:26" ht="15.75" customHeight="1" x14ac:dyDescent="0.25">
      <c r="A113" s="45"/>
      <c r="B113" s="45"/>
      <c r="C113" s="45"/>
      <c r="D113" s="45"/>
      <c r="E113" s="45"/>
      <c r="F113" s="47"/>
      <c r="G113" s="47"/>
      <c r="H113" s="45"/>
      <c r="I113" s="45"/>
      <c r="J113" s="45"/>
      <c r="K113" s="45"/>
      <c r="L113" s="45"/>
      <c r="M113" s="45"/>
      <c r="N113" s="45"/>
      <c r="O113" s="45"/>
      <c r="P113" s="45"/>
      <c r="Q113" s="92"/>
      <c r="R113" s="92"/>
      <c r="S113" s="92"/>
      <c r="T113" s="92"/>
      <c r="U113" s="81"/>
      <c r="V113" s="81"/>
      <c r="W113" s="81"/>
      <c r="X113" s="81"/>
      <c r="Y113" s="81"/>
      <c r="Z113" s="81"/>
    </row>
    <row r="114" spans="1:26" ht="15.75" customHeight="1" x14ac:dyDescent="0.25">
      <c r="A114" s="45"/>
      <c r="B114" s="45"/>
      <c r="C114" s="45"/>
      <c r="D114" s="45"/>
      <c r="E114" s="45"/>
      <c r="F114" s="47"/>
      <c r="G114" s="47"/>
      <c r="H114" s="45"/>
      <c r="I114" s="45"/>
      <c r="J114" s="45"/>
      <c r="K114" s="45"/>
      <c r="L114" s="45"/>
      <c r="M114" s="45"/>
      <c r="N114" s="45"/>
      <c r="O114" s="45"/>
      <c r="P114" s="45"/>
      <c r="Q114" s="92"/>
      <c r="R114" s="92"/>
      <c r="S114" s="92"/>
      <c r="T114" s="92"/>
      <c r="U114" s="81"/>
      <c r="V114" s="81"/>
      <c r="W114" s="81"/>
      <c r="X114" s="81"/>
      <c r="Y114" s="81"/>
      <c r="Z114" s="81"/>
    </row>
    <row r="115" spans="1:26" ht="15.75" customHeight="1" x14ac:dyDescent="0.25">
      <c r="A115" s="45"/>
      <c r="B115" s="45"/>
      <c r="C115" s="45"/>
      <c r="D115" s="45"/>
      <c r="E115" s="45"/>
      <c r="F115" s="47"/>
      <c r="G115" s="47"/>
      <c r="H115" s="45"/>
      <c r="I115" s="45"/>
      <c r="J115" s="45"/>
      <c r="K115" s="45"/>
      <c r="L115" s="45"/>
      <c r="M115" s="45"/>
      <c r="N115" s="45"/>
      <c r="O115" s="45"/>
      <c r="P115" s="45"/>
      <c r="Q115" s="92"/>
      <c r="R115" s="92"/>
      <c r="S115" s="92"/>
      <c r="T115" s="92"/>
      <c r="U115" s="81"/>
      <c r="V115" s="81"/>
      <c r="W115" s="81"/>
      <c r="X115" s="81"/>
      <c r="Y115" s="81"/>
      <c r="Z115" s="81"/>
    </row>
    <row r="116" spans="1:26" ht="15.75" customHeight="1" x14ac:dyDescent="0.25">
      <c r="A116" s="45"/>
      <c r="B116" s="45"/>
      <c r="C116" s="45"/>
      <c r="D116" s="45"/>
      <c r="E116" s="45"/>
      <c r="F116" s="47"/>
      <c r="G116" s="47"/>
      <c r="H116" s="45"/>
      <c r="I116" s="45"/>
      <c r="J116" s="45"/>
      <c r="K116" s="45"/>
      <c r="L116" s="45"/>
      <c r="M116" s="45"/>
      <c r="N116" s="45"/>
      <c r="O116" s="45"/>
      <c r="P116" s="45"/>
      <c r="Q116" s="92"/>
      <c r="R116" s="92"/>
      <c r="S116" s="92"/>
      <c r="T116" s="92"/>
      <c r="U116" s="81"/>
      <c r="V116" s="81"/>
      <c r="W116" s="81"/>
      <c r="X116" s="81"/>
      <c r="Y116" s="81"/>
      <c r="Z116" s="81"/>
    </row>
    <row r="117" spans="1:26" ht="15.75" customHeight="1" x14ac:dyDescent="0.25">
      <c r="A117" s="45"/>
      <c r="B117" s="45"/>
      <c r="C117" s="45"/>
      <c r="D117" s="45"/>
      <c r="E117" s="45"/>
      <c r="F117" s="47"/>
      <c r="G117" s="47"/>
      <c r="H117" s="45"/>
      <c r="I117" s="45"/>
      <c r="J117" s="45"/>
      <c r="K117" s="45"/>
      <c r="L117" s="45"/>
      <c r="M117" s="45"/>
      <c r="N117" s="45"/>
      <c r="O117" s="45"/>
      <c r="P117" s="45"/>
      <c r="Q117" s="92"/>
      <c r="R117" s="92"/>
      <c r="S117" s="92"/>
      <c r="T117" s="92"/>
      <c r="U117" s="81"/>
      <c r="V117" s="81"/>
      <c r="W117" s="81"/>
      <c r="X117" s="81"/>
      <c r="Y117" s="81"/>
      <c r="Z117" s="81"/>
    </row>
    <row r="118" spans="1:26" ht="15.75" customHeight="1" x14ac:dyDescent="0.25">
      <c r="A118" s="45"/>
      <c r="B118" s="45"/>
      <c r="C118" s="45"/>
      <c r="D118" s="45"/>
      <c r="E118" s="45"/>
      <c r="F118" s="47"/>
      <c r="G118" s="47"/>
      <c r="H118" s="45"/>
      <c r="I118" s="45"/>
      <c r="J118" s="45"/>
      <c r="K118" s="45"/>
      <c r="L118" s="45"/>
      <c r="M118" s="45"/>
      <c r="N118" s="45"/>
      <c r="O118" s="45"/>
      <c r="P118" s="45"/>
      <c r="Q118" s="92"/>
      <c r="R118" s="92"/>
      <c r="S118" s="92"/>
      <c r="T118" s="92"/>
      <c r="U118" s="81"/>
      <c r="V118" s="81"/>
      <c r="W118" s="81"/>
      <c r="X118" s="81"/>
      <c r="Y118" s="81"/>
      <c r="Z118" s="81"/>
    </row>
    <row r="119" spans="1:26" ht="15.75" customHeight="1" x14ac:dyDescent="0.25">
      <c r="A119" s="45"/>
      <c r="B119" s="45"/>
      <c r="C119" s="45"/>
      <c r="D119" s="45"/>
      <c r="E119" s="45"/>
      <c r="F119" s="47"/>
      <c r="G119" s="47"/>
      <c r="H119" s="45"/>
      <c r="I119" s="45"/>
      <c r="J119" s="45"/>
      <c r="K119" s="45"/>
      <c r="L119" s="45"/>
      <c r="M119" s="45"/>
      <c r="N119" s="45"/>
      <c r="O119" s="45"/>
      <c r="P119" s="45"/>
      <c r="Q119" s="92"/>
      <c r="R119" s="92"/>
      <c r="S119" s="92"/>
      <c r="T119" s="92"/>
      <c r="U119" s="81"/>
      <c r="V119" s="81"/>
      <c r="W119" s="81"/>
      <c r="X119" s="81"/>
      <c r="Y119" s="81"/>
      <c r="Z119" s="81"/>
    </row>
    <row r="120" spans="1:26" ht="15.75" customHeight="1" x14ac:dyDescent="0.25">
      <c r="A120" s="45"/>
      <c r="B120" s="45"/>
      <c r="C120" s="45"/>
      <c r="D120" s="45"/>
      <c r="E120" s="45"/>
      <c r="F120" s="47"/>
      <c r="G120" s="47"/>
      <c r="H120" s="45"/>
      <c r="I120" s="45"/>
      <c r="J120" s="45"/>
      <c r="K120" s="45"/>
      <c r="L120" s="45"/>
      <c r="M120" s="45"/>
      <c r="N120" s="45"/>
      <c r="O120" s="45"/>
      <c r="P120" s="45"/>
      <c r="Q120" s="92"/>
      <c r="R120" s="92"/>
      <c r="S120" s="92"/>
      <c r="T120" s="92"/>
      <c r="U120" s="81"/>
      <c r="V120" s="81"/>
      <c r="W120" s="81"/>
      <c r="X120" s="81"/>
      <c r="Y120" s="81"/>
      <c r="Z120" s="81"/>
    </row>
    <row r="121" spans="1:26" ht="15.75" customHeight="1" x14ac:dyDescent="0.25">
      <c r="A121" s="45"/>
      <c r="B121" s="45"/>
      <c r="C121" s="45"/>
      <c r="D121" s="45"/>
      <c r="E121" s="45"/>
      <c r="F121" s="47"/>
      <c r="G121" s="47"/>
      <c r="H121" s="45"/>
      <c r="I121" s="45"/>
      <c r="J121" s="45"/>
      <c r="K121" s="45"/>
      <c r="L121" s="45"/>
      <c r="M121" s="45"/>
      <c r="N121" s="45"/>
      <c r="O121" s="45"/>
      <c r="P121" s="45"/>
      <c r="Q121" s="92"/>
      <c r="R121" s="92"/>
      <c r="S121" s="92"/>
      <c r="T121" s="92"/>
      <c r="U121" s="81"/>
      <c r="V121" s="81"/>
      <c r="W121" s="81"/>
      <c r="X121" s="81"/>
      <c r="Y121" s="81"/>
      <c r="Z121" s="81"/>
    </row>
    <row r="122" spans="1:26" ht="15.75" customHeight="1" x14ac:dyDescent="0.25">
      <c r="A122" s="45"/>
      <c r="B122" s="45"/>
      <c r="C122" s="45"/>
      <c r="D122" s="45"/>
      <c r="E122" s="45"/>
      <c r="F122" s="47"/>
      <c r="G122" s="47"/>
      <c r="H122" s="45"/>
      <c r="I122" s="45"/>
      <c r="J122" s="45"/>
      <c r="K122" s="45"/>
      <c r="L122" s="45"/>
      <c r="M122" s="45"/>
      <c r="N122" s="45"/>
      <c r="O122" s="45"/>
      <c r="P122" s="45"/>
      <c r="Q122" s="92"/>
      <c r="R122" s="92"/>
      <c r="S122" s="92"/>
      <c r="T122" s="92"/>
      <c r="U122" s="81"/>
      <c r="V122" s="81"/>
      <c r="W122" s="81"/>
      <c r="X122" s="81"/>
      <c r="Y122" s="81"/>
      <c r="Z122" s="81"/>
    </row>
    <row r="123" spans="1:26" ht="15.75" customHeight="1" x14ac:dyDescent="0.25">
      <c r="A123" s="45"/>
      <c r="B123" s="45"/>
      <c r="C123" s="45"/>
      <c r="D123" s="45"/>
      <c r="E123" s="45"/>
      <c r="F123" s="47"/>
      <c r="G123" s="47"/>
      <c r="H123" s="45"/>
      <c r="I123" s="45"/>
      <c r="J123" s="45"/>
      <c r="K123" s="45"/>
      <c r="L123" s="45"/>
      <c r="M123" s="45"/>
      <c r="N123" s="45"/>
      <c r="O123" s="45"/>
      <c r="P123" s="45"/>
      <c r="Q123" s="92"/>
      <c r="R123" s="92"/>
      <c r="S123" s="92"/>
      <c r="T123" s="92"/>
      <c r="U123" s="81"/>
      <c r="V123" s="81"/>
      <c r="W123" s="81"/>
      <c r="X123" s="81"/>
      <c r="Y123" s="81"/>
      <c r="Z123" s="81"/>
    </row>
    <row r="124" spans="1:26" ht="15.75" customHeight="1" x14ac:dyDescent="0.25">
      <c r="A124" s="45"/>
      <c r="B124" s="45"/>
      <c r="C124" s="45"/>
      <c r="D124" s="45"/>
      <c r="E124" s="45"/>
      <c r="F124" s="47"/>
      <c r="G124" s="47"/>
      <c r="H124" s="45"/>
      <c r="I124" s="45"/>
      <c r="J124" s="45"/>
      <c r="K124" s="45"/>
      <c r="L124" s="45"/>
      <c r="M124" s="45"/>
      <c r="N124" s="45"/>
      <c r="O124" s="45"/>
      <c r="P124" s="45"/>
      <c r="Q124" s="92"/>
      <c r="R124" s="92"/>
      <c r="S124" s="92"/>
      <c r="T124" s="92"/>
      <c r="U124" s="81"/>
      <c r="V124" s="81"/>
      <c r="W124" s="81"/>
      <c r="X124" s="81"/>
      <c r="Y124" s="81"/>
      <c r="Z124" s="81"/>
    </row>
    <row r="125" spans="1:26" ht="15.75" customHeight="1" x14ac:dyDescent="0.25">
      <c r="A125" s="45"/>
      <c r="B125" s="45"/>
      <c r="C125" s="45"/>
      <c r="D125" s="45"/>
      <c r="E125" s="45"/>
      <c r="F125" s="47"/>
      <c r="G125" s="47"/>
      <c r="H125" s="45"/>
      <c r="I125" s="45"/>
      <c r="J125" s="45"/>
      <c r="K125" s="45"/>
      <c r="L125" s="45"/>
      <c r="M125" s="45"/>
      <c r="N125" s="45"/>
      <c r="O125" s="45"/>
      <c r="P125" s="45"/>
      <c r="Q125" s="92"/>
      <c r="R125" s="92"/>
      <c r="S125" s="92"/>
      <c r="T125" s="92"/>
      <c r="U125" s="81"/>
      <c r="V125" s="81"/>
      <c r="W125" s="81"/>
      <c r="X125" s="81"/>
      <c r="Y125" s="81"/>
      <c r="Z125" s="81"/>
    </row>
    <row r="126" spans="1:26" ht="15.75" customHeight="1" x14ac:dyDescent="0.25">
      <c r="A126" s="45"/>
      <c r="B126" s="45"/>
      <c r="C126" s="45"/>
      <c r="D126" s="45"/>
      <c r="E126" s="45"/>
      <c r="F126" s="47"/>
      <c r="G126" s="47"/>
      <c r="H126" s="45"/>
      <c r="I126" s="45"/>
      <c r="J126" s="45"/>
      <c r="K126" s="45"/>
      <c r="L126" s="45"/>
      <c r="M126" s="45"/>
      <c r="N126" s="45"/>
      <c r="O126" s="45"/>
      <c r="P126" s="45"/>
      <c r="Q126" s="92"/>
      <c r="R126" s="92"/>
      <c r="S126" s="92"/>
      <c r="T126" s="92"/>
      <c r="U126" s="81"/>
      <c r="V126" s="81"/>
      <c r="W126" s="81"/>
      <c r="X126" s="81"/>
      <c r="Y126" s="81"/>
      <c r="Z126" s="81"/>
    </row>
    <row r="127" spans="1:26" ht="15.75" customHeight="1" x14ac:dyDescent="0.25">
      <c r="A127" s="45"/>
      <c r="B127" s="45"/>
      <c r="C127" s="45"/>
      <c r="D127" s="45"/>
      <c r="E127" s="45"/>
      <c r="F127" s="47"/>
      <c r="G127" s="47"/>
      <c r="H127" s="45"/>
      <c r="I127" s="45"/>
      <c r="J127" s="45"/>
      <c r="K127" s="45"/>
      <c r="L127" s="45"/>
      <c r="M127" s="45"/>
      <c r="N127" s="45"/>
      <c r="O127" s="45"/>
      <c r="P127" s="45"/>
      <c r="Q127" s="92"/>
      <c r="R127" s="92"/>
      <c r="S127" s="92"/>
      <c r="T127" s="92"/>
      <c r="U127" s="81"/>
      <c r="V127" s="81"/>
      <c r="W127" s="81"/>
      <c r="X127" s="81"/>
      <c r="Y127" s="81"/>
      <c r="Z127" s="81"/>
    </row>
    <row r="128" spans="1:26" ht="15.75" customHeight="1" x14ac:dyDescent="0.25">
      <c r="A128" s="45"/>
      <c r="B128" s="45"/>
      <c r="C128" s="45"/>
      <c r="D128" s="45"/>
      <c r="E128" s="45"/>
      <c r="F128" s="47"/>
      <c r="G128" s="47"/>
      <c r="H128" s="45"/>
      <c r="I128" s="45"/>
      <c r="J128" s="45"/>
      <c r="K128" s="45"/>
      <c r="L128" s="45"/>
      <c r="M128" s="45"/>
      <c r="N128" s="45"/>
      <c r="O128" s="45"/>
      <c r="P128" s="45"/>
      <c r="Q128" s="92"/>
      <c r="R128" s="92"/>
      <c r="S128" s="92"/>
      <c r="T128" s="92"/>
      <c r="U128" s="81"/>
      <c r="V128" s="81"/>
      <c r="W128" s="81"/>
      <c r="X128" s="81"/>
      <c r="Y128" s="81"/>
      <c r="Z128" s="81"/>
    </row>
    <row r="129" spans="1:26" ht="15.75" customHeight="1" x14ac:dyDescent="0.25">
      <c r="A129" s="45"/>
      <c r="B129" s="45"/>
      <c r="C129" s="45"/>
      <c r="D129" s="45"/>
      <c r="E129" s="45"/>
      <c r="F129" s="47"/>
      <c r="G129" s="47"/>
      <c r="H129" s="45"/>
      <c r="I129" s="45"/>
      <c r="J129" s="45"/>
      <c r="K129" s="45"/>
      <c r="L129" s="45"/>
      <c r="M129" s="45"/>
      <c r="N129" s="45"/>
      <c r="O129" s="45"/>
      <c r="P129" s="45"/>
      <c r="Q129" s="92"/>
      <c r="R129" s="92"/>
      <c r="S129" s="92"/>
      <c r="T129" s="92"/>
      <c r="U129" s="81"/>
      <c r="V129" s="81"/>
      <c r="W129" s="81"/>
      <c r="X129" s="81"/>
      <c r="Y129" s="81"/>
      <c r="Z129" s="81"/>
    </row>
    <row r="130" spans="1:26" ht="15.75" customHeight="1" x14ac:dyDescent="0.25">
      <c r="A130" s="45"/>
      <c r="B130" s="45"/>
      <c r="C130" s="45"/>
      <c r="D130" s="45"/>
      <c r="E130" s="45"/>
      <c r="F130" s="47"/>
      <c r="G130" s="47"/>
      <c r="H130" s="45"/>
      <c r="I130" s="45"/>
      <c r="J130" s="45"/>
      <c r="K130" s="45"/>
      <c r="L130" s="45"/>
      <c r="M130" s="45"/>
      <c r="N130" s="45"/>
      <c r="O130" s="45"/>
      <c r="P130" s="45"/>
      <c r="Q130" s="92"/>
      <c r="R130" s="92"/>
      <c r="S130" s="92"/>
      <c r="T130" s="92"/>
      <c r="U130" s="81"/>
      <c r="V130" s="81"/>
      <c r="W130" s="81"/>
      <c r="X130" s="81"/>
      <c r="Y130" s="81"/>
      <c r="Z130" s="81"/>
    </row>
    <row r="131" spans="1:26" ht="15.75" customHeight="1" x14ac:dyDescent="0.25">
      <c r="A131" s="45"/>
      <c r="B131" s="45"/>
      <c r="C131" s="45"/>
      <c r="D131" s="45"/>
      <c r="E131" s="45"/>
      <c r="F131" s="47"/>
      <c r="G131" s="47"/>
      <c r="H131" s="45"/>
      <c r="I131" s="45"/>
      <c r="J131" s="45"/>
      <c r="K131" s="45"/>
      <c r="L131" s="45"/>
      <c r="M131" s="45"/>
      <c r="N131" s="45"/>
      <c r="O131" s="45"/>
      <c r="P131" s="45"/>
      <c r="Q131" s="92"/>
      <c r="R131" s="92"/>
      <c r="S131" s="92"/>
      <c r="T131" s="92"/>
      <c r="U131" s="81"/>
      <c r="V131" s="81"/>
      <c r="W131" s="81"/>
      <c r="X131" s="81"/>
      <c r="Y131" s="81"/>
      <c r="Z131" s="81"/>
    </row>
    <row r="132" spans="1:26" ht="15.75" customHeight="1" x14ac:dyDescent="0.25">
      <c r="A132" s="45"/>
      <c r="B132" s="45"/>
      <c r="C132" s="45"/>
      <c r="D132" s="45"/>
      <c r="E132" s="45"/>
      <c r="F132" s="47"/>
      <c r="G132" s="47"/>
      <c r="H132" s="45"/>
      <c r="I132" s="45"/>
      <c r="J132" s="45"/>
      <c r="K132" s="45"/>
      <c r="L132" s="45"/>
      <c r="M132" s="45"/>
      <c r="N132" s="45"/>
      <c r="O132" s="45"/>
      <c r="P132" s="45"/>
      <c r="Q132" s="92"/>
      <c r="R132" s="92"/>
      <c r="S132" s="92"/>
      <c r="T132" s="92"/>
      <c r="U132" s="81"/>
      <c r="V132" s="81"/>
      <c r="W132" s="81"/>
      <c r="X132" s="81"/>
      <c r="Y132" s="81"/>
      <c r="Z132" s="81"/>
    </row>
    <row r="133" spans="1:26" ht="15.75" customHeight="1" x14ac:dyDescent="0.25">
      <c r="A133" s="45"/>
      <c r="B133" s="45"/>
      <c r="C133" s="45"/>
      <c r="D133" s="45"/>
      <c r="E133" s="45"/>
      <c r="F133" s="47"/>
      <c r="G133" s="47"/>
      <c r="H133" s="45"/>
      <c r="I133" s="45"/>
      <c r="J133" s="45"/>
      <c r="K133" s="45"/>
      <c r="L133" s="45"/>
      <c r="M133" s="45"/>
      <c r="N133" s="45"/>
      <c r="O133" s="45"/>
      <c r="P133" s="45"/>
      <c r="Q133" s="92"/>
      <c r="R133" s="92"/>
      <c r="S133" s="92"/>
      <c r="T133" s="92"/>
      <c r="U133" s="81"/>
      <c r="V133" s="81"/>
      <c r="W133" s="81"/>
      <c r="X133" s="81"/>
      <c r="Y133" s="81"/>
      <c r="Z133" s="81"/>
    </row>
    <row r="134" spans="1:26" ht="15.75" customHeight="1" x14ac:dyDescent="0.25">
      <c r="A134" s="45"/>
      <c r="B134" s="45"/>
      <c r="C134" s="45"/>
      <c r="D134" s="45"/>
      <c r="E134" s="45"/>
      <c r="F134" s="47"/>
      <c r="G134" s="47"/>
      <c r="H134" s="45"/>
      <c r="I134" s="45"/>
      <c r="J134" s="45"/>
      <c r="K134" s="45"/>
      <c r="L134" s="45"/>
      <c r="M134" s="45"/>
      <c r="N134" s="45"/>
      <c r="O134" s="45"/>
      <c r="P134" s="45"/>
      <c r="Q134" s="92"/>
      <c r="R134" s="92"/>
      <c r="S134" s="92"/>
      <c r="T134" s="92"/>
      <c r="U134" s="81"/>
      <c r="V134" s="81"/>
      <c r="W134" s="81"/>
      <c r="X134" s="81"/>
      <c r="Y134" s="81"/>
      <c r="Z134" s="81"/>
    </row>
    <row r="135" spans="1:26" ht="15.75" customHeight="1" x14ac:dyDescent="0.25">
      <c r="A135" s="45"/>
      <c r="B135" s="45"/>
      <c r="C135" s="45"/>
      <c r="D135" s="45"/>
      <c r="E135" s="45"/>
      <c r="F135" s="47"/>
      <c r="G135" s="47"/>
      <c r="H135" s="45"/>
      <c r="I135" s="45"/>
      <c r="J135" s="45"/>
      <c r="K135" s="45"/>
      <c r="L135" s="45"/>
      <c r="M135" s="45"/>
      <c r="N135" s="45"/>
      <c r="O135" s="45"/>
      <c r="P135" s="45"/>
      <c r="Q135" s="92"/>
      <c r="R135" s="92"/>
      <c r="S135" s="92"/>
      <c r="T135" s="92"/>
      <c r="U135" s="81"/>
      <c r="V135" s="81"/>
      <c r="W135" s="81"/>
      <c r="X135" s="81"/>
      <c r="Y135" s="81"/>
      <c r="Z135" s="81"/>
    </row>
    <row r="136" spans="1:26" ht="15.75" customHeight="1" x14ac:dyDescent="0.25">
      <c r="A136" s="45"/>
      <c r="B136" s="45"/>
      <c r="C136" s="45"/>
      <c r="D136" s="45"/>
      <c r="E136" s="45"/>
      <c r="F136" s="47"/>
      <c r="G136" s="47"/>
      <c r="H136" s="45"/>
      <c r="I136" s="45"/>
      <c r="J136" s="45"/>
      <c r="K136" s="45"/>
      <c r="L136" s="45"/>
      <c r="M136" s="45"/>
      <c r="N136" s="45"/>
      <c r="O136" s="45"/>
      <c r="P136" s="45"/>
      <c r="Q136" s="92"/>
      <c r="R136" s="92"/>
      <c r="S136" s="92"/>
      <c r="T136" s="92"/>
      <c r="U136" s="81"/>
      <c r="V136" s="81"/>
      <c r="W136" s="81"/>
      <c r="X136" s="81"/>
      <c r="Y136" s="81"/>
      <c r="Z136" s="81"/>
    </row>
    <row r="137" spans="1:26" ht="15.75" customHeight="1" x14ac:dyDescent="0.25">
      <c r="A137" s="45"/>
      <c r="B137" s="45"/>
      <c r="C137" s="45"/>
      <c r="D137" s="45"/>
      <c r="E137" s="45"/>
      <c r="F137" s="47"/>
      <c r="G137" s="47"/>
      <c r="H137" s="45"/>
      <c r="I137" s="45"/>
      <c r="J137" s="45"/>
      <c r="K137" s="45"/>
      <c r="L137" s="45"/>
      <c r="M137" s="45"/>
      <c r="N137" s="45"/>
      <c r="O137" s="45"/>
      <c r="P137" s="45"/>
      <c r="Q137" s="92"/>
      <c r="R137" s="92"/>
      <c r="S137" s="92"/>
      <c r="T137" s="92"/>
      <c r="U137" s="81"/>
      <c r="V137" s="81"/>
      <c r="W137" s="81"/>
      <c r="X137" s="81"/>
      <c r="Y137" s="81"/>
      <c r="Z137" s="81"/>
    </row>
    <row r="138" spans="1:26" ht="15.75" customHeight="1" x14ac:dyDescent="0.25">
      <c r="A138" s="45"/>
      <c r="B138" s="45"/>
      <c r="C138" s="45"/>
      <c r="D138" s="45"/>
      <c r="E138" s="45"/>
      <c r="F138" s="47"/>
      <c r="G138" s="47"/>
      <c r="H138" s="45"/>
      <c r="I138" s="45"/>
      <c r="J138" s="45"/>
      <c r="K138" s="45"/>
      <c r="L138" s="45"/>
      <c r="M138" s="45"/>
      <c r="N138" s="45"/>
      <c r="O138" s="45"/>
      <c r="P138" s="45"/>
      <c r="Q138" s="92"/>
      <c r="R138" s="92"/>
      <c r="S138" s="92"/>
      <c r="T138" s="92"/>
      <c r="U138" s="81"/>
      <c r="V138" s="81"/>
      <c r="W138" s="81"/>
      <c r="X138" s="81"/>
      <c r="Y138" s="81"/>
      <c r="Z138" s="81"/>
    </row>
    <row r="139" spans="1:26" ht="15.75" customHeight="1" x14ac:dyDescent="0.25">
      <c r="A139" s="45"/>
      <c r="B139" s="45"/>
      <c r="C139" s="45"/>
      <c r="D139" s="45"/>
      <c r="E139" s="45"/>
      <c r="F139" s="47"/>
      <c r="G139" s="47"/>
      <c r="H139" s="45"/>
      <c r="I139" s="45"/>
      <c r="J139" s="45"/>
      <c r="K139" s="45"/>
      <c r="L139" s="45"/>
      <c r="M139" s="45"/>
      <c r="N139" s="45"/>
      <c r="O139" s="45"/>
      <c r="P139" s="45"/>
      <c r="Q139" s="92"/>
      <c r="R139" s="92"/>
      <c r="S139" s="92"/>
      <c r="T139" s="92"/>
      <c r="U139" s="81"/>
      <c r="V139" s="81"/>
      <c r="W139" s="81"/>
      <c r="X139" s="81"/>
      <c r="Y139" s="81"/>
      <c r="Z139" s="81"/>
    </row>
    <row r="140" spans="1:26" ht="15.75" customHeight="1" x14ac:dyDescent="0.25">
      <c r="A140" s="45"/>
      <c r="B140" s="45"/>
      <c r="C140" s="45"/>
      <c r="D140" s="45"/>
      <c r="E140" s="45"/>
      <c r="F140" s="47"/>
      <c r="G140" s="47"/>
      <c r="H140" s="45"/>
      <c r="I140" s="45"/>
      <c r="J140" s="45"/>
      <c r="K140" s="45"/>
      <c r="L140" s="45"/>
      <c r="M140" s="45"/>
      <c r="N140" s="45"/>
      <c r="O140" s="45"/>
      <c r="P140" s="45"/>
      <c r="Q140" s="92"/>
      <c r="R140" s="92"/>
      <c r="S140" s="92"/>
      <c r="T140" s="92"/>
      <c r="U140" s="81"/>
      <c r="V140" s="81"/>
      <c r="W140" s="81"/>
      <c r="X140" s="81"/>
      <c r="Y140" s="81"/>
      <c r="Z140" s="81"/>
    </row>
    <row r="141" spans="1:26" ht="15.75" customHeight="1" x14ac:dyDescent="0.25">
      <c r="A141" s="45"/>
      <c r="B141" s="45"/>
      <c r="C141" s="45"/>
      <c r="D141" s="45"/>
      <c r="E141" s="45"/>
      <c r="F141" s="47"/>
      <c r="G141" s="47"/>
      <c r="H141" s="45"/>
      <c r="I141" s="45"/>
      <c r="J141" s="45"/>
      <c r="K141" s="45"/>
      <c r="L141" s="45"/>
      <c r="M141" s="45"/>
      <c r="N141" s="45"/>
      <c r="O141" s="45"/>
      <c r="P141" s="45"/>
      <c r="Q141" s="92"/>
      <c r="R141" s="92"/>
      <c r="S141" s="92"/>
      <c r="T141" s="92"/>
      <c r="U141" s="81"/>
      <c r="V141" s="81"/>
      <c r="W141" s="81"/>
      <c r="X141" s="81"/>
      <c r="Y141" s="81"/>
      <c r="Z141" s="81"/>
    </row>
    <row r="142" spans="1:26" ht="15.75" customHeight="1" x14ac:dyDescent="0.25">
      <c r="A142" s="45"/>
      <c r="B142" s="45"/>
      <c r="C142" s="45"/>
      <c r="D142" s="45"/>
      <c r="E142" s="45"/>
      <c r="F142" s="47"/>
      <c r="G142" s="47"/>
      <c r="H142" s="45"/>
      <c r="I142" s="45"/>
      <c r="J142" s="45"/>
      <c r="K142" s="45"/>
      <c r="L142" s="45"/>
      <c r="M142" s="45"/>
      <c r="N142" s="45"/>
      <c r="O142" s="45"/>
      <c r="P142" s="45"/>
      <c r="Q142" s="92"/>
      <c r="R142" s="92"/>
      <c r="S142" s="92"/>
      <c r="T142" s="92"/>
      <c r="U142" s="81"/>
      <c r="V142" s="81"/>
      <c r="W142" s="81"/>
      <c r="X142" s="81"/>
      <c r="Y142" s="81"/>
      <c r="Z142" s="81"/>
    </row>
    <row r="143" spans="1:26" ht="15.75" customHeight="1" x14ac:dyDescent="0.25">
      <c r="A143" s="45"/>
      <c r="B143" s="45"/>
      <c r="C143" s="45"/>
      <c r="D143" s="45"/>
      <c r="E143" s="45"/>
      <c r="F143" s="47"/>
      <c r="G143" s="47"/>
      <c r="H143" s="45"/>
      <c r="I143" s="45"/>
      <c r="J143" s="45"/>
      <c r="K143" s="45"/>
      <c r="L143" s="45"/>
      <c r="M143" s="45"/>
      <c r="N143" s="45"/>
      <c r="O143" s="45"/>
      <c r="P143" s="45"/>
      <c r="Q143" s="92"/>
      <c r="R143" s="92"/>
      <c r="S143" s="92"/>
      <c r="T143" s="92"/>
      <c r="U143" s="81"/>
      <c r="V143" s="81"/>
      <c r="W143" s="81"/>
      <c r="X143" s="81"/>
      <c r="Y143" s="81"/>
      <c r="Z143" s="81"/>
    </row>
    <row r="144" spans="1:26" ht="15.75" customHeight="1" x14ac:dyDescent="0.25">
      <c r="A144" s="45"/>
      <c r="B144" s="45"/>
      <c r="C144" s="45"/>
      <c r="D144" s="45"/>
      <c r="E144" s="45"/>
      <c r="F144" s="47"/>
      <c r="G144" s="47"/>
      <c r="H144" s="45"/>
      <c r="I144" s="45"/>
      <c r="J144" s="45"/>
      <c r="K144" s="45"/>
      <c r="L144" s="45"/>
      <c r="M144" s="45"/>
      <c r="N144" s="45"/>
      <c r="O144" s="45"/>
      <c r="P144" s="45"/>
      <c r="Q144" s="92"/>
      <c r="R144" s="92"/>
      <c r="S144" s="92"/>
      <c r="T144" s="92"/>
      <c r="U144" s="81"/>
      <c r="V144" s="81"/>
      <c r="W144" s="81"/>
      <c r="X144" s="81"/>
      <c r="Y144" s="81"/>
      <c r="Z144" s="81"/>
    </row>
    <row r="145" spans="1:26" ht="15.75" customHeight="1" x14ac:dyDescent="0.25">
      <c r="A145" s="45"/>
      <c r="B145" s="45"/>
      <c r="C145" s="45"/>
      <c r="D145" s="45"/>
      <c r="E145" s="45"/>
      <c r="F145" s="47"/>
      <c r="G145" s="47"/>
      <c r="H145" s="45"/>
      <c r="I145" s="45"/>
      <c r="J145" s="45"/>
      <c r="K145" s="45"/>
      <c r="L145" s="45"/>
      <c r="M145" s="45"/>
      <c r="N145" s="45"/>
      <c r="O145" s="45"/>
      <c r="P145" s="45"/>
      <c r="Q145" s="92"/>
      <c r="R145" s="92"/>
      <c r="S145" s="92"/>
      <c r="T145" s="92"/>
      <c r="U145" s="81"/>
      <c r="V145" s="81"/>
      <c r="W145" s="81"/>
      <c r="X145" s="81"/>
      <c r="Y145" s="81"/>
      <c r="Z145" s="81"/>
    </row>
    <row r="146" spans="1:26" ht="15.75" customHeight="1" x14ac:dyDescent="0.25">
      <c r="A146" s="45"/>
      <c r="B146" s="45"/>
      <c r="C146" s="45"/>
      <c r="D146" s="45"/>
      <c r="E146" s="45"/>
      <c r="F146" s="47"/>
      <c r="G146" s="47"/>
      <c r="H146" s="45"/>
      <c r="I146" s="45"/>
      <c r="J146" s="45"/>
      <c r="K146" s="45"/>
      <c r="L146" s="45"/>
      <c r="M146" s="45"/>
      <c r="N146" s="45"/>
      <c r="O146" s="45"/>
      <c r="P146" s="45"/>
      <c r="Q146" s="92"/>
      <c r="R146" s="92"/>
      <c r="S146" s="92"/>
      <c r="T146" s="92"/>
      <c r="U146" s="81"/>
      <c r="V146" s="81"/>
      <c r="W146" s="81"/>
      <c r="X146" s="81"/>
      <c r="Y146" s="81"/>
      <c r="Z146" s="81"/>
    </row>
    <row r="147" spans="1:26" ht="15.75" customHeight="1" x14ac:dyDescent="0.25">
      <c r="A147" s="45"/>
      <c r="B147" s="45"/>
      <c r="C147" s="45"/>
      <c r="D147" s="45"/>
      <c r="E147" s="45"/>
      <c r="F147" s="47"/>
      <c r="G147" s="47"/>
      <c r="H147" s="45"/>
      <c r="I147" s="45"/>
      <c r="J147" s="45"/>
      <c r="K147" s="45"/>
      <c r="L147" s="45"/>
      <c r="M147" s="45"/>
      <c r="N147" s="45"/>
      <c r="O147" s="45"/>
      <c r="P147" s="45"/>
      <c r="Q147" s="92"/>
      <c r="R147" s="92"/>
      <c r="S147" s="92"/>
      <c r="T147" s="92"/>
      <c r="U147" s="81"/>
      <c r="V147" s="81"/>
      <c r="W147" s="81"/>
      <c r="X147" s="81"/>
      <c r="Y147" s="81"/>
      <c r="Z147" s="81"/>
    </row>
    <row r="148" spans="1:26" ht="15.75" customHeight="1" x14ac:dyDescent="0.25">
      <c r="A148" s="45"/>
      <c r="B148" s="45"/>
      <c r="C148" s="45"/>
      <c r="D148" s="45"/>
      <c r="E148" s="45"/>
      <c r="F148" s="47"/>
      <c r="G148" s="47"/>
      <c r="H148" s="45"/>
      <c r="I148" s="45"/>
      <c r="J148" s="45"/>
      <c r="K148" s="45"/>
      <c r="L148" s="45"/>
      <c r="M148" s="45"/>
      <c r="N148" s="45"/>
      <c r="O148" s="45"/>
      <c r="P148" s="45"/>
      <c r="Q148" s="92"/>
      <c r="R148" s="92"/>
      <c r="S148" s="92"/>
      <c r="T148" s="92"/>
      <c r="U148" s="81"/>
      <c r="V148" s="81"/>
      <c r="W148" s="81"/>
      <c r="X148" s="81"/>
      <c r="Y148" s="81"/>
      <c r="Z148" s="81"/>
    </row>
    <row r="149" spans="1:26" ht="15.75" customHeight="1" x14ac:dyDescent="0.25">
      <c r="A149" s="45"/>
      <c r="B149" s="45"/>
      <c r="C149" s="45"/>
      <c r="D149" s="45"/>
      <c r="E149" s="45"/>
      <c r="F149" s="47"/>
      <c r="G149" s="47"/>
      <c r="H149" s="45"/>
      <c r="I149" s="45"/>
      <c r="J149" s="45"/>
      <c r="K149" s="45"/>
      <c r="L149" s="45"/>
      <c r="M149" s="45"/>
      <c r="N149" s="45"/>
      <c r="O149" s="45"/>
      <c r="P149" s="45"/>
      <c r="Q149" s="92"/>
      <c r="R149" s="92"/>
      <c r="S149" s="92"/>
      <c r="T149" s="92"/>
      <c r="U149" s="81"/>
      <c r="V149" s="81"/>
      <c r="W149" s="81"/>
      <c r="X149" s="81"/>
      <c r="Y149" s="81"/>
      <c r="Z149" s="81"/>
    </row>
    <row r="150" spans="1:26" ht="15.75" customHeight="1" x14ac:dyDescent="0.25">
      <c r="A150" s="45"/>
      <c r="B150" s="45"/>
      <c r="C150" s="45"/>
      <c r="D150" s="45"/>
      <c r="E150" s="45"/>
      <c r="F150" s="47"/>
      <c r="G150" s="47"/>
      <c r="H150" s="45"/>
      <c r="I150" s="45"/>
      <c r="J150" s="45"/>
      <c r="K150" s="45"/>
      <c r="L150" s="45"/>
      <c r="M150" s="45"/>
      <c r="N150" s="45"/>
      <c r="O150" s="45"/>
      <c r="P150" s="45"/>
      <c r="Q150" s="92"/>
      <c r="R150" s="92"/>
      <c r="S150" s="92"/>
      <c r="T150" s="92"/>
      <c r="U150" s="81"/>
      <c r="V150" s="81"/>
      <c r="W150" s="81"/>
      <c r="X150" s="81"/>
      <c r="Y150" s="81"/>
      <c r="Z150" s="81"/>
    </row>
    <row r="151" spans="1:26" ht="15.75" customHeight="1" x14ac:dyDescent="0.25">
      <c r="A151" s="45"/>
      <c r="B151" s="45"/>
      <c r="C151" s="45"/>
      <c r="D151" s="45"/>
      <c r="E151" s="45"/>
      <c r="F151" s="47"/>
      <c r="G151" s="47"/>
      <c r="H151" s="45"/>
      <c r="I151" s="45"/>
      <c r="J151" s="45"/>
      <c r="K151" s="45"/>
      <c r="L151" s="45"/>
      <c r="M151" s="45"/>
      <c r="N151" s="45"/>
      <c r="O151" s="45"/>
      <c r="P151" s="45"/>
      <c r="Q151" s="92"/>
      <c r="R151" s="92"/>
      <c r="S151" s="92"/>
      <c r="T151" s="92"/>
      <c r="U151" s="81"/>
      <c r="V151" s="81"/>
      <c r="W151" s="81"/>
      <c r="X151" s="81"/>
      <c r="Y151" s="81"/>
      <c r="Z151" s="81"/>
    </row>
    <row r="152" spans="1:26" ht="15.75" customHeight="1" x14ac:dyDescent="0.25">
      <c r="A152" s="45"/>
      <c r="B152" s="45"/>
      <c r="C152" s="45"/>
      <c r="D152" s="45"/>
      <c r="E152" s="45"/>
      <c r="F152" s="47"/>
      <c r="G152" s="47"/>
      <c r="H152" s="45"/>
      <c r="I152" s="45"/>
      <c r="J152" s="45"/>
      <c r="K152" s="45"/>
      <c r="L152" s="45"/>
      <c r="M152" s="45"/>
      <c r="N152" s="45"/>
      <c r="O152" s="45"/>
      <c r="P152" s="45"/>
      <c r="Q152" s="92"/>
      <c r="R152" s="92"/>
      <c r="S152" s="92"/>
      <c r="T152" s="92"/>
      <c r="U152" s="81"/>
      <c r="V152" s="81"/>
      <c r="W152" s="81"/>
      <c r="X152" s="81"/>
      <c r="Y152" s="81"/>
      <c r="Z152" s="81"/>
    </row>
    <row r="153" spans="1:26" ht="15.75" customHeight="1" x14ac:dyDescent="0.25">
      <c r="A153" s="45"/>
      <c r="B153" s="45"/>
      <c r="C153" s="45"/>
      <c r="D153" s="45"/>
      <c r="E153" s="45"/>
      <c r="F153" s="47"/>
      <c r="G153" s="47"/>
      <c r="H153" s="45"/>
      <c r="I153" s="45"/>
      <c r="J153" s="45"/>
      <c r="K153" s="45"/>
      <c r="L153" s="45"/>
      <c r="M153" s="45"/>
      <c r="N153" s="45"/>
      <c r="O153" s="45"/>
      <c r="P153" s="45"/>
      <c r="Q153" s="92"/>
      <c r="R153" s="92"/>
      <c r="S153" s="92"/>
      <c r="T153" s="92"/>
      <c r="U153" s="81"/>
      <c r="V153" s="81"/>
      <c r="W153" s="81"/>
      <c r="X153" s="81"/>
      <c r="Y153" s="81"/>
      <c r="Z153" s="81"/>
    </row>
    <row r="154" spans="1:26" ht="15.75" customHeight="1" x14ac:dyDescent="0.25">
      <c r="A154" s="45"/>
      <c r="B154" s="45"/>
      <c r="C154" s="45"/>
      <c r="D154" s="45"/>
      <c r="E154" s="45"/>
      <c r="F154" s="47"/>
      <c r="G154" s="47"/>
      <c r="H154" s="45"/>
      <c r="I154" s="45"/>
      <c r="J154" s="45"/>
      <c r="K154" s="45"/>
      <c r="L154" s="45"/>
      <c r="M154" s="45"/>
      <c r="N154" s="45"/>
      <c r="O154" s="45"/>
      <c r="P154" s="45"/>
      <c r="Q154" s="92"/>
      <c r="R154" s="92"/>
      <c r="S154" s="92"/>
      <c r="T154" s="92"/>
      <c r="U154" s="81"/>
      <c r="V154" s="81"/>
      <c r="W154" s="81"/>
      <c r="X154" s="81"/>
      <c r="Y154" s="81"/>
      <c r="Z154" s="81"/>
    </row>
    <row r="155" spans="1:26" ht="15.75" customHeight="1" x14ac:dyDescent="0.25">
      <c r="A155" s="45"/>
      <c r="B155" s="45"/>
      <c r="C155" s="45"/>
      <c r="D155" s="45"/>
      <c r="E155" s="45"/>
      <c r="F155" s="47"/>
      <c r="G155" s="47"/>
      <c r="H155" s="45"/>
      <c r="I155" s="45"/>
      <c r="J155" s="45"/>
      <c r="K155" s="45"/>
      <c r="L155" s="45"/>
      <c r="M155" s="45"/>
      <c r="N155" s="45"/>
      <c r="O155" s="45"/>
      <c r="P155" s="45"/>
      <c r="Q155" s="92"/>
      <c r="R155" s="92"/>
      <c r="S155" s="92"/>
      <c r="T155" s="92"/>
      <c r="U155" s="81"/>
      <c r="V155" s="81"/>
      <c r="W155" s="81"/>
      <c r="X155" s="81"/>
      <c r="Y155" s="81"/>
      <c r="Z155" s="81"/>
    </row>
    <row r="156" spans="1:26" ht="15.75" customHeight="1" x14ac:dyDescent="0.25">
      <c r="A156" s="45"/>
      <c r="B156" s="45"/>
      <c r="C156" s="45"/>
      <c r="D156" s="45"/>
      <c r="E156" s="45"/>
      <c r="F156" s="47"/>
      <c r="G156" s="47"/>
      <c r="H156" s="45"/>
      <c r="I156" s="45"/>
      <c r="J156" s="45"/>
      <c r="K156" s="45"/>
      <c r="L156" s="45"/>
      <c r="M156" s="45"/>
      <c r="N156" s="45"/>
      <c r="O156" s="45"/>
      <c r="P156" s="45"/>
      <c r="Q156" s="92"/>
      <c r="R156" s="92"/>
      <c r="S156" s="92"/>
      <c r="T156" s="92"/>
      <c r="U156" s="81"/>
      <c r="V156" s="81"/>
      <c r="W156" s="81"/>
      <c r="X156" s="81"/>
      <c r="Y156" s="81"/>
      <c r="Z156" s="81"/>
    </row>
    <row r="157" spans="1:26" ht="15.75" customHeight="1" x14ac:dyDescent="0.25">
      <c r="A157" s="45"/>
      <c r="B157" s="45"/>
      <c r="C157" s="45"/>
      <c r="D157" s="45"/>
      <c r="E157" s="45"/>
      <c r="F157" s="47"/>
      <c r="G157" s="47"/>
      <c r="H157" s="45"/>
      <c r="I157" s="45"/>
      <c r="J157" s="45"/>
      <c r="K157" s="45"/>
      <c r="L157" s="45"/>
      <c r="M157" s="45"/>
      <c r="N157" s="45"/>
      <c r="O157" s="45"/>
      <c r="P157" s="45"/>
      <c r="Q157" s="92"/>
      <c r="R157" s="92"/>
      <c r="S157" s="92"/>
      <c r="T157" s="92"/>
      <c r="U157" s="81"/>
      <c r="V157" s="81"/>
      <c r="W157" s="81"/>
      <c r="X157" s="81"/>
      <c r="Y157" s="81"/>
      <c r="Z157" s="81"/>
    </row>
    <row r="158" spans="1:26" ht="15.75" customHeight="1" x14ac:dyDescent="0.25">
      <c r="A158" s="45"/>
      <c r="B158" s="45"/>
      <c r="C158" s="45"/>
      <c r="D158" s="45"/>
      <c r="E158" s="45"/>
      <c r="F158" s="47"/>
      <c r="G158" s="47"/>
      <c r="H158" s="45"/>
      <c r="I158" s="45"/>
      <c r="J158" s="45"/>
      <c r="K158" s="45"/>
      <c r="L158" s="45"/>
      <c r="M158" s="45"/>
      <c r="N158" s="45"/>
      <c r="O158" s="45"/>
      <c r="P158" s="45"/>
      <c r="Q158" s="92"/>
      <c r="R158" s="92"/>
      <c r="S158" s="92"/>
      <c r="T158" s="92"/>
      <c r="U158" s="81"/>
      <c r="V158" s="81"/>
      <c r="W158" s="81"/>
      <c r="X158" s="81"/>
      <c r="Y158" s="81"/>
      <c r="Z158" s="81"/>
    </row>
    <row r="159" spans="1:26" ht="15.75" customHeight="1" x14ac:dyDescent="0.25">
      <c r="A159" s="45"/>
      <c r="B159" s="45"/>
      <c r="C159" s="45"/>
      <c r="D159" s="45"/>
      <c r="E159" s="45"/>
      <c r="F159" s="47"/>
      <c r="G159" s="47"/>
      <c r="H159" s="45"/>
      <c r="I159" s="45"/>
      <c r="J159" s="45"/>
      <c r="K159" s="45"/>
      <c r="L159" s="45"/>
      <c r="M159" s="45"/>
      <c r="N159" s="45"/>
      <c r="O159" s="45"/>
      <c r="P159" s="45"/>
      <c r="Q159" s="92"/>
      <c r="R159" s="92"/>
      <c r="S159" s="92"/>
      <c r="T159" s="92"/>
      <c r="U159" s="81"/>
      <c r="V159" s="81"/>
      <c r="W159" s="81"/>
      <c r="X159" s="81"/>
      <c r="Y159" s="81"/>
      <c r="Z159" s="81"/>
    </row>
    <row r="160" spans="1:26" ht="15.75" customHeight="1" x14ac:dyDescent="0.25">
      <c r="A160" s="45"/>
      <c r="B160" s="45"/>
      <c r="C160" s="45"/>
      <c r="D160" s="45"/>
      <c r="E160" s="45"/>
      <c r="F160" s="47"/>
      <c r="G160" s="47"/>
      <c r="H160" s="45"/>
      <c r="I160" s="45"/>
      <c r="J160" s="45"/>
      <c r="K160" s="45"/>
      <c r="L160" s="45"/>
      <c r="M160" s="45"/>
      <c r="N160" s="45"/>
      <c r="O160" s="45"/>
      <c r="P160" s="45"/>
      <c r="Q160" s="92"/>
      <c r="R160" s="92"/>
      <c r="S160" s="92"/>
      <c r="T160" s="92"/>
      <c r="U160" s="81"/>
      <c r="V160" s="81"/>
      <c r="W160" s="81"/>
      <c r="X160" s="81"/>
      <c r="Y160" s="81"/>
      <c r="Z160" s="81"/>
    </row>
    <row r="161" spans="1:26" ht="15.75" customHeight="1" x14ac:dyDescent="0.25">
      <c r="A161" s="45"/>
      <c r="B161" s="45"/>
      <c r="C161" s="45"/>
      <c r="D161" s="45"/>
      <c r="E161" s="45"/>
      <c r="F161" s="47"/>
      <c r="G161" s="47"/>
      <c r="H161" s="45"/>
      <c r="I161" s="45"/>
      <c r="J161" s="45"/>
      <c r="K161" s="45"/>
      <c r="L161" s="45"/>
      <c r="M161" s="45"/>
      <c r="N161" s="45"/>
      <c r="O161" s="45"/>
      <c r="P161" s="45"/>
      <c r="Q161" s="92"/>
      <c r="R161" s="92"/>
      <c r="S161" s="92"/>
      <c r="T161" s="92"/>
      <c r="U161" s="81"/>
      <c r="V161" s="81"/>
      <c r="W161" s="81"/>
      <c r="X161" s="81"/>
      <c r="Y161" s="81"/>
      <c r="Z161" s="81"/>
    </row>
    <row r="162" spans="1:26" ht="15.75" customHeight="1" x14ac:dyDescent="0.25">
      <c r="A162" s="45"/>
      <c r="B162" s="45"/>
      <c r="C162" s="45"/>
      <c r="D162" s="45"/>
      <c r="E162" s="45"/>
      <c r="F162" s="47"/>
      <c r="G162" s="47"/>
      <c r="H162" s="45"/>
      <c r="I162" s="45"/>
      <c r="J162" s="45"/>
      <c r="K162" s="45"/>
      <c r="L162" s="45"/>
      <c r="M162" s="45"/>
      <c r="N162" s="45"/>
      <c r="O162" s="45"/>
      <c r="P162" s="45"/>
      <c r="Q162" s="92"/>
      <c r="R162" s="92"/>
      <c r="S162" s="92"/>
      <c r="T162" s="92"/>
      <c r="U162" s="81"/>
      <c r="V162" s="81"/>
      <c r="W162" s="81"/>
      <c r="X162" s="81"/>
      <c r="Y162" s="81"/>
      <c r="Z162" s="81"/>
    </row>
    <row r="163" spans="1:26" ht="15.75" customHeight="1" x14ac:dyDescent="0.25">
      <c r="A163" s="45"/>
      <c r="B163" s="45"/>
      <c r="C163" s="45"/>
      <c r="D163" s="45"/>
      <c r="E163" s="45"/>
      <c r="F163" s="47"/>
      <c r="G163" s="47"/>
      <c r="H163" s="45"/>
      <c r="I163" s="45"/>
      <c r="J163" s="45"/>
      <c r="K163" s="45"/>
      <c r="L163" s="45"/>
      <c r="M163" s="45"/>
      <c r="N163" s="45"/>
      <c r="O163" s="45"/>
      <c r="P163" s="45"/>
      <c r="Q163" s="92"/>
      <c r="R163" s="92"/>
      <c r="S163" s="92"/>
      <c r="T163" s="92"/>
      <c r="U163" s="81"/>
      <c r="V163" s="81"/>
      <c r="W163" s="81"/>
      <c r="X163" s="81"/>
      <c r="Y163" s="81"/>
      <c r="Z163" s="81"/>
    </row>
    <row r="164" spans="1:26" ht="15.75" customHeight="1" x14ac:dyDescent="0.25">
      <c r="A164" s="45"/>
      <c r="B164" s="45"/>
      <c r="C164" s="45"/>
      <c r="D164" s="45"/>
      <c r="E164" s="45"/>
      <c r="F164" s="47"/>
      <c r="G164" s="47"/>
      <c r="H164" s="45"/>
      <c r="I164" s="45"/>
      <c r="J164" s="45"/>
      <c r="K164" s="45"/>
      <c r="L164" s="45"/>
      <c r="M164" s="45"/>
      <c r="N164" s="45"/>
      <c r="O164" s="45"/>
      <c r="P164" s="45"/>
      <c r="Q164" s="92"/>
      <c r="R164" s="92"/>
      <c r="S164" s="92"/>
      <c r="T164" s="92"/>
      <c r="U164" s="81"/>
      <c r="V164" s="81"/>
      <c r="W164" s="81"/>
      <c r="X164" s="81"/>
      <c r="Y164" s="81"/>
      <c r="Z164" s="81"/>
    </row>
    <row r="165" spans="1:26" ht="15.75" customHeight="1" x14ac:dyDescent="0.25">
      <c r="A165" s="45"/>
      <c r="B165" s="45"/>
      <c r="C165" s="45"/>
      <c r="D165" s="45"/>
      <c r="E165" s="45"/>
      <c r="F165" s="47"/>
      <c r="G165" s="47"/>
      <c r="H165" s="45"/>
      <c r="I165" s="45"/>
      <c r="J165" s="45"/>
      <c r="K165" s="45"/>
      <c r="L165" s="45"/>
      <c r="M165" s="45"/>
      <c r="N165" s="45"/>
      <c r="O165" s="45"/>
      <c r="P165" s="45"/>
      <c r="Q165" s="92"/>
      <c r="R165" s="92"/>
      <c r="S165" s="92"/>
      <c r="T165" s="92"/>
      <c r="U165" s="81"/>
      <c r="V165" s="81"/>
      <c r="W165" s="81"/>
      <c r="X165" s="81"/>
      <c r="Y165" s="81"/>
      <c r="Z165" s="81"/>
    </row>
    <row r="166" spans="1:26" ht="15.75" customHeight="1" x14ac:dyDescent="0.25">
      <c r="A166" s="45"/>
      <c r="B166" s="45"/>
      <c r="C166" s="45"/>
      <c r="D166" s="45"/>
      <c r="E166" s="45"/>
      <c r="F166" s="47"/>
      <c r="G166" s="47"/>
      <c r="H166" s="45"/>
      <c r="I166" s="45"/>
      <c r="J166" s="45"/>
      <c r="K166" s="45"/>
      <c r="L166" s="45"/>
      <c r="M166" s="45"/>
      <c r="N166" s="45"/>
      <c r="O166" s="45"/>
      <c r="P166" s="45"/>
      <c r="Q166" s="92"/>
      <c r="R166" s="92"/>
      <c r="S166" s="92"/>
      <c r="T166" s="92"/>
      <c r="U166" s="81"/>
      <c r="V166" s="81"/>
      <c r="W166" s="81"/>
      <c r="X166" s="81"/>
      <c r="Y166" s="81"/>
      <c r="Z166" s="81"/>
    </row>
    <row r="167" spans="1:26" ht="15.75" customHeight="1" x14ac:dyDescent="0.25">
      <c r="A167" s="45"/>
      <c r="B167" s="45"/>
      <c r="C167" s="45"/>
      <c r="D167" s="45"/>
      <c r="E167" s="45"/>
      <c r="F167" s="47"/>
      <c r="G167" s="47"/>
      <c r="H167" s="45"/>
      <c r="I167" s="45"/>
      <c r="J167" s="45"/>
      <c r="K167" s="45"/>
      <c r="L167" s="45"/>
      <c r="M167" s="45"/>
      <c r="N167" s="45"/>
      <c r="O167" s="45"/>
      <c r="P167" s="45"/>
      <c r="Q167" s="92"/>
      <c r="R167" s="92"/>
      <c r="S167" s="92"/>
      <c r="T167" s="92"/>
      <c r="U167" s="81"/>
      <c r="V167" s="81"/>
      <c r="W167" s="81"/>
      <c r="X167" s="81"/>
      <c r="Y167" s="81"/>
      <c r="Z167" s="81"/>
    </row>
    <row r="168" spans="1:26" ht="15.75" customHeight="1" x14ac:dyDescent="0.25">
      <c r="A168" s="45"/>
      <c r="B168" s="45"/>
      <c r="C168" s="45"/>
      <c r="D168" s="45"/>
      <c r="E168" s="45"/>
      <c r="F168" s="47"/>
      <c r="G168" s="47"/>
      <c r="H168" s="45"/>
      <c r="I168" s="45"/>
      <c r="J168" s="45"/>
      <c r="K168" s="45"/>
      <c r="L168" s="45"/>
      <c r="M168" s="45"/>
      <c r="N168" s="45"/>
      <c r="O168" s="45"/>
      <c r="P168" s="45"/>
      <c r="Q168" s="92"/>
      <c r="R168" s="92"/>
      <c r="S168" s="92"/>
      <c r="T168" s="92"/>
      <c r="U168" s="81"/>
      <c r="V168" s="81"/>
      <c r="W168" s="81"/>
      <c r="X168" s="81"/>
      <c r="Y168" s="81"/>
      <c r="Z168" s="81"/>
    </row>
    <row r="169" spans="1:26" ht="15.75" customHeight="1" x14ac:dyDescent="0.25">
      <c r="A169" s="45"/>
      <c r="B169" s="45"/>
      <c r="C169" s="45"/>
      <c r="D169" s="45"/>
      <c r="E169" s="45"/>
      <c r="F169" s="47"/>
      <c r="G169" s="47"/>
      <c r="H169" s="45"/>
      <c r="I169" s="45"/>
      <c r="J169" s="45"/>
      <c r="K169" s="45"/>
      <c r="L169" s="45"/>
      <c r="M169" s="45"/>
      <c r="N169" s="45"/>
      <c r="O169" s="45"/>
      <c r="P169" s="45"/>
      <c r="Q169" s="92"/>
      <c r="R169" s="92"/>
      <c r="S169" s="92"/>
      <c r="T169" s="92"/>
      <c r="U169" s="81"/>
      <c r="V169" s="81"/>
      <c r="W169" s="81"/>
      <c r="X169" s="81"/>
      <c r="Y169" s="81"/>
      <c r="Z169" s="81"/>
    </row>
    <row r="170" spans="1:26" ht="15.75" customHeight="1" x14ac:dyDescent="0.25">
      <c r="A170" s="45"/>
      <c r="B170" s="45"/>
      <c r="C170" s="45"/>
      <c r="D170" s="45"/>
      <c r="E170" s="45"/>
      <c r="F170" s="47"/>
      <c r="G170" s="47"/>
      <c r="H170" s="45"/>
      <c r="I170" s="45"/>
      <c r="J170" s="45"/>
      <c r="K170" s="45"/>
      <c r="L170" s="45"/>
      <c r="M170" s="45"/>
      <c r="N170" s="45"/>
      <c r="O170" s="45"/>
      <c r="P170" s="45"/>
      <c r="Q170" s="92"/>
      <c r="R170" s="92"/>
      <c r="S170" s="92"/>
      <c r="T170" s="92"/>
      <c r="U170" s="81"/>
      <c r="V170" s="81"/>
      <c r="W170" s="81"/>
      <c r="X170" s="81"/>
      <c r="Y170" s="81"/>
      <c r="Z170" s="81"/>
    </row>
    <row r="171" spans="1:26" ht="15.75" customHeight="1" x14ac:dyDescent="0.25">
      <c r="A171" s="45"/>
      <c r="B171" s="45"/>
      <c r="C171" s="45"/>
      <c r="D171" s="45"/>
      <c r="E171" s="45"/>
      <c r="F171" s="47"/>
      <c r="G171" s="47"/>
      <c r="H171" s="45"/>
      <c r="I171" s="45"/>
      <c r="J171" s="45"/>
      <c r="K171" s="45"/>
      <c r="L171" s="45"/>
      <c r="M171" s="45"/>
      <c r="N171" s="45"/>
      <c r="O171" s="45"/>
      <c r="P171" s="45"/>
      <c r="Q171" s="92"/>
      <c r="R171" s="92"/>
      <c r="S171" s="92"/>
      <c r="T171" s="92"/>
      <c r="U171" s="81"/>
      <c r="V171" s="81"/>
      <c r="W171" s="81"/>
      <c r="X171" s="81"/>
      <c r="Y171" s="81"/>
      <c r="Z171" s="81"/>
    </row>
    <row r="172" spans="1:26" ht="15.75" customHeight="1" x14ac:dyDescent="0.25">
      <c r="A172" s="45"/>
      <c r="B172" s="45"/>
      <c r="C172" s="45"/>
      <c r="D172" s="45"/>
      <c r="E172" s="45"/>
      <c r="F172" s="47"/>
      <c r="G172" s="47"/>
      <c r="H172" s="45"/>
      <c r="I172" s="45"/>
      <c r="J172" s="45"/>
      <c r="K172" s="45"/>
      <c r="L172" s="45"/>
      <c r="M172" s="45"/>
      <c r="N172" s="45"/>
      <c r="O172" s="45"/>
      <c r="P172" s="45"/>
      <c r="Q172" s="92"/>
      <c r="R172" s="92"/>
      <c r="S172" s="92"/>
      <c r="T172" s="92"/>
      <c r="U172" s="81"/>
      <c r="V172" s="81"/>
      <c r="W172" s="81"/>
      <c r="X172" s="81"/>
      <c r="Y172" s="81"/>
      <c r="Z172" s="81"/>
    </row>
    <row r="173" spans="1:26" ht="15.75" customHeight="1" x14ac:dyDescent="0.25">
      <c r="A173" s="45"/>
      <c r="B173" s="45"/>
      <c r="C173" s="45"/>
      <c r="D173" s="45"/>
      <c r="E173" s="45"/>
      <c r="F173" s="47"/>
      <c r="G173" s="47"/>
      <c r="H173" s="45"/>
      <c r="I173" s="45"/>
      <c r="J173" s="45"/>
      <c r="K173" s="45"/>
      <c r="L173" s="45"/>
      <c r="M173" s="45"/>
      <c r="N173" s="45"/>
      <c r="O173" s="45"/>
      <c r="P173" s="45"/>
      <c r="Q173" s="92"/>
      <c r="R173" s="92"/>
      <c r="S173" s="92"/>
      <c r="T173" s="92"/>
      <c r="U173" s="81"/>
      <c r="V173" s="81"/>
      <c r="W173" s="81"/>
      <c r="X173" s="81"/>
      <c r="Y173" s="81"/>
      <c r="Z173" s="81"/>
    </row>
    <row r="174" spans="1:26" ht="15.75" customHeight="1" x14ac:dyDescent="0.25">
      <c r="A174" s="45"/>
      <c r="B174" s="45"/>
      <c r="C174" s="45"/>
      <c r="D174" s="45"/>
      <c r="E174" s="45"/>
      <c r="F174" s="47"/>
      <c r="G174" s="47"/>
      <c r="H174" s="45"/>
      <c r="I174" s="45"/>
      <c r="J174" s="45"/>
      <c r="K174" s="45"/>
      <c r="L174" s="45"/>
      <c r="M174" s="45"/>
      <c r="N174" s="45"/>
      <c r="O174" s="45"/>
      <c r="P174" s="45"/>
      <c r="Q174" s="92"/>
      <c r="R174" s="92"/>
      <c r="S174" s="92"/>
      <c r="T174" s="92"/>
      <c r="U174" s="81"/>
      <c r="V174" s="81"/>
      <c r="W174" s="81"/>
      <c r="X174" s="81"/>
      <c r="Y174" s="81"/>
      <c r="Z174" s="81"/>
    </row>
    <row r="175" spans="1:26" ht="15.75" customHeight="1" x14ac:dyDescent="0.25">
      <c r="A175" s="45"/>
      <c r="B175" s="45"/>
      <c r="C175" s="45"/>
      <c r="D175" s="45"/>
      <c r="E175" s="45"/>
      <c r="F175" s="47"/>
      <c r="G175" s="47"/>
      <c r="H175" s="45"/>
      <c r="I175" s="45"/>
      <c r="J175" s="45"/>
      <c r="K175" s="45"/>
      <c r="L175" s="45"/>
      <c r="M175" s="45"/>
      <c r="N175" s="45"/>
      <c r="O175" s="45"/>
      <c r="P175" s="45"/>
      <c r="Q175" s="92"/>
      <c r="R175" s="92"/>
      <c r="S175" s="92"/>
      <c r="T175" s="92"/>
      <c r="U175" s="81"/>
      <c r="V175" s="81"/>
      <c r="W175" s="81"/>
      <c r="X175" s="81"/>
      <c r="Y175" s="81"/>
      <c r="Z175" s="81"/>
    </row>
    <row r="176" spans="1:26" ht="15.75" customHeight="1" x14ac:dyDescent="0.25">
      <c r="A176" s="45"/>
      <c r="B176" s="45"/>
      <c r="C176" s="45"/>
      <c r="D176" s="45"/>
      <c r="E176" s="45"/>
      <c r="F176" s="47"/>
      <c r="G176" s="47"/>
      <c r="H176" s="45"/>
      <c r="I176" s="45"/>
      <c r="J176" s="45"/>
      <c r="K176" s="45"/>
      <c r="L176" s="45"/>
      <c r="M176" s="45"/>
      <c r="N176" s="45"/>
      <c r="O176" s="45"/>
      <c r="P176" s="45"/>
      <c r="Q176" s="92"/>
      <c r="R176" s="92"/>
      <c r="S176" s="92"/>
      <c r="T176" s="92"/>
      <c r="U176" s="81"/>
      <c r="V176" s="81"/>
      <c r="W176" s="81"/>
      <c r="X176" s="81"/>
      <c r="Y176" s="81"/>
      <c r="Z176" s="81"/>
    </row>
    <row r="177" spans="1:26" ht="15.75" customHeight="1" x14ac:dyDescent="0.25">
      <c r="A177" s="45"/>
      <c r="B177" s="45"/>
      <c r="C177" s="45"/>
      <c r="D177" s="45"/>
      <c r="E177" s="45"/>
      <c r="F177" s="47"/>
      <c r="G177" s="47"/>
      <c r="H177" s="45"/>
      <c r="I177" s="45"/>
      <c r="J177" s="45"/>
      <c r="K177" s="45"/>
      <c r="L177" s="45"/>
      <c r="M177" s="45"/>
      <c r="N177" s="45"/>
      <c r="O177" s="45"/>
      <c r="P177" s="45"/>
      <c r="Q177" s="92"/>
      <c r="R177" s="92"/>
      <c r="S177" s="92"/>
      <c r="T177" s="92"/>
      <c r="U177" s="81"/>
      <c r="V177" s="81"/>
      <c r="W177" s="81"/>
      <c r="X177" s="81"/>
      <c r="Y177" s="81"/>
      <c r="Z177" s="81"/>
    </row>
    <row r="178" spans="1:26" ht="15.75" customHeight="1" x14ac:dyDescent="0.25">
      <c r="A178" s="45"/>
      <c r="B178" s="45"/>
      <c r="C178" s="45"/>
      <c r="D178" s="45"/>
      <c r="E178" s="45"/>
      <c r="F178" s="47"/>
      <c r="G178" s="47"/>
      <c r="H178" s="45"/>
      <c r="I178" s="45"/>
      <c r="J178" s="45"/>
      <c r="K178" s="45"/>
      <c r="L178" s="45"/>
      <c r="M178" s="45"/>
      <c r="N178" s="45"/>
      <c r="O178" s="45"/>
      <c r="P178" s="45"/>
      <c r="Q178" s="92"/>
      <c r="R178" s="92"/>
      <c r="S178" s="92"/>
      <c r="T178" s="92"/>
      <c r="U178" s="81"/>
      <c r="V178" s="81"/>
      <c r="W178" s="81"/>
      <c r="X178" s="81"/>
      <c r="Y178" s="81"/>
      <c r="Z178" s="81"/>
    </row>
    <row r="179" spans="1:26" ht="15.75" customHeight="1" x14ac:dyDescent="0.25">
      <c r="A179" s="45"/>
      <c r="B179" s="45"/>
      <c r="C179" s="45"/>
      <c r="D179" s="45"/>
      <c r="E179" s="45"/>
      <c r="F179" s="47"/>
      <c r="G179" s="47"/>
      <c r="H179" s="45"/>
      <c r="I179" s="45"/>
      <c r="J179" s="45"/>
      <c r="K179" s="45"/>
      <c r="L179" s="45"/>
      <c r="M179" s="45"/>
      <c r="N179" s="45"/>
      <c r="O179" s="45"/>
      <c r="P179" s="45"/>
      <c r="Q179" s="92"/>
      <c r="R179" s="92"/>
      <c r="S179" s="92"/>
      <c r="T179" s="92"/>
      <c r="U179" s="81"/>
      <c r="V179" s="81"/>
      <c r="W179" s="81"/>
      <c r="X179" s="81"/>
      <c r="Y179" s="81"/>
      <c r="Z179" s="81"/>
    </row>
    <row r="180" spans="1:26" ht="15.75" customHeight="1" x14ac:dyDescent="0.25">
      <c r="A180" s="45"/>
      <c r="B180" s="45"/>
      <c r="C180" s="45"/>
      <c r="D180" s="45"/>
      <c r="E180" s="45"/>
      <c r="F180" s="47"/>
      <c r="G180" s="47"/>
      <c r="H180" s="45"/>
      <c r="I180" s="45"/>
      <c r="J180" s="45"/>
      <c r="K180" s="45"/>
      <c r="L180" s="45"/>
      <c r="M180" s="45"/>
      <c r="N180" s="45"/>
      <c r="O180" s="45"/>
      <c r="P180" s="45"/>
      <c r="Q180" s="92"/>
      <c r="R180" s="92"/>
      <c r="S180" s="92"/>
      <c r="T180" s="92"/>
      <c r="U180" s="81"/>
      <c r="V180" s="81"/>
      <c r="W180" s="81"/>
      <c r="X180" s="81"/>
      <c r="Y180" s="81"/>
      <c r="Z180" s="81"/>
    </row>
    <row r="181" spans="1:26" ht="15.75" customHeight="1" x14ac:dyDescent="0.25">
      <c r="A181" s="45"/>
      <c r="B181" s="45"/>
      <c r="C181" s="45"/>
      <c r="D181" s="45"/>
      <c r="E181" s="45"/>
      <c r="F181" s="47"/>
      <c r="G181" s="47"/>
      <c r="H181" s="45"/>
      <c r="I181" s="45"/>
      <c r="J181" s="45"/>
      <c r="K181" s="45"/>
      <c r="L181" s="45"/>
      <c r="M181" s="45"/>
      <c r="N181" s="45"/>
      <c r="O181" s="45"/>
      <c r="P181" s="45"/>
      <c r="Q181" s="92"/>
      <c r="R181" s="92"/>
      <c r="S181" s="92"/>
      <c r="T181" s="92"/>
      <c r="U181" s="81"/>
      <c r="V181" s="81"/>
      <c r="W181" s="81"/>
      <c r="X181" s="81"/>
      <c r="Y181" s="81"/>
      <c r="Z181" s="81"/>
    </row>
    <row r="182" spans="1:26" ht="15.75" customHeight="1" x14ac:dyDescent="0.25">
      <c r="A182" s="45"/>
      <c r="B182" s="45"/>
      <c r="C182" s="45"/>
      <c r="D182" s="45"/>
      <c r="E182" s="45"/>
      <c r="F182" s="47"/>
      <c r="G182" s="47"/>
      <c r="H182" s="45"/>
      <c r="I182" s="45"/>
      <c r="J182" s="45"/>
      <c r="K182" s="45"/>
      <c r="L182" s="45"/>
      <c r="M182" s="45"/>
      <c r="N182" s="45"/>
      <c r="O182" s="45"/>
      <c r="P182" s="45"/>
      <c r="Q182" s="92"/>
      <c r="R182" s="92"/>
      <c r="S182" s="92"/>
      <c r="T182" s="92"/>
      <c r="U182" s="81"/>
      <c r="V182" s="81"/>
      <c r="W182" s="81"/>
      <c r="X182" s="81"/>
      <c r="Y182" s="81"/>
      <c r="Z182" s="81"/>
    </row>
    <row r="183" spans="1:26" ht="15.75" customHeight="1" x14ac:dyDescent="0.25">
      <c r="A183" s="45"/>
      <c r="B183" s="45"/>
      <c r="C183" s="45"/>
      <c r="D183" s="45"/>
      <c r="E183" s="45"/>
      <c r="F183" s="47"/>
      <c r="G183" s="47"/>
      <c r="H183" s="45"/>
      <c r="I183" s="45"/>
      <c r="J183" s="45"/>
      <c r="K183" s="45"/>
      <c r="L183" s="45"/>
      <c r="M183" s="45"/>
      <c r="N183" s="45"/>
      <c r="O183" s="45"/>
      <c r="P183" s="45"/>
      <c r="Q183" s="92"/>
      <c r="R183" s="92"/>
      <c r="S183" s="92"/>
      <c r="T183" s="92"/>
      <c r="U183" s="81"/>
      <c r="V183" s="81"/>
      <c r="W183" s="81"/>
      <c r="X183" s="81"/>
      <c r="Y183" s="81"/>
      <c r="Z183" s="81"/>
    </row>
    <row r="184" spans="1:26" ht="15.75" customHeight="1" x14ac:dyDescent="0.25">
      <c r="A184" s="45"/>
      <c r="B184" s="45"/>
      <c r="C184" s="45"/>
      <c r="D184" s="45"/>
      <c r="E184" s="45"/>
      <c r="F184" s="47"/>
      <c r="G184" s="47"/>
      <c r="H184" s="45"/>
      <c r="I184" s="45"/>
      <c r="J184" s="45"/>
      <c r="K184" s="45"/>
      <c r="L184" s="45"/>
      <c r="M184" s="45"/>
      <c r="N184" s="45"/>
      <c r="O184" s="45"/>
      <c r="P184" s="45"/>
      <c r="Q184" s="92"/>
      <c r="R184" s="92"/>
      <c r="S184" s="92"/>
      <c r="T184" s="92"/>
      <c r="U184" s="81"/>
      <c r="V184" s="81"/>
      <c r="W184" s="81"/>
      <c r="X184" s="81"/>
      <c r="Y184" s="81"/>
      <c r="Z184" s="81"/>
    </row>
    <row r="185" spans="1:26" ht="15.75" customHeight="1" x14ac:dyDescent="0.25">
      <c r="A185" s="45"/>
      <c r="B185" s="45"/>
      <c r="C185" s="45"/>
      <c r="D185" s="45"/>
      <c r="E185" s="45"/>
      <c r="F185" s="47"/>
      <c r="G185" s="47"/>
      <c r="H185" s="45"/>
      <c r="I185" s="45"/>
      <c r="J185" s="45"/>
      <c r="K185" s="45"/>
      <c r="L185" s="45"/>
      <c r="M185" s="45"/>
      <c r="N185" s="45"/>
      <c r="O185" s="45"/>
      <c r="P185" s="45"/>
      <c r="Q185" s="92"/>
      <c r="R185" s="92"/>
      <c r="S185" s="92"/>
      <c r="T185" s="92"/>
      <c r="U185" s="81"/>
      <c r="V185" s="81"/>
      <c r="W185" s="81"/>
      <c r="X185" s="81"/>
      <c r="Y185" s="81"/>
      <c r="Z185" s="81"/>
    </row>
    <row r="186" spans="1:26" ht="15.75" customHeight="1" x14ac:dyDescent="0.25">
      <c r="A186" s="45"/>
      <c r="B186" s="45"/>
      <c r="C186" s="45"/>
      <c r="D186" s="45"/>
      <c r="E186" s="45"/>
      <c r="F186" s="47"/>
      <c r="G186" s="47"/>
      <c r="H186" s="45"/>
      <c r="I186" s="45"/>
      <c r="J186" s="45"/>
      <c r="K186" s="45"/>
      <c r="L186" s="45"/>
      <c r="M186" s="45"/>
      <c r="N186" s="45"/>
      <c r="O186" s="45"/>
      <c r="P186" s="45"/>
      <c r="Q186" s="92"/>
      <c r="R186" s="92"/>
      <c r="S186" s="92"/>
      <c r="T186" s="92"/>
      <c r="U186" s="81"/>
      <c r="V186" s="81"/>
      <c r="W186" s="81"/>
      <c r="X186" s="81"/>
      <c r="Y186" s="81"/>
      <c r="Z186" s="81"/>
    </row>
    <row r="187" spans="1:26" ht="15.75" customHeight="1" x14ac:dyDescent="0.25">
      <c r="A187" s="45"/>
      <c r="B187" s="45"/>
      <c r="C187" s="45"/>
      <c r="D187" s="45"/>
      <c r="E187" s="45"/>
      <c r="F187" s="47"/>
      <c r="G187" s="47"/>
      <c r="H187" s="45"/>
      <c r="I187" s="45"/>
      <c r="J187" s="45"/>
      <c r="K187" s="45"/>
      <c r="L187" s="45"/>
      <c r="M187" s="45"/>
      <c r="N187" s="45"/>
      <c r="O187" s="45"/>
      <c r="P187" s="45"/>
      <c r="Q187" s="92"/>
      <c r="R187" s="92"/>
      <c r="S187" s="92"/>
      <c r="T187" s="92"/>
      <c r="U187" s="81"/>
      <c r="V187" s="81"/>
      <c r="W187" s="81"/>
      <c r="X187" s="81"/>
      <c r="Y187" s="81"/>
      <c r="Z187" s="81"/>
    </row>
    <row r="188" spans="1:26" ht="15.75" customHeight="1" x14ac:dyDescent="0.25">
      <c r="A188" s="45"/>
      <c r="B188" s="45"/>
      <c r="C188" s="45"/>
      <c r="D188" s="45"/>
      <c r="E188" s="45"/>
      <c r="F188" s="47"/>
      <c r="G188" s="47"/>
      <c r="H188" s="45"/>
      <c r="I188" s="45"/>
      <c r="J188" s="45"/>
      <c r="K188" s="45"/>
      <c r="L188" s="45"/>
      <c r="M188" s="45"/>
      <c r="N188" s="45"/>
      <c r="O188" s="45"/>
      <c r="P188" s="45"/>
      <c r="Q188" s="92"/>
      <c r="R188" s="92"/>
      <c r="S188" s="92"/>
      <c r="T188" s="92"/>
      <c r="U188" s="81"/>
      <c r="V188" s="81"/>
      <c r="W188" s="81"/>
      <c r="X188" s="81"/>
      <c r="Y188" s="81"/>
      <c r="Z188" s="81"/>
    </row>
    <row r="189" spans="1:26" ht="15.75" customHeight="1" x14ac:dyDescent="0.25">
      <c r="A189" s="45"/>
      <c r="B189" s="45"/>
      <c r="C189" s="45"/>
      <c r="D189" s="45"/>
      <c r="E189" s="45"/>
      <c r="F189" s="47"/>
      <c r="G189" s="47"/>
      <c r="H189" s="45"/>
      <c r="I189" s="45"/>
      <c r="J189" s="45"/>
      <c r="K189" s="45"/>
      <c r="L189" s="45"/>
      <c r="M189" s="45"/>
      <c r="N189" s="45"/>
      <c r="O189" s="45"/>
      <c r="P189" s="45"/>
      <c r="Q189" s="92"/>
      <c r="R189" s="92"/>
      <c r="S189" s="92"/>
      <c r="T189" s="92"/>
      <c r="U189" s="81"/>
      <c r="V189" s="81"/>
      <c r="W189" s="81"/>
      <c r="X189" s="81"/>
      <c r="Y189" s="81"/>
      <c r="Z189" s="81"/>
    </row>
    <row r="190" spans="1:26" ht="15.75" customHeight="1" x14ac:dyDescent="0.25">
      <c r="A190" s="45"/>
      <c r="B190" s="45"/>
      <c r="C190" s="45"/>
      <c r="D190" s="45"/>
      <c r="E190" s="45"/>
      <c r="F190" s="47"/>
      <c r="G190" s="47"/>
      <c r="H190" s="45"/>
      <c r="I190" s="45"/>
      <c r="J190" s="45"/>
      <c r="K190" s="45"/>
      <c r="L190" s="45"/>
      <c r="M190" s="45"/>
      <c r="N190" s="45"/>
      <c r="O190" s="45"/>
      <c r="P190" s="45"/>
      <c r="Q190" s="92"/>
      <c r="R190" s="92"/>
      <c r="S190" s="92"/>
      <c r="T190" s="92"/>
      <c r="U190" s="81"/>
      <c r="V190" s="81"/>
      <c r="W190" s="81"/>
      <c r="X190" s="81"/>
      <c r="Y190" s="81"/>
      <c r="Z190" s="81"/>
    </row>
    <row r="191" spans="1:26" ht="15.75" customHeight="1" x14ac:dyDescent="0.25">
      <c r="A191" s="45"/>
      <c r="B191" s="45"/>
      <c r="C191" s="45"/>
      <c r="D191" s="45"/>
      <c r="E191" s="45"/>
      <c r="F191" s="47"/>
      <c r="G191" s="47"/>
      <c r="H191" s="45"/>
      <c r="I191" s="45"/>
      <c r="J191" s="45"/>
      <c r="K191" s="45"/>
      <c r="L191" s="45"/>
      <c r="M191" s="45"/>
      <c r="N191" s="45"/>
      <c r="O191" s="45"/>
      <c r="P191" s="45"/>
      <c r="Q191" s="92"/>
      <c r="R191" s="92"/>
      <c r="S191" s="92"/>
      <c r="T191" s="92"/>
      <c r="U191" s="81"/>
      <c r="V191" s="81"/>
      <c r="W191" s="81"/>
      <c r="X191" s="81"/>
      <c r="Y191" s="81"/>
      <c r="Z191" s="81"/>
    </row>
    <row r="192" spans="1:26" ht="15.75" customHeight="1" x14ac:dyDescent="0.25">
      <c r="A192" s="45"/>
      <c r="B192" s="45"/>
      <c r="C192" s="45"/>
      <c r="D192" s="45"/>
      <c r="E192" s="45"/>
      <c r="F192" s="47"/>
      <c r="G192" s="47"/>
      <c r="H192" s="45"/>
      <c r="I192" s="45"/>
      <c r="J192" s="45"/>
      <c r="K192" s="45"/>
      <c r="L192" s="45"/>
      <c r="M192" s="45"/>
      <c r="N192" s="45"/>
      <c r="O192" s="45"/>
      <c r="P192" s="45"/>
      <c r="Q192" s="92"/>
      <c r="R192" s="92"/>
      <c r="S192" s="92"/>
      <c r="T192" s="92"/>
      <c r="U192" s="81"/>
      <c r="V192" s="81"/>
      <c r="W192" s="81"/>
      <c r="X192" s="81"/>
      <c r="Y192" s="81"/>
      <c r="Z192" s="81"/>
    </row>
    <row r="193" spans="1:26" ht="15.75" customHeight="1" x14ac:dyDescent="0.25">
      <c r="A193" s="45"/>
      <c r="B193" s="45"/>
      <c r="C193" s="45"/>
      <c r="D193" s="45"/>
      <c r="E193" s="45"/>
      <c r="F193" s="47"/>
      <c r="G193" s="47"/>
      <c r="H193" s="45"/>
      <c r="I193" s="45"/>
      <c r="J193" s="45"/>
      <c r="K193" s="45"/>
      <c r="L193" s="45"/>
      <c r="M193" s="45"/>
      <c r="N193" s="45"/>
      <c r="O193" s="45"/>
      <c r="P193" s="45"/>
      <c r="Q193" s="92"/>
      <c r="R193" s="92"/>
      <c r="S193" s="92"/>
      <c r="T193" s="92"/>
      <c r="U193" s="81"/>
      <c r="V193" s="81"/>
      <c r="W193" s="81"/>
      <c r="X193" s="81"/>
      <c r="Y193" s="81"/>
      <c r="Z193" s="81"/>
    </row>
    <row r="194" spans="1:26" ht="15.75" customHeight="1" x14ac:dyDescent="0.25">
      <c r="A194" s="45"/>
      <c r="B194" s="45"/>
      <c r="C194" s="45"/>
      <c r="D194" s="45"/>
      <c r="E194" s="45"/>
      <c r="F194" s="47"/>
      <c r="G194" s="47"/>
      <c r="H194" s="45"/>
      <c r="I194" s="45"/>
      <c r="J194" s="45"/>
      <c r="K194" s="45"/>
      <c r="L194" s="45"/>
      <c r="M194" s="45"/>
      <c r="N194" s="45"/>
      <c r="O194" s="45"/>
      <c r="P194" s="45"/>
      <c r="Q194" s="92"/>
      <c r="R194" s="92"/>
      <c r="S194" s="92"/>
      <c r="T194" s="92"/>
      <c r="U194" s="81"/>
      <c r="V194" s="81"/>
      <c r="W194" s="81"/>
      <c r="X194" s="81"/>
      <c r="Y194" s="81"/>
      <c r="Z194" s="81"/>
    </row>
    <row r="195" spans="1:26" ht="15.75" customHeight="1" x14ac:dyDescent="0.25">
      <c r="A195" s="45"/>
      <c r="B195" s="45"/>
      <c r="C195" s="45"/>
      <c r="D195" s="45"/>
      <c r="E195" s="45"/>
      <c r="F195" s="47"/>
      <c r="G195" s="47"/>
      <c r="H195" s="45"/>
      <c r="I195" s="45"/>
      <c r="J195" s="45"/>
      <c r="K195" s="45"/>
      <c r="L195" s="45"/>
      <c r="M195" s="45"/>
      <c r="N195" s="45"/>
      <c r="O195" s="45"/>
      <c r="P195" s="45"/>
      <c r="Q195" s="92"/>
      <c r="R195" s="92"/>
      <c r="S195" s="92"/>
      <c r="T195" s="92"/>
      <c r="U195" s="81"/>
      <c r="V195" s="81"/>
      <c r="W195" s="81"/>
      <c r="X195" s="81"/>
      <c r="Y195" s="81"/>
      <c r="Z195" s="81"/>
    </row>
    <row r="196" spans="1:26" ht="15.75" customHeight="1" x14ac:dyDescent="0.25">
      <c r="A196" s="45"/>
      <c r="B196" s="45"/>
      <c r="C196" s="45"/>
      <c r="D196" s="45"/>
      <c r="E196" s="45"/>
      <c r="F196" s="47"/>
      <c r="G196" s="47"/>
      <c r="H196" s="45"/>
      <c r="I196" s="45"/>
      <c r="J196" s="45"/>
      <c r="K196" s="45"/>
      <c r="L196" s="45"/>
      <c r="M196" s="45"/>
      <c r="N196" s="45"/>
      <c r="O196" s="45"/>
      <c r="P196" s="45"/>
      <c r="Q196" s="92"/>
      <c r="R196" s="92"/>
      <c r="S196" s="92"/>
      <c r="T196" s="92"/>
      <c r="U196" s="81"/>
      <c r="V196" s="81"/>
      <c r="W196" s="81"/>
      <c r="X196" s="81"/>
      <c r="Y196" s="81"/>
      <c r="Z196" s="81"/>
    </row>
    <row r="197" spans="1:26" ht="15.75" customHeight="1" x14ac:dyDescent="0.25">
      <c r="A197" s="45"/>
      <c r="B197" s="45"/>
      <c r="C197" s="45"/>
      <c r="D197" s="45"/>
      <c r="E197" s="45"/>
      <c r="F197" s="47"/>
      <c r="G197" s="47"/>
      <c r="H197" s="45"/>
      <c r="I197" s="45"/>
      <c r="J197" s="45"/>
      <c r="K197" s="45"/>
      <c r="L197" s="45"/>
      <c r="M197" s="45"/>
      <c r="N197" s="45"/>
      <c r="O197" s="45"/>
      <c r="P197" s="45"/>
      <c r="Q197" s="92"/>
      <c r="R197" s="92"/>
      <c r="S197" s="92"/>
      <c r="T197" s="92"/>
      <c r="U197" s="81"/>
      <c r="V197" s="81"/>
      <c r="W197" s="81"/>
      <c r="X197" s="81"/>
      <c r="Y197" s="81"/>
      <c r="Z197" s="81"/>
    </row>
    <row r="198" spans="1:26" ht="15.75" customHeight="1" x14ac:dyDescent="0.25">
      <c r="A198" s="45"/>
      <c r="B198" s="45"/>
      <c r="C198" s="45"/>
      <c r="D198" s="45"/>
      <c r="E198" s="45"/>
      <c r="F198" s="47"/>
      <c r="G198" s="47"/>
      <c r="H198" s="45"/>
      <c r="I198" s="45"/>
      <c r="J198" s="45"/>
      <c r="K198" s="45"/>
      <c r="L198" s="45"/>
      <c r="M198" s="45"/>
      <c r="N198" s="45"/>
      <c r="O198" s="45"/>
      <c r="P198" s="45"/>
      <c r="Q198" s="92"/>
      <c r="R198" s="92"/>
      <c r="S198" s="92"/>
      <c r="T198" s="92"/>
      <c r="U198" s="81"/>
      <c r="V198" s="81"/>
      <c r="W198" s="81"/>
      <c r="X198" s="81"/>
      <c r="Y198" s="81"/>
      <c r="Z198" s="81"/>
    </row>
    <row r="199" spans="1:26" ht="15.75" customHeight="1" x14ac:dyDescent="0.25">
      <c r="A199" s="45"/>
      <c r="B199" s="45"/>
      <c r="C199" s="45"/>
      <c r="D199" s="45"/>
      <c r="E199" s="45"/>
      <c r="F199" s="47"/>
      <c r="G199" s="47"/>
      <c r="H199" s="45"/>
      <c r="I199" s="45"/>
      <c r="J199" s="45"/>
      <c r="K199" s="45"/>
      <c r="L199" s="45"/>
      <c r="M199" s="45"/>
      <c r="N199" s="45"/>
      <c r="O199" s="45"/>
      <c r="P199" s="45"/>
      <c r="Q199" s="92"/>
      <c r="R199" s="92"/>
      <c r="S199" s="92"/>
      <c r="T199" s="92"/>
      <c r="U199" s="81"/>
      <c r="V199" s="81"/>
      <c r="W199" s="81"/>
      <c r="X199" s="81"/>
      <c r="Y199" s="81"/>
      <c r="Z199" s="81"/>
    </row>
    <row r="200" spans="1:26" ht="15.75" customHeight="1" x14ac:dyDescent="0.25">
      <c r="A200" s="45"/>
      <c r="B200" s="45"/>
      <c r="C200" s="45"/>
      <c r="D200" s="45"/>
      <c r="E200" s="45"/>
      <c r="F200" s="47"/>
      <c r="G200" s="47"/>
      <c r="H200" s="45"/>
      <c r="I200" s="45"/>
      <c r="J200" s="45"/>
      <c r="K200" s="45"/>
      <c r="L200" s="45"/>
      <c r="M200" s="45"/>
      <c r="N200" s="45"/>
      <c r="O200" s="45"/>
      <c r="P200" s="45"/>
      <c r="Q200" s="92"/>
      <c r="R200" s="92"/>
      <c r="S200" s="92"/>
      <c r="T200" s="92"/>
      <c r="U200" s="81"/>
      <c r="V200" s="81"/>
      <c r="W200" s="81"/>
      <c r="X200" s="81"/>
      <c r="Y200" s="81"/>
      <c r="Z200" s="81"/>
    </row>
    <row r="201" spans="1:26" ht="15.75" customHeight="1" x14ac:dyDescent="0.25">
      <c r="A201" s="45"/>
      <c r="B201" s="45"/>
      <c r="C201" s="45"/>
      <c r="D201" s="45"/>
      <c r="E201" s="45"/>
      <c r="F201" s="47"/>
      <c r="G201" s="47"/>
      <c r="H201" s="45"/>
      <c r="I201" s="45"/>
      <c r="J201" s="45"/>
      <c r="K201" s="45"/>
      <c r="L201" s="45"/>
      <c r="M201" s="45"/>
      <c r="N201" s="45"/>
      <c r="O201" s="45"/>
      <c r="P201" s="45"/>
      <c r="Q201" s="92"/>
      <c r="R201" s="92"/>
      <c r="S201" s="92"/>
      <c r="T201" s="92"/>
      <c r="U201" s="81"/>
      <c r="V201" s="81"/>
      <c r="W201" s="81"/>
      <c r="X201" s="81"/>
      <c r="Y201" s="81"/>
      <c r="Z201" s="81"/>
    </row>
    <row r="202" spans="1:26" ht="15.75" customHeight="1" x14ac:dyDescent="0.25">
      <c r="A202" s="45"/>
      <c r="B202" s="45"/>
      <c r="C202" s="45"/>
      <c r="D202" s="45"/>
      <c r="E202" s="45"/>
      <c r="F202" s="47"/>
      <c r="G202" s="47"/>
      <c r="H202" s="45"/>
      <c r="I202" s="45"/>
      <c r="J202" s="45"/>
      <c r="K202" s="45"/>
      <c r="L202" s="45"/>
      <c r="M202" s="45"/>
      <c r="N202" s="45"/>
      <c r="O202" s="45"/>
      <c r="P202" s="45"/>
      <c r="Q202" s="92"/>
      <c r="R202" s="92"/>
      <c r="S202" s="92"/>
      <c r="T202" s="92"/>
      <c r="U202" s="81"/>
      <c r="V202" s="81"/>
      <c r="W202" s="81"/>
      <c r="X202" s="81"/>
      <c r="Y202" s="81"/>
      <c r="Z202" s="81"/>
    </row>
    <row r="203" spans="1:26" ht="15.75" customHeight="1" x14ac:dyDescent="0.25">
      <c r="A203" s="45"/>
      <c r="B203" s="45"/>
      <c r="C203" s="45"/>
      <c r="D203" s="45"/>
      <c r="E203" s="45"/>
      <c r="F203" s="47"/>
      <c r="G203" s="47"/>
      <c r="H203" s="45"/>
      <c r="I203" s="45"/>
      <c r="J203" s="45"/>
      <c r="K203" s="45"/>
      <c r="L203" s="45"/>
      <c r="M203" s="45"/>
      <c r="N203" s="45"/>
      <c r="O203" s="45"/>
      <c r="P203" s="45"/>
      <c r="Q203" s="92"/>
      <c r="R203" s="92"/>
      <c r="S203" s="92"/>
      <c r="T203" s="92"/>
      <c r="U203" s="81"/>
      <c r="V203" s="81"/>
      <c r="W203" s="81"/>
      <c r="X203" s="81"/>
      <c r="Y203" s="81"/>
      <c r="Z203" s="81"/>
    </row>
    <row r="204" spans="1:26" ht="15.75" customHeight="1" x14ac:dyDescent="0.25">
      <c r="A204" s="45"/>
      <c r="B204" s="45"/>
      <c r="C204" s="45"/>
      <c r="D204" s="45"/>
      <c r="E204" s="45"/>
      <c r="F204" s="47"/>
      <c r="G204" s="47"/>
      <c r="H204" s="45"/>
      <c r="I204" s="45"/>
      <c r="J204" s="45"/>
      <c r="K204" s="45"/>
      <c r="L204" s="45"/>
      <c r="M204" s="45"/>
      <c r="N204" s="45"/>
      <c r="O204" s="45"/>
      <c r="P204" s="45"/>
      <c r="Q204" s="92"/>
      <c r="R204" s="92"/>
      <c r="S204" s="92"/>
      <c r="T204" s="92"/>
      <c r="U204" s="81"/>
      <c r="V204" s="81"/>
      <c r="W204" s="81"/>
      <c r="X204" s="81"/>
      <c r="Y204" s="81"/>
      <c r="Z204" s="81"/>
    </row>
    <row r="205" spans="1:26" ht="15.75" customHeight="1" x14ac:dyDescent="0.25">
      <c r="A205" s="45"/>
      <c r="B205" s="45"/>
      <c r="C205" s="45"/>
      <c r="D205" s="45"/>
      <c r="E205" s="45"/>
      <c r="F205" s="47"/>
      <c r="G205" s="47"/>
      <c r="H205" s="45"/>
      <c r="I205" s="45"/>
      <c r="J205" s="45"/>
      <c r="K205" s="45"/>
      <c r="L205" s="45"/>
      <c r="M205" s="45"/>
      <c r="N205" s="45"/>
      <c r="O205" s="45"/>
      <c r="P205" s="45"/>
      <c r="Q205" s="92"/>
      <c r="R205" s="92"/>
      <c r="S205" s="92"/>
      <c r="T205" s="92"/>
      <c r="U205" s="81"/>
      <c r="V205" s="81"/>
      <c r="W205" s="81"/>
      <c r="X205" s="81"/>
      <c r="Y205" s="81"/>
      <c r="Z205" s="81"/>
    </row>
    <row r="206" spans="1:26" ht="15.75" customHeight="1" x14ac:dyDescent="0.25">
      <c r="A206" s="45"/>
      <c r="B206" s="45"/>
      <c r="C206" s="45"/>
      <c r="D206" s="45"/>
      <c r="E206" s="45"/>
      <c r="F206" s="47"/>
      <c r="G206" s="47"/>
      <c r="H206" s="45"/>
      <c r="I206" s="45"/>
      <c r="J206" s="45"/>
      <c r="K206" s="45"/>
      <c r="L206" s="45"/>
      <c r="M206" s="45"/>
      <c r="N206" s="45"/>
      <c r="O206" s="45"/>
      <c r="P206" s="45"/>
      <c r="Q206" s="92"/>
      <c r="R206" s="92"/>
      <c r="S206" s="92"/>
      <c r="T206" s="92"/>
      <c r="U206" s="81"/>
      <c r="V206" s="81"/>
      <c r="W206" s="81"/>
      <c r="X206" s="81"/>
      <c r="Y206" s="81"/>
      <c r="Z206" s="81"/>
    </row>
    <row r="207" spans="1:26" ht="15.75" customHeight="1" x14ac:dyDescent="0.25">
      <c r="A207" s="45"/>
      <c r="B207" s="45"/>
      <c r="C207" s="45"/>
      <c r="D207" s="45"/>
      <c r="E207" s="45"/>
      <c r="F207" s="47"/>
      <c r="G207" s="47"/>
      <c r="H207" s="45"/>
      <c r="I207" s="45"/>
      <c r="J207" s="45"/>
      <c r="K207" s="45"/>
      <c r="L207" s="45"/>
      <c r="M207" s="45"/>
      <c r="N207" s="45"/>
      <c r="O207" s="45"/>
      <c r="P207" s="45"/>
      <c r="Q207" s="92"/>
      <c r="R207" s="92"/>
      <c r="S207" s="92"/>
      <c r="T207" s="92"/>
      <c r="U207" s="81"/>
      <c r="V207" s="81"/>
      <c r="W207" s="81"/>
      <c r="X207" s="81"/>
      <c r="Y207" s="81"/>
      <c r="Z207" s="81"/>
    </row>
    <row r="208" spans="1:26" ht="15.75" customHeight="1" x14ac:dyDescent="0.25">
      <c r="A208" s="45"/>
      <c r="B208" s="45"/>
      <c r="C208" s="45"/>
      <c r="D208" s="45"/>
      <c r="E208" s="45"/>
      <c r="F208" s="47"/>
      <c r="G208" s="47"/>
      <c r="H208" s="45"/>
      <c r="I208" s="45"/>
      <c r="J208" s="45"/>
      <c r="K208" s="45"/>
      <c r="L208" s="45"/>
      <c r="M208" s="45"/>
      <c r="N208" s="45"/>
      <c r="O208" s="45"/>
      <c r="P208" s="45"/>
      <c r="Q208" s="92"/>
      <c r="R208" s="92"/>
      <c r="S208" s="92"/>
      <c r="T208" s="92"/>
      <c r="U208" s="81"/>
      <c r="V208" s="81"/>
      <c r="W208" s="81"/>
      <c r="X208" s="81"/>
      <c r="Y208" s="81"/>
      <c r="Z208" s="81"/>
    </row>
    <row r="209" spans="1:26" ht="15.75" customHeight="1" x14ac:dyDescent="0.25">
      <c r="A209" s="45"/>
      <c r="B209" s="45"/>
      <c r="C209" s="45"/>
      <c r="D209" s="45"/>
      <c r="E209" s="45"/>
      <c r="F209" s="47"/>
      <c r="G209" s="47"/>
      <c r="H209" s="45"/>
      <c r="I209" s="45"/>
      <c r="J209" s="45"/>
      <c r="K209" s="45"/>
      <c r="L209" s="45"/>
      <c r="M209" s="45"/>
      <c r="N209" s="45"/>
      <c r="O209" s="45"/>
      <c r="P209" s="45"/>
      <c r="Q209" s="92"/>
      <c r="R209" s="92"/>
      <c r="S209" s="92"/>
      <c r="T209" s="92"/>
      <c r="U209" s="81"/>
      <c r="V209" s="81"/>
      <c r="W209" s="81"/>
      <c r="X209" s="81"/>
      <c r="Y209" s="81"/>
      <c r="Z209" s="81"/>
    </row>
    <row r="210" spans="1:26" ht="15.75" customHeight="1" x14ac:dyDescent="0.25">
      <c r="A210" s="45"/>
      <c r="B210" s="45"/>
      <c r="C210" s="45"/>
      <c r="D210" s="45"/>
      <c r="E210" s="45"/>
      <c r="F210" s="47"/>
      <c r="G210" s="47"/>
      <c r="H210" s="45"/>
      <c r="I210" s="45"/>
      <c r="J210" s="45"/>
      <c r="K210" s="45"/>
      <c r="L210" s="45"/>
      <c r="M210" s="45"/>
      <c r="N210" s="45"/>
      <c r="O210" s="45"/>
      <c r="P210" s="45"/>
      <c r="Q210" s="92"/>
      <c r="R210" s="92"/>
      <c r="S210" s="92"/>
      <c r="T210" s="92"/>
      <c r="U210" s="81"/>
      <c r="V210" s="81"/>
      <c r="W210" s="81"/>
      <c r="X210" s="81"/>
      <c r="Y210" s="81"/>
      <c r="Z210" s="81"/>
    </row>
    <row r="211" spans="1:26" ht="15.75" customHeight="1" x14ac:dyDescent="0.25">
      <c r="A211" s="45"/>
      <c r="B211" s="45"/>
      <c r="C211" s="45"/>
      <c r="D211" s="45"/>
      <c r="E211" s="45"/>
      <c r="F211" s="47"/>
      <c r="G211" s="47"/>
      <c r="H211" s="45"/>
      <c r="I211" s="45"/>
      <c r="J211" s="45"/>
      <c r="K211" s="45"/>
      <c r="L211" s="45"/>
      <c r="M211" s="45"/>
      <c r="N211" s="45"/>
      <c r="O211" s="45"/>
      <c r="P211" s="45"/>
      <c r="Q211" s="92"/>
      <c r="R211" s="92"/>
      <c r="S211" s="92"/>
      <c r="T211" s="92"/>
      <c r="U211" s="81"/>
      <c r="V211" s="81"/>
      <c r="W211" s="81"/>
      <c r="X211" s="81"/>
      <c r="Y211" s="81"/>
      <c r="Z211" s="81"/>
    </row>
    <row r="212" spans="1:26" ht="15.75" customHeight="1" x14ac:dyDescent="0.25">
      <c r="A212" s="45"/>
      <c r="B212" s="45"/>
      <c r="C212" s="45"/>
      <c r="D212" s="45"/>
      <c r="E212" s="45"/>
      <c r="F212" s="47"/>
      <c r="G212" s="47"/>
      <c r="H212" s="45"/>
      <c r="I212" s="45"/>
      <c r="J212" s="45"/>
      <c r="K212" s="45"/>
      <c r="L212" s="45"/>
      <c r="M212" s="45"/>
      <c r="N212" s="45"/>
      <c r="O212" s="45"/>
      <c r="P212" s="45"/>
      <c r="Q212" s="92"/>
      <c r="R212" s="92"/>
      <c r="S212" s="92"/>
      <c r="T212" s="92"/>
      <c r="U212" s="81"/>
      <c r="V212" s="81"/>
      <c r="W212" s="81"/>
      <c r="X212" s="81"/>
      <c r="Y212" s="81"/>
      <c r="Z212" s="81"/>
    </row>
    <row r="213" spans="1:26" ht="15.75" customHeight="1" x14ac:dyDescent="0.25">
      <c r="A213" s="45"/>
      <c r="B213" s="45"/>
      <c r="C213" s="45"/>
      <c r="D213" s="45"/>
      <c r="E213" s="45"/>
      <c r="F213" s="47"/>
      <c r="G213" s="47"/>
      <c r="H213" s="45"/>
      <c r="I213" s="45"/>
      <c r="J213" s="45"/>
      <c r="K213" s="45"/>
      <c r="L213" s="45"/>
      <c r="M213" s="45"/>
      <c r="N213" s="45"/>
      <c r="O213" s="45"/>
      <c r="P213" s="45"/>
      <c r="Q213" s="92"/>
      <c r="R213" s="92"/>
      <c r="S213" s="92"/>
      <c r="T213" s="92"/>
      <c r="U213" s="81"/>
      <c r="V213" s="81"/>
      <c r="W213" s="81"/>
      <c r="X213" s="81"/>
      <c r="Y213" s="81"/>
      <c r="Z213" s="81"/>
    </row>
    <row r="214" spans="1:26" ht="15.75" customHeight="1" x14ac:dyDescent="0.25">
      <c r="A214" s="45"/>
      <c r="B214" s="45"/>
      <c r="C214" s="45"/>
      <c r="D214" s="45"/>
      <c r="E214" s="45"/>
      <c r="F214" s="47"/>
      <c r="G214" s="47"/>
      <c r="H214" s="45"/>
      <c r="I214" s="45"/>
      <c r="J214" s="45"/>
      <c r="K214" s="45"/>
      <c r="L214" s="45"/>
      <c r="M214" s="45"/>
      <c r="N214" s="45"/>
      <c r="O214" s="45"/>
      <c r="P214" s="45"/>
      <c r="Q214" s="92"/>
      <c r="R214" s="92"/>
      <c r="S214" s="92"/>
      <c r="T214" s="92"/>
      <c r="U214" s="81"/>
      <c r="V214" s="81"/>
      <c r="W214" s="81"/>
      <c r="X214" s="81"/>
      <c r="Y214" s="81"/>
      <c r="Z214" s="81"/>
    </row>
    <row r="215" spans="1:26" ht="15.75" customHeight="1" x14ac:dyDescent="0.25">
      <c r="A215" s="45"/>
      <c r="B215" s="45"/>
      <c r="C215" s="45"/>
      <c r="D215" s="45"/>
      <c r="E215" s="45"/>
      <c r="F215" s="47"/>
      <c r="G215" s="47"/>
      <c r="H215" s="45"/>
      <c r="I215" s="45"/>
      <c r="J215" s="45"/>
      <c r="K215" s="45"/>
      <c r="L215" s="45"/>
      <c r="M215" s="45"/>
      <c r="N215" s="45"/>
      <c r="O215" s="45"/>
      <c r="P215" s="45"/>
      <c r="Q215" s="92"/>
      <c r="R215" s="92"/>
      <c r="S215" s="92"/>
      <c r="T215" s="92"/>
      <c r="U215" s="81"/>
      <c r="V215" s="81"/>
      <c r="W215" s="81"/>
      <c r="X215" s="81"/>
      <c r="Y215" s="81"/>
      <c r="Z215" s="81"/>
    </row>
    <row r="216" spans="1:26" ht="15.75" customHeight="1" x14ac:dyDescent="0.25">
      <c r="A216" s="45"/>
      <c r="B216" s="45"/>
      <c r="C216" s="45"/>
      <c r="D216" s="45"/>
      <c r="E216" s="45"/>
      <c r="F216" s="47"/>
      <c r="G216" s="47"/>
      <c r="H216" s="45"/>
      <c r="I216" s="45"/>
      <c r="J216" s="45"/>
      <c r="K216" s="45"/>
      <c r="L216" s="45"/>
      <c r="M216" s="45"/>
      <c r="N216" s="45"/>
      <c r="O216" s="45"/>
      <c r="P216" s="45"/>
      <c r="Q216" s="92"/>
      <c r="R216" s="92"/>
      <c r="S216" s="92"/>
      <c r="T216" s="92"/>
      <c r="U216" s="81"/>
      <c r="V216" s="81"/>
      <c r="W216" s="81"/>
      <c r="X216" s="81"/>
      <c r="Y216" s="81"/>
      <c r="Z216" s="81"/>
    </row>
    <row r="217" spans="1:26" ht="15.75" customHeight="1" x14ac:dyDescent="0.25">
      <c r="A217" s="45"/>
      <c r="B217" s="45"/>
      <c r="C217" s="45"/>
      <c r="D217" s="45"/>
      <c r="E217" s="45"/>
      <c r="F217" s="47"/>
      <c r="G217" s="47"/>
      <c r="H217" s="45"/>
      <c r="I217" s="45"/>
      <c r="J217" s="45"/>
      <c r="K217" s="45"/>
      <c r="L217" s="45"/>
      <c r="M217" s="45"/>
      <c r="N217" s="45"/>
      <c r="O217" s="45"/>
      <c r="P217" s="45"/>
      <c r="Q217" s="92"/>
      <c r="R217" s="92"/>
      <c r="S217" s="92"/>
      <c r="T217" s="92"/>
      <c r="U217" s="81"/>
      <c r="V217" s="81"/>
      <c r="W217" s="81"/>
      <c r="X217" s="81"/>
      <c r="Y217" s="81"/>
      <c r="Z217" s="81"/>
    </row>
    <row r="218" spans="1:26" ht="15.75" customHeight="1" x14ac:dyDescent="0.25">
      <c r="A218" s="45"/>
      <c r="B218" s="45"/>
      <c r="C218" s="45"/>
      <c r="D218" s="45"/>
      <c r="E218" s="45"/>
      <c r="F218" s="47"/>
      <c r="G218" s="47"/>
      <c r="H218" s="45"/>
      <c r="I218" s="45"/>
      <c r="J218" s="45"/>
      <c r="K218" s="45"/>
      <c r="L218" s="45"/>
      <c r="M218" s="45"/>
      <c r="N218" s="45"/>
      <c r="O218" s="45"/>
      <c r="P218" s="45"/>
      <c r="Q218" s="92"/>
      <c r="R218" s="92"/>
      <c r="S218" s="92"/>
      <c r="T218" s="92"/>
      <c r="U218" s="81"/>
      <c r="V218" s="81"/>
      <c r="W218" s="81"/>
      <c r="X218" s="81"/>
      <c r="Y218" s="81"/>
      <c r="Z218" s="81"/>
    </row>
    <row r="219" spans="1:26" ht="15.75" customHeight="1" x14ac:dyDescent="0.25">
      <c r="A219" s="45"/>
      <c r="B219" s="45"/>
      <c r="C219" s="45"/>
      <c r="D219" s="45"/>
      <c r="E219" s="45"/>
      <c r="F219" s="47"/>
      <c r="G219" s="47"/>
      <c r="H219" s="45"/>
      <c r="I219" s="45"/>
      <c r="J219" s="45"/>
      <c r="K219" s="45"/>
      <c r="L219" s="45"/>
      <c r="M219" s="45"/>
      <c r="N219" s="45"/>
      <c r="O219" s="45"/>
      <c r="P219" s="45"/>
      <c r="Q219" s="92"/>
      <c r="R219" s="92"/>
      <c r="S219" s="92"/>
      <c r="T219" s="92"/>
      <c r="U219" s="81"/>
      <c r="V219" s="81"/>
      <c r="W219" s="81"/>
      <c r="X219" s="81"/>
      <c r="Y219" s="81"/>
      <c r="Z219" s="81"/>
    </row>
    <row r="220" spans="1:26" ht="15.75" customHeight="1" x14ac:dyDescent="0.25">
      <c r="A220" s="45"/>
      <c r="B220" s="45"/>
      <c r="C220" s="45"/>
      <c r="D220" s="45"/>
      <c r="E220" s="45"/>
      <c r="F220" s="47"/>
      <c r="G220" s="47"/>
      <c r="H220" s="45"/>
      <c r="I220" s="45"/>
      <c r="J220" s="45"/>
      <c r="K220" s="45"/>
      <c r="L220" s="45"/>
      <c r="M220" s="45"/>
      <c r="N220" s="45"/>
      <c r="O220" s="45"/>
      <c r="P220" s="45"/>
      <c r="Q220" s="92"/>
      <c r="R220" s="92"/>
      <c r="S220" s="92"/>
      <c r="T220" s="92"/>
      <c r="U220" s="81"/>
      <c r="V220" s="81"/>
      <c r="W220" s="81"/>
      <c r="X220" s="81"/>
      <c r="Y220" s="81"/>
      <c r="Z220" s="81"/>
    </row>
    <row r="221" spans="1:26" ht="15.75" customHeight="1" x14ac:dyDescent="0.25">
      <c r="A221" s="45"/>
      <c r="B221" s="45"/>
      <c r="C221" s="45"/>
      <c r="D221" s="45"/>
      <c r="E221" s="45"/>
      <c r="F221" s="47"/>
      <c r="G221" s="47"/>
      <c r="H221" s="45"/>
      <c r="I221" s="45"/>
      <c r="J221" s="45"/>
      <c r="K221" s="45"/>
      <c r="L221" s="45"/>
      <c r="M221" s="45"/>
      <c r="N221" s="45"/>
      <c r="O221" s="45"/>
      <c r="P221" s="45"/>
      <c r="Q221" s="92"/>
      <c r="R221" s="92"/>
      <c r="S221" s="92"/>
      <c r="T221" s="92"/>
      <c r="U221" s="81"/>
      <c r="V221" s="81"/>
      <c r="W221" s="81"/>
      <c r="X221" s="81"/>
      <c r="Y221" s="81"/>
      <c r="Z221" s="81"/>
    </row>
    <row r="222" spans="1:26" ht="15.75" customHeight="1" x14ac:dyDescent="0.25">
      <c r="A222" s="45"/>
      <c r="B222" s="45"/>
      <c r="C222" s="45"/>
      <c r="D222" s="45"/>
      <c r="E222" s="45"/>
      <c r="F222" s="47"/>
      <c r="G222" s="47"/>
      <c r="H222" s="45"/>
      <c r="I222" s="45"/>
      <c r="J222" s="45"/>
      <c r="K222" s="45"/>
      <c r="L222" s="45"/>
      <c r="M222" s="45"/>
      <c r="N222" s="45"/>
      <c r="O222" s="45"/>
      <c r="P222" s="45"/>
      <c r="Q222" s="92"/>
      <c r="R222" s="92"/>
      <c r="S222" s="92"/>
      <c r="T222" s="92"/>
      <c r="U222" s="81"/>
      <c r="V222" s="81"/>
      <c r="W222" s="81"/>
      <c r="X222" s="81"/>
      <c r="Y222" s="81"/>
      <c r="Z222" s="81"/>
    </row>
    <row r="223" spans="1:26" ht="15.75" customHeight="1" x14ac:dyDescent="0.25">
      <c r="A223" s="81"/>
      <c r="B223" s="81"/>
      <c r="C223" s="81"/>
      <c r="D223" s="81"/>
      <c r="E223" s="81"/>
      <c r="F223" s="98"/>
      <c r="G223" s="98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spans="1:26" ht="15.75" customHeight="1" x14ac:dyDescent="0.25">
      <c r="A224" s="81"/>
      <c r="B224" s="81"/>
      <c r="C224" s="81"/>
      <c r="D224" s="81"/>
      <c r="E224" s="81"/>
      <c r="F224" s="98"/>
      <c r="G224" s="98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spans="1:26" ht="15.75" customHeight="1" x14ac:dyDescent="0.25">
      <c r="A225" s="81"/>
      <c r="B225" s="81"/>
      <c r="C225" s="81"/>
      <c r="D225" s="81"/>
      <c r="E225" s="81"/>
      <c r="F225" s="98"/>
      <c r="G225" s="98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spans="1:26" ht="15.75" customHeight="1" x14ac:dyDescent="0.25">
      <c r="A226" s="81"/>
      <c r="B226" s="81"/>
      <c r="C226" s="81"/>
      <c r="D226" s="81"/>
      <c r="E226" s="81"/>
      <c r="F226" s="98"/>
      <c r="G226" s="98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spans="1:26" ht="15.75" customHeight="1" x14ac:dyDescent="0.25">
      <c r="A227" s="81"/>
      <c r="B227" s="81"/>
      <c r="C227" s="81"/>
      <c r="D227" s="81"/>
      <c r="E227" s="81"/>
      <c r="F227" s="98"/>
      <c r="G227" s="98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spans="1:26" ht="15.75" customHeight="1" x14ac:dyDescent="0.25">
      <c r="A228" s="81"/>
      <c r="B228" s="81"/>
      <c r="C228" s="81"/>
      <c r="D228" s="81"/>
      <c r="E228" s="81"/>
      <c r="F228" s="98"/>
      <c r="G228" s="98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spans="1:26" ht="15.75" customHeight="1" x14ac:dyDescent="0.25">
      <c r="A229" s="81"/>
      <c r="B229" s="81"/>
      <c r="C229" s="81"/>
      <c r="D229" s="81"/>
      <c r="E229" s="81"/>
      <c r="F229" s="98"/>
      <c r="G229" s="98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spans="1:26" ht="15.75" customHeight="1" x14ac:dyDescent="0.25">
      <c r="A230" s="81"/>
      <c r="B230" s="81"/>
      <c r="C230" s="81"/>
      <c r="D230" s="81"/>
      <c r="E230" s="81"/>
      <c r="F230" s="98"/>
      <c r="G230" s="98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spans="1:26" ht="15.75" customHeight="1" x14ac:dyDescent="0.25">
      <c r="A231" s="81"/>
      <c r="B231" s="81"/>
      <c r="C231" s="81"/>
      <c r="D231" s="81"/>
      <c r="E231" s="81"/>
      <c r="F231" s="98"/>
      <c r="G231" s="98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spans="1:26" ht="15.75" customHeight="1" x14ac:dyDescent="0.25">
      <c r="A232" s="81"/>
      <c r="B232" s="81"/>
      <c r="C232" s="81"/>
      <c r="D232" s="81"/>
      <c r="E232" s="81"/>
      <c r="F232" s="98"/>
      <c r="G232" s="98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spans="1:26" ht="15.75" customHeight="1" x14ac:dyDescent="0.25">
      <c r="A233" s="81"/>
      <c r="B233" s="81"/>
      <c r="C233" s="81"/>
      <c r="D233" s="81"/>
      <c r="E233" s="81"/>
      <c r="F233" s="98"/>
      <c r="G233" s="98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spans="1:26" ht="15.75" customHeight="1" x14ac:dyDescent="0.25">
      <c r="A234" s="81"/>
      <c r="B234" s="81"/>
      <c r="C234" s="81"/>
      <c r="D234" s="81"/>
      <c r="E234" s="81"/>
      <c r="F234" s="98"/>
      <c r="G234" s="98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spans="1:26" ht="15.75" customHeight="1" x14ac:dyDescent="0.25">
      <c r="A235" s="81"/>
      <c r="B235" s="81"/>
      <c r="C235" s="81"/>
      <c r="D235" s="81"/>
      <c r="E235" s="81"/>
      <c r="F235" s="98"/>
      <c r="G235" s="98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spans="1:26" ht="15.75" customHeight="1" x14ac:dyDescent="0.25">
      <c r="A236" s="81"/>
      <c r="B236" s="81"/>
      <c r="C236" s="81"/>
      <c r="D236" s="81"/>
      <c r="E236" s="81"/>
      <c r="F236" s="98"/>
      <c r="G236" s="98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spans="1:26" ht="15.75" customHeight="1" x14ac:dyDescent="0.25">
      <c r="A237" s="81"/>
      <c r="B237" s="81"/>
      <c r="C237" s="81"/>
      <c r="D237" s="81"/>
      <c r="E237" s="81"/>
      <c r="F237" s="98"/>
      <c r="G237" s="98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spans="1:26" ht="15.75" customHeight="1" x14ac:dyDescent="0.25">
      <c r="A238" s="81"/>
      <c r="B238" s="81"/>
      <c r="C238" s="81"/>
      <c r="D238" s="81"/>
      <c r="E238" s="81"/>
      <c r="F238" s="98"/>
      <c r="G238" s="98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spans="1:26" ht="15.75" customHeight="1" x14ac:dyDescent="0.25">
      <c r="A239" s="81"/>
      <c r="B239" s="81"/>
      <c r="C239" s="81"/>
      <c r="D239" s="81"/>
      <c r="E239" s="81"/>
      <c r="F239" s="98"/>
      <c r="G239" s="98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spans="1:26" ht="15.75" customHeight="1" x14ac:dyDescent="0.25">
      <c r="A240" s="81"/>
      <c r="B240" s="81"/>
      <c r="C240" s="81"/>
      <c r="D240" s="81"/>
      <c r="E240" s="81"/>
      <c r="F240" s="98"/>
      <c r="G240" s="98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spans="1:26" ht="15.75" customHeight="1" x14ac:dyDescent="0.25">
      <c r="A241" s="81"/>
      <c r="B241" s="81"/>
      <c r="C241" s="81"/>
      <c r="D241" s="81"/>
      <c r="E241" s="81"/>
      <c r="F241" s="98"/>
      <c r="G241" s="98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spans="1:26" ht="15.75" customHeight="1" x14ac:dyDescent="0.25">
      <c r="A242" s="81"/>
      <c r="B242" s="81"/>
      <c r="C242" s="81"/>
      <c r="D242" s="81"/>
      <c r="E242" s="81"/>
      <c r="F242" s="98"/>
      <c r="G242" s="98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spans="1:26" ht="15.75" customHeight="1" x14ac:dyDescent="0.25">
      <c r="A243" s="81"/>
      <c r="B243" s="81"/>
      <c r="C243" s="81"/>
      <c r="D243" s="81"/>
      <c r="E243" s="81"/>
      <c r="F243" s="98"/>
      <c r="G243" s="98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spans="1:26" ht="15.75" customHeight="1" x14ac:dyDescent="0.25">
      <c r="A244" s="81"/>
      <c r="B244" s="81"/>
      <c r="C244" s="81"/>
      <c r="D244" s="81"/>
      <c r="E244" s="81"/>
      <c r="F244" s="98"/>
      <c r="G244" s="98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spans="1:26" ht="15.75" customHeight="1" x14ac:dyDescent="0.25">
      <c r="A245" s="81"/>
      <c r="B245" s="81"/>
      <c r="C245" s="81"/>
      <c r="D245" s="81"/>
      <c r="E245" s="81"/>
      <c r="F245" s="98"/>
      <c r="G245" s="98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spans="1:26" ht="15.75" customHeight="1" x14ac:dyDescent="0.25">
      <c r="A246" s="81"/>
      <c r="B246" s="81"/>
      <c r="C246" s="81"/>
      <c r="D246" s="81"/>
      <c r="E246" s="81"/>
      <c r="F246" s="98"/>
      <c r="G246" s="98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spans="1:26" ht="15.75" customHeight="1" x14ac:dyDescent="0.25">
      <c r="A247" s="81"/>
      <c r="B247" s="81"/>
      <c r="C247" s="81"/>
      <c r="D247" s="81"/>
      <c r="E247" s="81"/>
      <c r="F247" s="98"/>
      <c r="G247" s="98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spans="1:26" ht="15.75" customHeight="1" x14ac:dyDescent="0.25">
      <c r="A248" s="81"/>
      <c r="B248" s="81"/>
      <c r="C248" s="81"/>
      <c r="D248" s="81"/>
      <c r="E248" s="81"/>
      <c r="F248" s="98"/>
      <c r="G248" s="98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spans="1:26" ht="15.75" customHeight="1" x14ac:dyDescent="0.25">
      <c r="A249" s="81"/>
      <c r="B249" s="81"/>
      <c r="C249" s="81"/>
      <c r="D249" s="81"/>
      <c r="E249" s="81"/>
      <c r="F249" s="98"/>
      <c r="G249" s="98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spans="1:26" ht="15.75" customHeight="1" x14ac:dyDescent="0.25">
      <c r="A250" s="81"/>
      <c r="B250" s="81"/>
      <c r="C250" s="81"/>
      <c r="D250" s="81"/>
      <c r="E250" s="81"/>
      <c r="F250" s="98"/>
      <c r="G250" s="98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spans="1:26" ht="15.75" customHeight="1" x14ac:dyDescent="0.25">
      <c r="A251" s="81"/>
      <c r="B251" s="81"/>
      <c r="C251" s="81"/>
      <c r="D251" s="81"/>
      <c r="E251" s="81"/>
      <c r="F251" s="98"/>
      <c r="G251" s="98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spans="1:26" ht="15.75" customHeight="1" x14ac:dyDescent="0.25">
      <c r="A252" s="81"/>
      <c r="B252" s="81"/>
      <c r="C252" s="81"/>
      <c r="D252" s="81"/>
      <c r="E252" s="81"/>
      <c r="F252" s="98"/>
      <c r="G252" s="98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spans="1:26" ht="15.75" customHeight="1" x14ac:dyDescent="0.25">
      <c r="A253" s="81"/>
      <c r="B253" s="81"/>
      <c r="C253" s="81"/>
      <c r="D253" s="81"/>
      <c r="E253" s="81"/>
      <c r="F253" s="98"/>
      <c r="G253" s="98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spans="1:26" ht="15.75" customHeight="1" x14ac:dyDescent="0.25">
      <c r="A254" s="81"/>
      <c r="B254" s="81"/>
      <c r="C254" s="81"/>
      <c r="D254" s="81"/>
      <c r="E254" s="81"/>
      <c r="F254" s="98"/>
      <c r="G254" s="98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spans="1:26" ht="15.75" customHeight="1" x14ac:dyDescent="0.25">
      <c r="A255" s="81"/>
      <c r="B255" s="81"/>
      <c r="C255" s="81"/>
      <c r="D255" s="81"/>
      <c r="E255" s="81"/>
      <c r="F255" s="98"/>
      <c r="G255" s="98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spans="1:26" ht="15.75" customHeight="1" x14ac:dyDescent="0.25">
      <c r="A256" s="81"/>
      <c r="B256" s="81"/>
      <c r="C256" s="81"/>
      <c r="D256" s="81"/>
      <c r="E256" s="81"/>
      <c r="F256" s="98"/>
      <c r="G256" s="98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spans="1:26" ht="15.75" customHeight="1" x14ac:dyDescent="0.25">
      <c r="A257" s="81"/>
      <c r="B257" s="81"/>
      <c r="C257" s="81"/>
      <c r="D257" s="81"/>
      <c r="E257" s="81"/>
      <c r="F257" s="98"/>
      <c r="G257" s="98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spans="1:26" ht="15.75" customHeight="1" x14ac:dyDescent="0.25">
      <c r="A258" s="81"/>
      <c r="B258" s="81"/>
      <c r="C258" s="81"/>
      <c r="D258" s="81"/>
      <c r="E258" s="81"/>
      <c r="F258" s="98"/>
      <c r="G258" s="98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spans="1:26" ht="15.75" customHeight="1" x14ac:dyDescent="0.25">
      <c r="A259" s="81"/>
      <c r="B259" s="81"/>
      <c r="C259" s="81"/>
      <c r="D259" s="81"/>
      <c r="E259" s="81"/>
      <c r="F259" s="98"/>
      <c r="G259" s="98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spans="1:26" ht="15.75" customHeight="1" x14ac:dyDescent="0.25">
      <c r="A260" s="81"/>
      <c r="B260" s="81"/>
      <c r="C260" s="81"/>
      <c r="D260" s="81"/>
      <c r="E260" s="81"/>
      <c r="F260" s="98"/>
      <c r="G260" s="98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spans="1:26" ht="15.75" customHeight="1" x14ac:dyDescent="0.25">
      <c r="A261" s="81"/>
      <c r="B261" s="81"/>
      <c r="C261" s="81"/>
      <c r="D261" s="81"/>
      <c r="E261" s="81"/>
      <c r="F261" s="98"/>
      <c r="G261" s="98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spans="1:26" ht="15.75" customHeight="1" x14ac:dyDescent="0.25">
      <c r="A262" s="81"/>
      <c r="B262" s="81"/>
      <c r="C262" s="81"/>
      <c r="D262" s="81"/>
      <c r="E262" s="81"/>
      <c r="F262" s="98"/>
      <c r="G262" s="98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spans="1:26" ht="15.75" customHeight="1" x14ac:dyDescent="0.25">
      <c r="A263" s="81"/>
      <c r="B263" s="81"/>
      <c r="C263" s="81"/>
      <c r="D263" s="81"/>
      <c r="E263" s="81"/>
      <c r="F263" s="98"/>
      <c r="G263" s="98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spans="1:26" ht="15.75" customHeight="1" x14ac:dyDescent="0.25">
      <c r="A264" s="81"/>
      <c r="B264" s="81"/>
      <c r="C264" s="81"/>
      <c r="D264" s="81"/>
      <c r="E264" s="81"/>
      <c r="F264" s="98"/>
      <c r="G264" s="98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spans="1:26" ht="15.75" customHeight="1" x14ac:dyDescent="0.25">
      <c r="A265" s="81"/>
      <c r="B265" s="81"/>
      <c r="C265" s="81"/>
      <c r="D265" s="81"/>
      <c r="E265" s="81"/>
      <c r="F265" s="98"/>
      <c r="G265" s="98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spans="1:26" ht="15.75" customHeight="1" x14ac:dyDescent="0.25">
      <c r="A266" s="81"/>
      <c r="B266" s="81"/>
      <c r="C266" s="81"/>
      <c r="D266" s="81"/>
      <c r="E266" s="81"/>
      <c r="F266" s="98"/>
      <c r="G266" s="98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spans="1:26" ht="15.75" customHeight="1" x14ac:dyDescent="0.25">
      <c r="A267" s="81"/>
      <c r="B267" s="81"/>
      <c r="C267" s="81"/>
      <c r="D267" s="81"/>
      <c r="E267" s="81"/>
      <c r="F267" s="98"/>
      <c r="G267" s="98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spans="1:26" ht="15.75" customHeight="1" x14ac:dyDescent="0.25">
      <c r="A268" s="81"/>
      <c r="B268" s="81"/>
      <c r="C268" s="81"/>
      <c r="D268" s="81"/>
      <c r="E268" s="81"/>
      <c r="F268" s="98"/>
      <c r="G268" s="98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spans="1:26" ht="15.75" customHeight="1" x14ac:dyDescent="0.25">
      <c r="A269" s="81"/>
      <c r="B269" s="81"/>
      <c r="C269" s="81"/>
      <c r="D269" s="81"/>
      <c r="E269" s="81"/>
      <c r="F269" s="98"/>
      <c r="G269" s="98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spans="1:26" ht="15.75" customHeight="1" x14ac:dyDescent="0.25">
      <c r="A270" s="81"/>
      <c r="B270" s="81"/>
      <c r="C270" s="81"/>
      <c r="D270" s="81"/>
      <c r="E270" s="81"/>
      <c r="F270" s="98"/>
      <c r="G270" s="98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spans="1:26" ht="15.75" customHeight="1" x14ac:dyDescent="0.25">
      <c r="A271" s="81"/>
      <c r="B271" s="81"/>
      <c r="C271" s="81"/>
      <c r="D271" s="81"/>
      <c r="E271" s="81"/>
      <c r="F271" s="98"/>
      <c r="G271" s="98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spans="1:26" ht="15.75" customHeight="1" x14ac:dyDescent="0.25">
      <c r="A272" s="81"/>
      <c r="B272" s="81"/>
      <c r="C272" s="81"/>
      <c r="D272" s="81"/>
      <c r="E272" s="81"/>
      <c r="F272" s="98"/>
      <c r="G272" s="98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spans="1:26" ht="15.75" customHeight="1" x14ac:dyDescent="0.25">
      <c r="A273" s="81"/>
      <c r="B273" s="81"/>
      <c r="C273" s="81"/>
      <c r="D273" s="81"/>
      <c r="E273" s="81"/>
      <c r="F273" s="98"/>
      <c r="G273" s="98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spans="1:26" ht="15.75" customHeight="1" x14ac:dyDescent="0.25">
      <c r="A274" s="81"/>
      <c r="B274" s="81"/>
      <c r="C274" s="81"/>
      <c r="D274" s="81"/>
      <c r="E274" s="81"/>
      <c r="F274" s="98"/>
      <c r="G274" s="98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spans="1:26" ht="15.75" customHeight="1" x14ac:dyDescent="0.25">
      <c r="A275" s="81"/>
      <c r="B275" s="81"/>
      <c r="C275" s="81"/>
      <c r="D275" s="81"/>
      <c r="E275" s="81"/>
      <c r="F275" s="98"/>
      <c r="G275" s="98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spans="1:26" ht="15.75" customHeight="1" x14ac:dyDescent="0.25">
      <c r="A276" s="81"/>
      <c r="B276" s="81"/>
      <c r="C276" s="81"/>
      <c r="D276" s="81"/>
      <c r="E276" s="81"/>
      <c r="F276" s="98"/>
      <c r="G276" s="98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spans="1:26" ht="15.75" customHeight="1" x14ac:dyDescent="0.25">
      <c r="A277" s="81"/>
      <c r="B277" s="81"/>
      <c r="C277" s="81"/>
      <c r="D277" s="81"/>
      <c r="E277" s="81"/>
      <c r="F277" s="98"/>
      <c r="G277" s="98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spans="1:26" ht="15.75" customHeight="1" x14ac:dyDescent="0.25">
      <c r="A278" s="81"/>
      <c r="B278" s="81"/>
      <c r="C278" s="81"/>
      <c r="D278" s="81"/>
      <c r="E278" s="81"/>
      <c r="F278" s="98"/>
      <c r="G278" s="98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spans="1:26" ht="15.75" customHeight="1" x14ac:dyDescent="0.25">
      <c r="A279" s="81"/>
      <c r="B279" s="81"/>
      <c r="C279" s="81"/>
      <c r="D279" s="81"/>
      <c r="E279" s="81"/>
      <c r="F279" s="98"/>
      <c r="G279" s="98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spans="1:26" ht="15.75" customHeight="1" x14ac:dyDescent="0.25">
      <c r="A280" s="81"/>
      <c r="B280" s="81"/>
      <c r="C280" s="81"/>
      <c r="D280" s="81"/>
      <c r="E280" s="81"/>
      <c r="F280" s="98"/>
      <c r="G280" s="98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spans="1:26" ht="15.75" customHeight="1" x14ac:dyDescent="0.25">
      <c r="A281" s="81"/>
      <c r="B281" s="81"/>
      <c r="C281" s="81"/>
      <c r="D281" s="81"/>
      <c r="E281" s="81"/>
      <c r="F281" s="98"/>
      <c r="G281" s="98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spans="1:26" ht="15.75" customHeight="1" x14ac:dyDescent="0.25">
      <c r="A282" s="81"/>
      <c r="B282" s="81"/>
      <c r="C282" s="81"/>
      <c r="D282" s="81"/>
      <c r="E282" s="81"/>
      <c r="F282" s="98"/>
      <c r="G282" s="98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spans="1:26" ht="15.75" customHeight="1" x14ac:dyDescent="0.25">
      <c r="A283" s="81"/>
      <c r="B283" s="81"/>
      <c r="C283" s="81"/>
      <c r="D283" s="81"/>
      <c r="E283" s="81"/>
      <c r="F283" s="98"/>
      <c r="G283" s="98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spans="1:26" ht="15.75" customHeight="1" x14ac:dyDescent="0.25">
      <c r="A284" s="81"/>
      <c r="B284" s="81"/>
      <c r="C284" s="81"/>
      <c r="D284" s="81"/>
      <c r="E284" s="81"/>
      <c r="F284" s="98"/>
      <c r="G284" s="98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spans="1:26" ht="15.75" customHeight="1" x14ac:dyDescent="0.25">
      <c r="A285" s="81"/>
      <c r="B285" s="81"/>
      <c r="C285" s="81"/>
      <c r="D285" s="81"/>
      <c r="E285" s="81"/>
      <c r="F285" s="98"/>
      <c r="G285" s="98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spans="1:26" ht="15.75" customHeight="1" x14ac:dyDescent="0.25">
      <c r="A286" s="81"/>
      <c r="B286" s="81"/>
      <c r="C286" s="81"/>
      <c r="D286" s="81"/>
      <c r="E286" s="81"/>
      <c r="F286" s="98"/>
      <c r="G286" s="98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spans="1:26" ht="15.75" customHeight="1" x14ac:dyDescent="0.25">
      <c r="A287" s="81"/>
      <c r="B287" s="81"/>
      <c r="C287" s="81"/>
      <c r="D287" s="81"/>
      <c r="E287" s="81"/>
      <c r="F287" s="98"/>
      <c r="G287" s="98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spans="1:26" ht="15.75" customHeight="1" x14ac:dyDescent="0.25">
      <c r="A288" s="81"/>
      <c r="B288" s="81"/>
      <c r="C288" s="81"/>
      <c r="D288" s="81"/>
      <c r="E288" s="81"/>
      <c r="F288" s="98"/>
      <c r="G288" s="98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spans="1:26" ht="15.75" customHeight="1" x14ac:dyDescent="0.25">
      <c r="A289" s="81"/>
      <c r="B289" s="81"/>
      <c r="C289" s="81"/>
      <c r="D289" s="81"/>
      <c r="E289" s="81"/>
      <c r="F289" s="98"/>
      <c r="G289" s="98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spans="1:26" ht="15.75" customHeight="1" x14ac:dyDescent="0.25">
      <c r="A290" s="81"/>
      <c r="B290" s="81"/>
      <c r="C290" s="81"/>
      <c r="D290" s="81"/>
      <c r="E290" s="81"/>
      <c r="F290" s="98"/>
      <c r="G290" s="98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spans="1:26" ht="15.75" customHeight="1" x14ac:dyDescent="0.25">
      <c r="A291" s="81"/>
      <c r="B291" s="81"/>
      <c r="C291" s="81"/>
      <c r="D291" s="81"/>
      <c r="E291" s="81"/>
      <c r="F291" s="98"/>
      <c r="G291" s="98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spans="1:26" ht="15.75" customHeight="1" x14ac:dyDescent="0.25">
      <c r="A292" s="81"/>
      <c r="B292" s="81"/>
      <c r="C292" s="81"/>
      <c r="D292" s="81"/>
      <c r="E292" s="81"/>
      <c r="F292" s="98"/>
      <c r="G292" s="98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spans="1:26" ht="15.75" customHeight="1" x14ac:dyDescent="0.25">
      <c r="A293" s="81"/>
      <c r="B293" s="81"/>
      <c r="C293" s="81"/>
      <c r="D293" s="81"/>
      <c r="E293" s="81"/>
      <c r="F293" s="98"/>
      <c r="G293" s="98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spans="1:26" ht="15.75" customHeight="1" x14ac:dyDescent="0.25">
      <c r="A294" s="81"/>
      <c r="B294" s="81"/>
      <c r="C294" s="81"/>
      <c r="D294" s="81"/>
      <c r="E294" s="81"/>
      <c r="F294" s="98"/>
      <c r="G294" s="98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spans="1:26" ht="15.75" customHeight="1" x14ac:dyDescent="0.25">
      <c r="A295" s="81"/>
      <c r="B295" s="81"/>
      <c r="C295" s="81"/>
      <c r="D295" s="81"/>
      <c r="E295" s="81"/>
      <c r="F295" s="98"/>
      <c r="G295" s="98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spans="1:26" ht="15.75" customHeight="1" x14ac:dyDescent="0.25">
      <c r="A296" s="81"/>
      <c r="B296" s="81"/>
      <c r="C296" s="81"/>
      <c r="D296" s="81"/>
      <c r="E296" s="81"/>
      <c r="F296" s="98"/>
      <c r="G296" s="98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spans="1:26" ht="15.75" customHeight="1" x14ac:dyDescent="0.25">
      <c r="A297" s="81"/>
      <c r="B297" s="81"/>
      <c r="C297" s="81"/>
      <c r="D297" s="81"/>
      <c r="E297" s="81"/>
      <c r="F297" s="98"/>
      <c r="G297" s="98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spans="1:26" ht="15.75" customHeight="1" x14ac:dyDescent="0.25">
      <c r="A298" s="81"/>
      <c r="B298" s="81"/>
      <c r="C298" s="81"/>
      <c r="D298" s="81"/>
      <c r="E298" s="81"/>
      <c r="F298" s="98"/>
      <c r="G298" s="98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spans="1:26" ht="15.75" customHeight="1" x14ac:dyDescent="0.25">
      <c r="A299" s="81"/>
      <c r="B299" s="81"/>
      <c r="C299" s="81"/>
      <c r="D299" s="81"/>
      <c r="E299" s="81"/>
      <c r="F299" s="98"/>
      <c r="G299" s="98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spans="1:26" ht="15.75" customHeight="1" x14ac:dyDescent="0.25">
      <c r="A300" s="81"/>
      <c r="B300" s="81"/>
      <c r="C300" s="81"/>
      <c r="D300" s="81"/>
      <c r="E300" s="81"/>
      <c r="F300" s="98"/>
      <c r="G300" s="98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spans="1:26" ht="15.75" customHeight="1" x14ac:dyDescent="0.25">
      <c r="A301" s="81"/>
      <c r="B301" s="81"/>
      <c r="C301" s="81"/>
      <c r="D301" s="81"/>
      <c r="E301" s="81"/>
      <c r="F301" s="98"/>
      <c r="G301" s="98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spans="1:26" ht="15.75" customHeight="1" x14ac:dyDescent="0.25">
      <c r="A302" s="81"/>
      <c r="B302" s="81"/>
      <c r="C302" s="81"/>
      <c r="D302" s="81"/>
      <c r="E302" s="81"/>
      <c r="F302" s="98"/>
      <c r="G302" s="98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spans="1:26" ht="15.75" customHeight="1" x14ac:dyDescent="0.25">
      <c r="A303" s="81"/>
      <c r="B303" s="81"/>
      <c r="C303" s="81"/>
      <c r="D303" s="81"/>
      <c r="E303" s="81"/>
      <c r="F303" s="98"/>
      <c r="G303" s="98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spans="1:26" ht="15.75" customHeight="1" x14ac:dyDescent="0.25">
      <c r="A304" s="81"/>
      <c r="B304" s="81"/>
      <c r="C304" s="81"/>
      <c r="D304" s="81"/>
      <c r="E304" s="81"/>
      <c r="F304" s="98"/>
      <c r="G304" s="98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spans="1:26" ht="15.75" customHeight="1" x14ac:dyDescent="0.25">
      <c r="A305" s="81"/>
      <c r="B305" s="81"/>
      <c r="C305" s="81"/>
      <c r="D305" s="81"/>
      <c r="E305" s="81"/>
      <c r="F305" s="98"/>
      <c r="G305" s="98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spans="1:26" ht="15.75" customHeight="1" x14ac:dyDescent="0.25">
      <c r="A306" s="81"/>
      <c r="B306" s="81"/>
      <c r="C306" s="81"/>
      <c r="D306" s="81"/>
      <c r="E306" s="81"/>
      <c r="F306" s="98"/>
      <c r="G306" s="98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spans="1:26" ht="15.75" customHeight="1" x14ac:dyDescent="0.25">
      <c r="A307" s="81"/>
      <c r="B307" s="81"/>
      <c r="C307" s="81"/>
      <c r="D307" s="81"/>
      <c r="E307" s="81"/>
      <c r="F307" s="98"/>
      <c r="G307" s="98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spans="1:26" ht="15.75" customHeight="1" x14ac:dyDescent="0.25">
      <c r="A308" s="81"/>
      <c r="B308" s="81"/>
      <c r="C308" s="81"/>
      <c r="D308" s="81"/>
      <c r="E308" s="81"/>
      <c r="F308" s="98"/>
      <c r="G308" s="98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spans="1:26" ht="15.75" customHeight="1" x14ac:dyDescent="0.25">
      <c r="A309" s="81"/>
      <c r="B309" s="81"/>
      <c r="C309" s="81"/>
      <c r="D309" s="81"/>
      <c r="E309" s="81"/>
      <c r="F309" s="98"/>
      <c r="G309" s="98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spans="1:26" ht="15.75" customHeight="1" x14ac:dyDescent="0.25">
      <c r="A310" s="81"/>
      <c r="B310" s="81"/>
      <c r="C310" s="81"/>
      <c r="D310" s="81"/>
      <c r="E310" s="81"/>
      <c r="F310" s="98"/>
      <c r="G310" s="98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spans="1:26" ht="15.75" customHeight="1" x14ac:dyDescent="0.25">
      <c r="A311" s="81"/>
      <c r="B311" s="81"/>
      <c r="C311" s="81"/>
      <c r="D311" s="81"/>
      <c r="E311" s="81"/>
      <c r="F311" s="98"/>
      <c r="G311" s="98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spans="1:26" ht="15.75" customHeight="1" x14ac:dyDescent="0.25">
      <c r="A312" s="81"/>
      <c r="B312" s="81"/>
      <c r="C312" s="81"/>
      <c r="D312" s="81"/>
      <c r="E312" s="81"/>
      <c r="F312" s="98"/>
      <c r="G312" s="98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spans="1:26" ht="15.75" customHeight="1" x14ac:dyDescent="0.25">
      <c r="A313" s="81"/>
      <c r="B313" s="81"/>
      <c r="C313" s="81"/>
      <c r="D313" s="81"/>
      <c r="E313" s="81"/>
      <c r="F313" s="98"/>
      <c r="G313" s="98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spans="1:26" ht="15.75" customHeight="1" x14ac:dyDescent="0.25">
      <c r="A314" s="81"/>
      <c r="B314" s="81"/>
      <c r="C314" s="81"/>
      <c r="D314" s="81"/>
      <c r="E314" s="81"/>
      <c r="F314" s="98"/>
      <c r="G314" s="98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spans="1:26" ht="15.75" customHeight="1" x14ac:dyDescent="0.25">
      <c r="A315" s="81"/>
      <c r="B315" s="81"/>
      <c r="C315" s="81"/>
      <c r="D315" s="81"/>
      <c r="E315" s="81"/>
      <c r="F315" s="98"/>
      <c r="G315" s="98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spans="1:26" ht="15.75" customHeight="1" x14ac:dyDescent="0.25">
      <c r="A316" s="81"/>
      <c r="B316" s="81"/>
      <c r="C316" s="81"/>
      <c r="D316" s="81"/>
      <c r="E316" s="81"/>
      <c r="F316" s="98"/>
      <c r="G316" s="98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spans="1:26" ht="15.75" customHeight="1" x14ac:dyDescent="0.25">
      <c r="A317" s="81"/>
      <c r="B317" s="81"/>
      <c r="C317" s="81"/>
      <c r="D317" s="81"/>
      <c r="E317" s="81"/>
      <c r="F317" s="98"/>
      <c r="G317" s="98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spans="1:26" ht="15.75" customHeight="1" x14ac:dyDescent="0.25">
      <c r="A318" s="81"/>
      <c r="B318" s="81"/>
      <c r="C318" s="81"/>
      <c r="D318" s="81"/>
      <c r="E318" s="81"/>
      <c r="F318" s="98"/>
      <c r="G318" s="98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spans="1:26" ht="15.75" customHeight="1" x14ac:dyDescent="0.25">
      <c r="A319" s="81"/>
      <c r="B319" s="81"/>
      <c r="C319" s="81"/>
      <c r="D319" s="81"/>
      <c r="E319" s="81"/>
      <c r="F319" s="98"/>
      <c r="G319" s="98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spans="1:26" ht="15.75" customHeight="1" x14ac:dyDescent="0.25">
      <c r="A320" s="81"/>
      <c r="B320" s="81"/>
      <c r="C320" s="81"/>
      <c r="D320" s="81"/>
      <c r="E320" s="81"/>
      <c r="F320" s="98"/>
      <c r="G320" s="98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spans="1:26" ht="15.75" customHeight="1" x14ac:dyDescent="0.25">
      <c r="A321" s="81"/>
      <c r="B321" s="81"/>
      <c r="C321" s="81"/>
      <c r="D321" s="81"/>
      <c r="E321" s="81"/>
      <c r="F321" s="98"/>
      <c r="G321" s="98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spans="1:26" ht="15.75" customHeight="1" x14ac:dyDescent="0.25">
      <c r="A322" s="81"/>
      <c r="B322" s="81"/>
      <c r="C322" s="81"/>
      <c r="D322" s="81"/>
      <c r="E322" s="81"/>
      <c r="F322" s="98"/>
      <c r="G322" s="98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spans="1:26" ht="15.75" customHeight="1" x14ac:dyDescent="0.25">
      <c r="A323" s="81"/>
      <c r="B323" s="81"/>
      <c r="C323" s="81"/>
      <c r="D323" s="81"/>
      <c r="E323" s="81"/>
      <c r="F323" s="98"/>
      <c r="G323" s="98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spans="1:26" ht="15.75" customHeight="1" x14ac:dyDescent="0.25">
      <c r="A324" s="81"/>
      <c r="B324" s="81"/>
      <c r="C324" s="81"/>
      <c r="D324" s="81"/>
      <c r="E324" s="81"/>
      <c r="F324" s="98"/>
      <c r="G324" s="98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spans="1:26" ht="15.75" customHeight="1" x14ac:dyDescent="0.25">
      <c r="A325" s="81"/>
      <c r="B325" s="81"/>
      <c r="C325" s="81"/>
      <c r="D325" s="81"/>
      <c r="E325" s="81"/>
      <c r="F325" s="98"/>
      <c r="G325" s="98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spans="1:26" ht="15.75" customHeight="1" x14ac:dyDescent="0.25">
      <c r="A326" s="81"/>
      <c r="B326" s="81"/>
      <c r="C326" s="81"/>
      <c r="D326" s="81"/>
      <c r="E326" s="81"/>
      <c r="F326" s="98"/>
      <c r="G326" s="98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spans="1:26" ht="15.75" customHeight="1" x14ac:dyDescent="0.25">
      <c r="A327" s="81"/>
      <c r="B327" s="81"/>
      <c r="C327" s="81"/>
      <c r="D327" s="81"/>
      <c r="E327" s="81"/>
      <c r="F327" s="98"/>
      <c r="G327" s="98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spans="1:26" ht="15.75" customHeight="1" x14ac:dyDescent="0.25">
      <c r="A328" s="81"/>
      <c r="B328" s="81"/>
      <c r="C328" s="81"/>
      <c r="D328" s="81"/>
      <c r="E328" s="81"/>
      <c r="F328" s="98"/>
      <c r="G328" s="98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spans="1:26" ht="15.75" customHeight="1" x14ac:dyDescent="0.25">
      <c r="A329" s="81"/>
      <c r="B329" s="81"/>
      <c r="C329" s="81"/>
      <c r="D329" s="81"/>
      <c r="E329" s="81"/>
      <c r="F329" s="98"/>
      <c r="G329" s="98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spans="1:26" ht="15.75" customHeight="1" x14ac:dyDescent="0.25">
      <c r="A330" s="81"/>
      <c r="B330" s="81"/>
      <c r="C330" s="81"/>
      <c r="D330" s="81"/>
      <c r="E330" s="81"/>
      <c r="F330" s="98"/>
      <c r="G330" s="98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spans="1:26" ht="15.75" customHeight="1" x14ac:dyDescent="0.25">
      <c r="A331" s="81"/>
      <c r="B331" s="81"/>
      <c r="C331" s="81"/>
      <c r="D331" s="81"/>
      <c r="E331" s="81"/>
      <c r="F331" s="98"/>
      <c r="G331" s="98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spans="1:26" ht="15.75" customHeight="1" x14ac:dyDescent="0.25">
      <c r="A332" s="81"/>
      <c r="B332" s="81"/>
      <c r="C332" s="81"/>
      <c r="D332" s="81"/>
      <c r="E332" s="81"/>
      <c r="F332" s="98"/>
      <c r="G332" s="98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spans="1:26" ht="15.75" customHeight="1" x14ac:dyDescent="0.25">
      <c r="A333" s="81"/>
      <c r="B333" s="81"/>
      <c r="C333" s="81"/>
      <c r="D333" s="81"/>
      <c r="E333" s="81"/>
      <c r="F333" s="98"/>
      <c r="G333" s="98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spans="1:26" ht="15.75" customHeight="1" x14ac:dyDescent="0.25">
      <c r="A334" s="81"/>
      <c r="B334" s="81"/>
      <c r="C334" s="81"/>
      <c r="D334" s="81"/>
      <c r="E334" s="81"/>
      <c r="F334" s="98"/>
      <c r="G334" s="98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spans="1:26" ht="15.75" customHeight="1" x14ac:dyDescent="0.25">
      <c r="A335" s="81"/>
      <c r="B335" s="81"/>
      <c r="C335" s="81"/>
      <c r="D335" s="81"/>
      <c r="E335" s="81"/>
      <c r="F335" s="98"/>
      <c r="G335" s="98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spans="1:26" ht="15.75" customHeight="1" x14ac:dyDescent="0.25">
      <c r="A336" s="81"/>
      <c r="B336" s="81"/>
      <c r="C336" s="81"/>
      <c r="D336" s="81"/>
      <c r="E336" s="81"/>
      <c r="F336" s="98"/>
      <c r="G336" s="98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spans="1:26" ht="15.75" customHeight="1" x14ac:dyDescent="0.25">
      <c r="A337" s="81"/>
      <c r="B337" s="81"/>
      <c r="C337" s="81"/>
      <c r="D337" s="81"/>
      <c r="E337" s="81"/>
      <c r="F337" s="98"/>
      <c r="G337" s="98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spans="1:26" ht="15.75" customHeight="1" x14ac:dyDescent="0.25">
      <c r="A338" s="81"/>
      <c r="B338" s="81"/>
      <c r="C338" s="81"/>
      <c r="D338" s="81"/>
      <c r="E338" s="81"/>
      <c r="F338" s="98"/>
      <c r="G338" s="98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spans="1:26" ht="15.75" customHeight="1" x14ac:dyDescent="0.25">
      <c r="A339" s="81"/>
      <c r="B339" s="81"/>
      <c r="C339" s="81"/>
      <c r="D339" s="81"/>
      <c r="E339" s="81"/>
      <c r="F339" s="98"/>
      <c r="G339" s="98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spans="1:26" ht="15.75" customHeight="1" x14ac:dyDescent="0.25">
      <c r="A340" s="81"/>
      <c r="B340" s="81"/>
      <c r="C340" s="81"/>
      <c r="D340" s="81"/>
      <c r="E340" s="81"/>
      <c r="F340" s="98"/>
      <c r="G340" s="98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spans="1:26" ht="15.75" customHeight="1" x14ac:dyDescent="0.25">
      <c r="A341" s="81"/>
      <c r="B341" s="81"/>
      <c r="C341" s="81"/>
      <c r="D341" s="81"/>
      <c r="E341" s="81"/>
      <c r="F341" s="98"/>
      <c r="G341" s="98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spans="1:26" ht="15.75" customHeight="1" x14ac:dyDescent="0.25">
      <c r="A342" s="81"/>
      <c r="B342" s="81"/>
      <c r="C342" s="81"/>
      <c r="D342" s="81"/>
      <c r="E342" s="81"/>
      <c r="F342" s="98"/>
      <c r="G342" s="98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spans="1:26" ht="15.75" customHeight="1" x14ac:dyDescent="0.25">
      <c r="A343" s="81"/>
      <c r="B343" s="81"/>
      <c r="C343" s="81"/>
      <c r="D343" s="81"/>
      <c r="E343" s="81"/>
      <c r="F343" s="98"/>
      <c r="G343" s="98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spans="1:26" ht="15.75" customHeight="1" x14ac:dyDescent="0.25">
      <c r="A344" s="81"/>
      <c r="B344" s="81"/>
      <c r="C344" s="81"/>
      <c r="D344" s="81"/>
      <c r="E344" s="81"/>
      <c r="F344" s="98"/>
      <c r="G344" s="98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spans="1:26" ht="15.75" customHeight="1" x14ac:dyDescent="0.25">
      <c r="A345" s="81"/>
      <c r="B345" s="81"/>
      <c r="C345" s="81"/>
      <c r="D345" s="81"/>
      <c r="E345" s="81"/>
      <c r="F345" s="98"/>
      <c r="G345" s="98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spans="1:26" ht="15.75" customHeight="1" x14ac:dyDescent="0.25">
      <c r="A346" s="81"/>
      <c r="B346" s="81"/>
      <c r="C346" s="81"/>
      <c r="D346" s="81"/>
      <c r="E346" s="81"/>
      <c r="F346" s="98"/>
      <c r="G346" s="98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spans="1:26" ht="15.75" customHeight="1" x14ac:dyDescent="0.25">
      <c r="A347" s="81"/>
      <c r="B347" s="81"/>
      <c r="C347" s="81"/>
      <c r="D347" s="81"/>
      <c r="E347" s="81"/>
      <c r="F347" s="98"/>
      <c r="G347" s="98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spans="1:26" ht="15.75" customHeight="1" x14ac:dyDescent="0.25">
      <c r="A348" s="81"/>
      <c r="B348" s="81"/>
      <c r="C348" s="81"/>
      <c r="D348" s="81"/>
      <c r="E348" s="81"/>
      <c r="F348" s="98"/>
      <c r="G348" s="98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spans="1:26" ht="15.75" customHeight="1" x14ac:dyDescent="0.25">
      <c r="A349" s="81"/>
      <c r="B349" s="81"/>
      <c r="C349" s="81"/>
      <c r="D349" s="81"/>
      <c r="E349" s="81"/>
      <c r="F349" s="98"/>
      <c r="G349" s="98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spans="1:26" ht="15.75" customHeight="1" x14ac:dyDescent="0.25">
      <c r="A350" s="81"/>
      <c r="B350" s="81"/>
      <c r="C350" s="81"/>
      <c r="D350" s="81"/>
      <c r="E350" s="81"/>
      <c r="F350" s="98"/>
      <c r="G350" s="98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spans="1:26" ht="15.75" customHeight="1" x14ac:dyDescent="0.25">
      <c r="A351" s="81"/>
      <c r="B351" s="81"/>
      <c r="C351" s="81"/>
      <c r="D351" s="81"/>
      <c r="E351" s="81"/>
      <c r="F351" s="98"/>
      <c r="G351" s="98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spans="1:26" ht="15.75" customHeight="1" x14ac:dyDescent="0.25">
      <c r="A352" s="81"/>
      <c r="B352" s="81"/>
      <c r="C352" s="81"/>
      <c r="D352" s="81"/>
      <c r="E352" s="81"/>
      <c r="F352" s="98"/>
      <c r="G352" s="98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spans="1:26" ht="15.75" customHeight="1" x14ac:dyDescent="0.25">
      <c r="A353" s="81"/>
      <c r="B353" s="81"/>
      <c r="C353" s="81"/>
      <c r="D353" s="81"/>
      <c r="E353" s="81"/>
      <c r="F353" s="98"/>
      <c r="G353" s="98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spans="1:26" ht="15.75" customHeight="1" x14ac:dyDescent="0.25">
      <c r="A354" s="81"/>
      <c r="B354" s="81"/>
      <c r="C354" s="81"/>
      <c r="D354" s="81"/>
      <c r="E354" s="81"/>
      <c r="F354" s="98"/>
      <c r="G354" s="98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spans="1:26" ht="15.75" customHeight="1" x14ac:dyDescent="0.25">
      <c r="A355" s="81"/>
      <c r="B355" s="81"/>
      <c r="C355" s="81"/>
      <c r="D355" s="81"/>
      <c r="E355" s="81"/>
      <c r="F355" s="98"/>
      <c r="G355" s="98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spans="1:26" ht="15.75" customHeight="1" x14ac:dyDescent="0.25">
      <c r="A356" s="81"/>
      <c r="B356" s="81"/>
      <c r="C356" s="81"/>
      <c r="D356" s="81"/>
      <c r="E356" s="81"/>
      <c r="F356" s="98"/>
      <c r="G356" s="98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spans="1:26" ht="15.75" customHeight="1" x14ac:dyDescent="0.25">
      <c r="A357" s="81"/>
      <c r="B357" s="81"/>
      <c r="C357" s="81"/>
      <c r="D357" s="81"/>
      <c r="E357" s="81"/>
      <c r="F357" s="98"/>
      <c r="G357" s="98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spans="1:26" ht="15.75" customHeight="1" x14ac:dyDescent="0.25">
      <c r="A358" s="81"/>
      <c r="B358" s="81"/>
      <c r="C358" s="81"/>
      <c r="D358" s="81"/>
      <c r="E358" s="81"/>
      <c r="F358" s="98"/>
      <c r="G358" s="98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spans="1:26" ht="15.75" customHeight="1" x14ac:dyDescent="0.25">
      <c r="A359" s="81"/>
      <c r="B359" s="81"/>
      <c r="C359" s="81"/>
      <c r="D359" s="81"/>
      <c r="E359" s="81"/>
      <c r="F359" s="98"/>
      <c r="G359" s="98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spans="1:26" ht="15.75" customHeight="1" x14ac:dyDescent="0.25">
      <c r="A360" s="81"/>
      <c r="B360" s="81"/>
      <c r="C360" s="81"/>
      <c r="D360" s="81"/>
      <c r="E360" s="81"/>
      <c r="F360" s="98"/>
      <c r="G360" s="98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spans="1:26" ht="15.75" customHeight="1" x14ac:dyDescent="0.25">
      <c r="A361" s="81"/>
      <c r="B361" s="81"/>
      <c r="C361" s="81"/>
      <c r="D361" s="81"/>
      <c r="E361" s="81"/>
      <c r="F361" s="98"/>
      <c r="G361" s="98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spans="1:26" ht="15.75" customHeight="1" x14ac:dyDescent="0.25">
      <c r="A362" s="81"/>
      <c r="B362" s="81"/>
      <c r="C362" s="81"/>
      <c r="D362" s="81"/>
      <c r="E362" s="81"/>
      <c r="F362" s="98"/>
      <c r="G362" s="98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spans="1:26" ht="15.75" customHeight="1" x14ac:dyDescent="0.25">
      <c r="A363" s="81"/>
      <c r="B363" s="81"/>
      <c r="C363" s="81"/>
      <c r="D363" s="81"/>
      <c r="E363" s="81"/>
      <c r="F363" s="98"/>
      <c r="G363" s="98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spans="1:26" ht="15.75" customHeight="1" x14ac:dyDescent="0.25">
      <c r="A364" s="81"/>
      <c r="B364" s="81"/>
      <c r="C364" s="81"/>
      <c r="D364" s="81"/>
      <c r="E364" s="81"/>
      <c r="F364" s="98"/>
      <c r="G364" s="98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spans="1:26" ht="15.75" customHeight="1" x14ac:dyDescent="0.25">
      <c r="A365" s="81"/>
      <c r="B365" s="81"/>
      <c r="C365" s="81"/>
      <c r="D365" s="81"/>
      <c r="E365" s="81"/>
      <c r="F365" s="98"/>
      <c r="G365" s="98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spans="1:26" ht="15.75" customHeight="1" x14ac:dyDescent="0.25">
      <c r="A366" s="81"/>
      <c r="B366" s="81"/>
      <c r="C366" s="81"/>
      <c r="D366" s="81"/>
      <c r="E366" s="81"/>
      <c r="F366" s="98"/>
      <c r="G366" s="98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spans="1:26" ht="15.75" customHeight="1" x14ac:dyDescent="0.25">
      <c r="A367" s="81"/>
      <c r="B367" s="81"/>
      <c r="C367" s="81"/>
      <c r="D367" s="81"/>
      <c r="E367" s="81"/>
      <c r="F367" s="98"/>
      <c r="G367" s="98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spans="1:26" ht="15.75" customHeight="1" x14ac:dyDescent="0.25">
      <c r="A368" s="81"/>
      <c r="B368" s="81"/>
      <c r="C368" s="81"/>
      <c r="D368" s="81"/>
      <c r="E368" s="81"/>
      <c r="F368" s="98"/>
      <c r="G368" s="98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spans="1:26" ht="15.75" customHeight="1" x14ac:dyDescent="0.25">
      <c r="A369" s="81"/>
      <c r="B369" s="81"/>
      <c r="C369" s="81"/>
      <c r="D369" s="81"/>
      <c r="E369" s="81"/>
      <c r="F369" s="98"/>
      <c r="G369" s="98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spans="1:26" ht="15.75" customHeight="1" x14ac:dyDescent="0.25">
      <c r="A370" s="81"/>
      <c r="B370" s="81"/>
      <c r="C370" s="81"/>
      <c r="D370" s="81"/>
      <c r="E370" s="81"/>
      <c r="F370" s="98"/>
      <c r="G370" s="98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spans="1:26" ht="15.75" customHeight="1" x14ac:dyDescent="0.25">
      <c r="A371" s="81"/>
      <c r="B371" s="81"/>
      <c r="C371" s="81"/>
      <c r="D371" s="81"/>
      <c r="E371" s="81"/>
      <c r="F371" s="98"/>
      <c r="G371" s="98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spans="1:26" ht="15.75" customHeight="1" x14ac:dyDescent="0.25">
      <c r="A372" s="81"/>
      <c r="B372" s="81"/>
      <c r="C372" s="81"/>
      <c r="D372" s="81"/>
      <c r="E372" s="81"/>
      <c r="F372" s="98"/>
      <c r="G372" s="98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spans="1:26" ht="15.75" customHeight="1" x14ac:dyDescent="0.25">
      <c r="A373" s="81"/>
      <c r="B373" s="81"/>
      <c r="C373" s="81"/>
      <c r="D373" s="81"/>
      <c r="E373" s="81"/>
      <c r="F373" s="98"/>
      <c r="G373" s="98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spans="1:26" ht="15.75" customHeight="1" x14ac:dyDescent="0.25">
      <c r="A374" s="81"/>
      <c r="B374" s="81"/>
      <c r="C374" s="81"/>
      <c r="D374" s="81"/>
      <c r="E374" s="81"/>
      <c r="F374" s="98"/>
      <c r="G374" s="98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spans="1:26" ht="15.75" customHeight="1" x14ac:dyDescent="0.25">
      <c r="A375" s="81"/>
      <c r="B375" s="81"/>
      <c r="C375" s="81"/>
      <c r="D375" s="81"/>
      <c r="E375" s="81"/>
      <c r="F375" s="98"/>
      <c r="G375" s="98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spans="1:26" ht="15.75" customHeight="1" x14ac:dyDescent="0.25">
      <c r="A376" s="81"/>
      <c r="B376" s="81"/>
      <c r="C376" s="81"/>
      <c r="D376" s="81"/>
      <c r="E376" s="81"/>
      <c r="F376" s="98"/>
      <c r="G376" s="98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spans="1:26" ht="15.75" customHeight="1" x14ac:dyDescent="0.25">
      <c r="A377" s="81"/>
      <c r="B377" s="81"/>
      <c r="C377" s="81"/>
      <c r="D377" s="81"/>
      <c r="E377" s="81"/>
      <c r="F377" s="98"/>
      <c r="G377" s="98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spans="1:26" ht="15.75" customHeight="1" x14ac:dyDescent="0.25">
      <c r="A378" s="81"/>
      <c r="B378" s="81"/>
      <c r="C378" s="81"/>
      <c r="D378" s="81"/>
      <c r="E378" s="81"/>
      <c r="F378" s="98"/>
      <c r="G378" s="98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spans="1:26" ht="15.75" customHeight="1" x14ac:dyDescent="0.25">
      <c r="A379" s="81"/>
      <c r="B379" s="81"/>
      <c r="C379" s="81"/>
      <c r="D379" s="81"/>
      <c r="E379" s="81"/>
      <c r="F379" s="98"/>
      <c r="G379" s="98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spans="1:26" ht="15.75" customHeight="1" x14ac:dyDescent="0.25">
      <c r="A380" s="81"/>
      <c r="B380" s="81"/>
      <c r="C380" s="81"/>
      <c r="D380" s="81"/>
      <c r="E380" s="81"/>
      <c r="F380" s="98"/>
      <c r="G380" s="98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spans="1:26" ht="15.75" customHeight="1" x14ac:dyDescent="0.25">
      <c r="A381" s="81"/>
      <c r="B381" s="81"/>
      <c r="C381" s="81"/>
      <c r="D381" s="81"/>
      <c r="E381" s="81"/>
      <c r="F381" s="98"/>
      <c r="G381" s="98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spans="1:26" ht="15.75" customHeight="1" x14ac:dyDescent="0.25">
      <c r="A382" s="81"/>
      <c r="B382" s="81"/>
      <c r="C382" s="81"/>
      <c r="D382" s="81"/>
      <c r="E382" s="81"/>
      <c r="F382" s="98"/>
      <c r="G382" s="98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spans="1:26" ht="15.75" customHeight="1" x14ac:dyDescent="0.25">
      <c r="A383" s="81"/>
      <c r="B383" s="81"/>
      <c r="C383" s="81"/>
      <c r="D383" s="81"/>
      <c r="E383" s="81"/>
      <c r="F383" s="98"/>
      <c r="G383" s="98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spans="1:26" ht="15.75" customHeight="1" x14ac:dyDescent="0.25">
      <c r="A384" s="81"/>
      <c r="B384" s="81"/>
      <c r="C384" s="81"/>
      <c r="D384" s="81"/>
      <c r="E384" s="81"/>
      <c r="F384" s="98"/>
      <c r="G384" s="98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spans="1:26" ht="15.75" customHeight="1" x14ac:dyDescent="0.25">
      <c r="A385" s="81"/>
      <c r="B385" s="81"/>
      <c r="C385" s="81"/>
      <c r="D385" s="81"/>
      <c r="E385" s="81"/>
      <c r="F385" s="98"/>
      <c r="G385" s="98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spans="1:26" ht="15.75" customHeight="1" x14ac:dyDescent="0.25">
      <c r="A386" s="81"/>
      <c r="B386" s="81"/>
      <c r="C386" s="81"/>
      <c r="D386" s="81"/>
      <c r="E386" s="81"/>
      <c r="F386" s="98"/>
      <c r="G386" s="98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spans="1:26" ht="15.75" customHeight="1" x14ac:dyDescent="0.25">
      <c r="A387" s="81"/>
      <c r="B387" s="81"/>
      <c r="C387" s="81"/>
      <c r="D387" s="81"/>
      <c r="E387" s="81"/>
      <c r="F387" s="98"/>
      <c r="G387" s="98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spans="1:26" ht="15.75" customHeight="1" x14ac:dyDescent="0.25">
      <c r="A388" s="81"/>
      <c r="B388" s="81"/>
      <c r="C388" s="81"/>
      <c r="D388" s="81"/>
      <c r="E388" s="81"/>
      <c r="F388" s="98"/>
      <c r="G388" s="98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spans="1:26" ht="15.75" customHeight="1" x14ac:dyDescent="0.25">
      <c r="A389" s="81"/>
      <c r="B389" s="81"/>
      <c r="C389" s="81"/>
      <c r="D389" s="81"/>
      <c r="E389" s="81"/>
      <c r="F389" s="98"/>
      <c r="G389" s="98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spans="1:26" ht="15.75" customHeight="1" x14ac:dyDescent="0.25">
      <c r="A390" s="81"/>
      <c r="B390" s="81"/>
      <c r="C390" s="81"/>
      <c r="D390" s="81"/>
      <c r="E390" s="81"/>
      <c r="F390" s="98"/>
      <c r="G390" s="98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spans="1:26" ht="15.75" customHeight="1" x14ac:dyDescent="0.25">
      <c r="A391" s="81"/>
      <c r="B391" s="81"/>
      <c r="C391" s="81"/>
      <c r="D391" s="81"/>
      <c r="E391" s="81"/>
      <c r="F391" s="98"/>
      <c r="G391" s="98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spans="1:26" ht="15.75" customHeight="1" x14ac:dyDescent="0.25">
      <c r="A392" s="81"/>
      <c r="B392" s="81"/>
      <c r="C392" s="81"/>
      <c r="D392" s="81"/>
      <c r="E392" s="81"/>
      <c r="F392" s="98"/>
      <c r="G392" s="98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spans="1:26" ht="15.75" customHeight="1" x14ac:dyDescent="0.25">
      <c r="A393" s="81"/>
      <c r="B393" s="81"/>
      <c r="C393" s="81"/>
      <c r="D393" s="81"/>
      <c r="E393" s="81"/>
      <c r="F393" s="98"/>
      <c r="G393" s="98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spans="1:26" ht="15.75" customHeight="1" x14ac:dyDescent="0.25">
      <c r="A394" s="81"/>
      <c r="B394" s="81"/>
      <c r="C394" s="81"/>
      <c r="D394" s="81"/>
      <c r="E394" s="81"/>
      <c r="F394" s="98"/>
      <c r="G394" s="98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spans="1:26" ht="15.75" customHeight="1" x14ac:dyDescent="0.25">
      <c r="A395" s="81"/>
      <c r="B395" s="81"/>
      <c r="C395" s="81"/>
      <c r="D395" s="81"/>
      <c r="E395" s="81"/>
      <c r="F395" s="98"/>
      <c r="G395" s="98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spans="1:26" ht="15.75" customHeight="1" x14ac:dyDescent="0.25">
      <c r="A396" s="81"/>
      <c r="B396" s="81"/>
      <c r="C396" s="81"/>
      <c r="D396" s="81"/>
      <c r="E396" s="81"/>
      <c r="F396" s="98"/>
      <c r="G396" s="98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spans="1:26" ht="15.75" customHeight="1" x14ac:dyDescent="0.25">
      <c r="A397" s="81"/>
      <c r="B397" s="81"/>
      <c r="C397" s="81"/>
      <c r="D397" s="81"/>
      <c r="E397" s="81"/>
      <c r="F397" s="98"/>
      <c r="G397" s="98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spans="1:26" ht="15.75" customHeight="1" x14ac:dyDescent="0.25">
      <c r="A398" s="81"/>
      <c r="B398" s="81"/>
      <c r="C398" s="81"/>
      <c r="D398" s="81"/>
      <c r="E398" s="81"/>
      <c r="F398" s="98"/>
      <c r="G398" s="98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spans="1:26" ht="15.75" customHeight="1" x14ac:dyDescent="0.25">
      <c r="A399" s="81"/>
      <c r="B399" s="81"/>
      <c r="C399" s="81"/>
      <c r="D399" s="81"/>
      <c r="E399" s="81"/>
      <c r="F399" s="98"/>
      <c r="G399" s="98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spans="1:26" ht="15.75" customHeight="1" x14ac:dyDescent="0.25">
      <c r="A400" s="81"/>
      <c r="B400" s="81"/>
      <c r="C400" s="81"/>
      <c r="D400" s="81"/>
      <c r="E400" s="81"/>
      <c r="F400" s="98"/>
      <c r="G400" s="98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spans="1:26" ht="15.75" customHeight="1" x14ac:dyDescent="0.25">
      <c r="A401" s="81"/>
      <c r="B401" s="81"/>
      <c r="C401" s="81"/>
      <c r="D401" s="81"/>
      <c r="E401" s="81"/>
      <c r="F401" s="98"/>
      <c r="G401" s="98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spans="1:26" ht="15.75" customHeight="1" x14ac:dyDescent="0.25">
      <c r="A402" s="81"/>
      <c r="B402" s="81"/>
      <c r="C402" s="81"/>
      <c r="D402" s="81"/>
      <c r="E402" s="81"/>
      <c r="F402" s="98"/>
      <c r="G402" s="98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spans="1:26" ht="15.75" customHeight="1" x14ac:dyDescent="0.25">
      <c r="A403" s="81"/>
      <c r="B403" s="81"/>
      <c r="C403" s="81"/>
      <c r="D403" s="81"/>
      <c r="E403" s="81"/>
      <c r="F403" s="98"/>
      <c r="G403" s="98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spans="1:26" ht="15.75" customHeight="1" x14ac:dyDescent="0.25">
      <c r="A404" s="81"/>
      <c r="B404" s="81"/>
      <c r="C404" s="81"/>
      <c r="D404" s="81"/>
      <c r="E404" s="81"/>
      <c r="F404" s="98"/>
      <c r="G404" s="98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spans="1:26" ht="15.75" customHeight="1" x14ac:dyDescent="0.25">
      <c r="A405" s="81"/>
      <c r="B405" s="81"/>
      <c r="C405" s="81"/>
      <c r="D405" s="81"/>
      <c r="E405" s="81"/>
      <c r="F405" s="98"/>
      <c r="G405" s="98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spans="1:26" ht="15.75" customHeight="1" x14ac:dyDescent="0.25">
      <c r="A406" s="81"/>
      <c r="B406" s="81"/>
      <c r="C406" s="81"/>
      <c r="D406" s="81"/>
      <c r="E406" s="81"/>
      <c r="F406" s="98"/>
      <c r="G406" s="98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spans="1:26" ht="15.75" customHeight="1" x14ac:dyDescent="0.25">
      <c r="A407" s="81"/>
      <c r="B407" s="81"/>
      <c r="C407" s="81"/>
      <c r="D407" s="81"/>
      <c r="E407" s="81"/>
      <c r="F407" s="98"/>
      <c r="G407" s="98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spans="1:26" ht="15.75" customHeight="1" x14ac:dyDescent="0.25">
      <c r="A408" s="81"/>
      <c r="B408" s="81"/>
      <c r="C408" s="81"/>
      <c r="D408" s="81"/>
      <c r="E408" s="81"/>
      <c r="F408" s="98"/>
      <c r="G408" s="98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spans="1:26" ht="15.75" customHeight="1" x14ac:dyDescent="0.25">
      <c r="A409" s="81"/>
      <c r="B409" s="81"/>
      <c r="C409" s="81"/>
      <c r="D409" s="81"/>
      <c r="E409" s="81"/>
      <c r="F409" s="98"/>
      <c r="G409" s="98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spans="1:26" ht="15.75" customHeight="1" x14ac:dyDescent="0.25">
      <c r="A410" s="81"/>
      <c r="B410" s="81"/>
      <c r="C410" s="81"/>
      <c r="D410" s="81"/>
      <c r="E410" s="81"/>
      <c r="F410" s="98"/>
      <c r="G410" s="98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spans="1:26" ht="15.75" customHeight="1" x14ac:dyDescent="0.25">
      <c r="A411" s="81"/>
      <c r="B411" s="81"/>
      <c r="C411" s="81"/>
      <c r="D411" s="81"/>
      <c r="E411" s="81"/>
      <c r="F411" s="98"/>
      <c r="G411" s="98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spans="1:26" ht="15.75" customHeight="1" x14ac:dyDescent="0.25">
      <c r="A412" s="81"/>
      <c r="B412" s="81"/>
      <c r="C412" s="81"/>
      <c r="D412" s="81"/>
      <c r="E412" s="81"/>
      <c r="F412" s="98"/>
      <c r="G412" s="98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spans="1:26" ht="15.75" customHeight="1" x14ac:dyDescent="0.25">
      <c r="A413" s="81"/>
      <c r="B413" s="81"/>
      <c r="C413" s="81"/>
      <c r="D413" s="81"/>
      <c r="E413" s="81"/>
      <c r="F413" s="98"/>
      <c r="G413" s="98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spans="1:26" ht="15.75" customHeight="1" x14ac:dyDescent="0.25">
      <c r="A414" s="81"/>
      <c r="B414" s="81"/>
      <c r="C414" s="81"/>
      <c r="D414" s="81"/>
      <c r="E414" s="81"/>
      <c r="F414" s="98"/>
      <c r="G414" s="98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spans="1:26" ht="15.75" customHeight="1" x14ac:dyDescent="0.25">
      <c r="A415" s="81"/>
      <c r="B415" s="81"/>
      <c r="C415" s="81"/>
      <c r="D415" s="81"/>
      <c r="E415" s="81"/>
      <c r="F415" s="98"/>
      <c r="G415" s="98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spans="1:26" ht="15.75" customHeight="1" x14ac:dyDescent="0.25">
      <c r="A416" s="81"/>
      <c r="B416" s="81"/>
      <c r="C416" s="81"/>
      <c r="D416" s="81"/>
      <c r="E416" s="81"/>
      <c r="F416" s="98"/>
      <c r="G416" s="98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spans="1:26" ht="15.75" customHeight="1" x14ac:dyDescent="0.25">
      <c r="A417" s="81"/>
      <c r="B417" s="81"/>
      <c r="C417" s="81"/>
      <c r="D417" s="81"/>
      <c r="E417" s="81"/>
      <c r="F417" s="98"/>
      <c r="G417" s="98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spans="1:26" ht="15.75" customHeight="1" x14ac:dyDescent="0.25">
      <c r="A418" s="81"/>
      <c r="B418" s="81"/>
      <c r="C418" s="81"/>
      <c r="D418" s="81"/>
      <c r="E418" s="81"/>
      <c r="F418" s="98"/>
      <c r="G418" s="98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spans="1:26" ht="15.75" customHeight="1" x14ac:dyDescent="0.25">
      <c r="A419" s="81"/>
      <c r="B419" s="81"/>
      <c r="C419" s="81"/>
      <c r="D419" s="81"/>
      <c r="E419" s="81"/>
      <c r="F419" s="98"/>
      <c r="G419" s="98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spans="1:26" ht="15.75" customHeight="1" x14ac:dyDescent="0.25">
      <c r="A420" s="81"/>
      <c r="B420" s="81"/>
      <c r="C420" s="81"/>
      <c r="D420" s="81"/>
      <c r="E420" s="81"/>
      <c r="F420" s="98"/>
      <c r="G420" s="98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spans="1:26" ht="15.75" customHeight="1" x14ac:dyDescent="0.25">
      <c r="A421" s="81"/>
      <c r="B421" s="81"/>
      <c r="C421" s="81"/>
      <c r="D421" s="81"/>
      <c r="E421" s="81"/>
      <c r="F421" s="98"/>
      <c r="G421" s="98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spans="1:26" ht="15.75" customHeight="1" x14ac:dyDescent="0.25">
      <c r="A422" s="81"/>
      <c r="B422" s="81"/>
      <c r="C422" s="81"/>
      <c r="D422" s="81"/>
      <c r="E422" s="81"/>
      <c r="F422" s="98"/>
      <c r="G422" s="98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spans="1:26" ht="15.75" customHeight="1" x14ac:dyDescent="0.25">
      <c r="A423" s="81"/>
      <c r="B423" s="81"/>
      <c r="C423" s="81"/>
      <c r="D423" s="81"/>
      <c r="E423" s="81"/>
      <c r="F423" s="98"/>
      <c r="G423" s="98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spans="1:26" ht="15.75" customHeight="1" x14ac:dyDescent="0.25">
      <c r="A424" s="81"/>
      <c r="B424" s="81"/>
      <c r="C424" s="81"/>
      <c r="D424" s="81"/>
      <c r="E424" s="81"/>
      <c r="F424" s="98"/>
      <c r="G424" s="98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spans="1:26" ht="15.75" customHeight="1" x14ac:dyDescent="0.25">
      <c r="A425" s="81"/>
      <c r="B425" s="81"/>
      <c r="C425" s="81"/>
      <c r="D425" s="81"/>
      <c r="E425" s="81"/>
      <c r="F425" s="98"/>
      <c r="G425" s="98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spans="1:26" ht="15.75" customHeight="1" x14ac:dyDescent="0.25">
      <c r="A426" s="81"/>
      <c r="B426" s="81"/>
      <c r="C426" s="81"/>
      <c r="D426" s="81"/>
      <c r="E426" s="81"/>
      <c r="F426" s="98"/>
      <c r="G426" s="98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spans="1:26" ht="15.75" customHeight="1" x14ac:dyDescent="0.25">
      <c r="A427" s="81"/>
      <c r="B427" s="81"/>
      <c r="C427" s="81"/>
      <c r="D427" s="81"/>
      <c r="E427" s="81"/>
      <c r="F427" s="98"/>
      <c r="G427" s="98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spans="1:26" ht="15.75" customHeight="1" x14ac:dyDescent="0.25">
      <c r="A428" s="81"/>
      <c r="B428" s="81"/>
      <c r="C428" s="81"/>
      <c r="D428" s="81"/>
      <c r="E428" s="81"/>
      <c r="F428" s="98"/>
      <c r="G428" s="98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spans="1:26" ht="15.75" customHeight="1" x14ac:dyDescent="0.25">
      <c r="A429" s="81"/>
      <c r="B429" s="81"/>
      <c r="C429" s="81"/>
      <c r="D429" s="81"/>
      <c r="E429" s="81"/>
      <c r="F429" s="98"/>
      <c r="G429" s="98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spans="1:26" ht="15.75" customHeight="1" x14ac:dyDescent="0.25">
      <c r="A430" s="81"/>
      <c r="B430" s="81"/>
      <c r="C430" s="81"/>
      <c r="D430" s="81"/>
      <c r="E430" s="81"/>
      <c r="F430" s="98"/>
      <c r="G430" s="98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spans="1:26" ht="15.75" customHeight="1" x14ac:dyDescent="0.25">
      <c r="A431" s="81"/>
      <c r="B431" s="81"/>
      <c r="C431" s="81"/>
      <c r="D431" s="81"/>
      <c r="E431" s="81"/>
      <c r="F431" s="98"/>
      <c r="G431" s="98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spans="1:26" ht="15.75" customHeight="1" x14ac:dyDescent="0.25">
      <c r="A432" s="81"/>
      <c r="B432" s="81"/>
      <c r="C432" s="81"/>
      <c r="D432" s="81"/>
      <c r="E432" s="81"/>
      <c r="F432" s="98"/>
      <c r="G432" s="98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spans="1:26" ht="15.75" customHeight="1" x14ac:dyDescent="0.25">
      <c r="A433" s="81"/>
      <c r="B433" s="81"/>
      <c r="C433" s="81"/>
      <c r="D433" s="81"/>
      <c r="E433" s="81"/>
      <c r="F433" s="98"/>
      <c r="G433" s="98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spans="1:26" ht="15.75" customHeight="1" x14ac:dyDescent="0.25">
      <c r="A434" s="81"/>
      <c r="B434" s="81"/>
      <c r="C434" s="81"/>
      <c r="D434" s="81"/>
      <c r="E434" s="81"/>
      <c r="F434" s="98"/>
      <c r="G434" s="98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spans="1:26" ht="15.75" customHeight="1" x14ac:dyDescent="0.25">
      <c r="A435" s="81"/>
      <c r="B435" s="81"/>
      <c r="C435" s="81"/>
      <c r="D435" s="81"/>
      <c r="E435" s="81"/>
      <c r="F435" s="98"/>
      <c r="G435" s="98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spans="1:26" ht="15.75" customHeight="1" x14ac:dyDescent="0.25">
      <c r="A436" s="81"/>
      <c r="B436" s="81"/>
      <c r="C436" s="81"/>
      <c r="D436" s="81"/>
      <c r="E436" s="81"/>
      <c r="F436" s="98"/>
      <c r="G436" s="98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spans="1:26" ht="15.75" customHeight="1" x14ac:dyDescent="0.25">
      <c r="A437" s="81"/>
      <c r="B437" s="81"/>
      <c r="C437" s="81"/>
      <c r="D437" s="81"/>
      <c r="E437" s="81"/>
      <c r="F437" s="98"/>
      <c r="G437" s="98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spans="1:26" ht="15.75" customHeight="1" x14ac:dyDescent="0.25">
      <c r="A438" s="81"/>
      <c r="B438" s="81"/>
      <c r="C438" s="81"/>
      <c r="D438" s="81"/>
      <c r="E438" s="81"/>
      <c r="F438" s="98"/>
      <c r="G438" s="98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spans="1:26" ht="15.75" customHeight="1" x14ac:dyDescent="0.25">
      <c r="A439" s="81"/>
      <c r="B439" s="81"/>
      <c r="C439" s="81"/>
      <c r="D439" s="81"/>
      <c r="E439" s="81"/>
      <c r="F439" s="98"/>
      <c r="G439" s="98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spans="1:26" ht="15.75" customHeight="1" x14ac:dyDescent="0.25">
      <c r="A440" s="81"/>
      <c r="B440" s="81"/>
      <c r="C440" s="81"/>
      <c r="D440" s="81"/>
      <c r="E440" s="81"/>
      <c r="F440" s="98"/>
      <c r="G440" s="98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spans="1:26" ht="15.75" customHeight="1" x14ac:dyDescent="0.25">
      <c r="A441" s="81"/>
      <c r="B441" s="81"/>
      <c r="C441" s="81"/>
      <c r="D441" s="81"/>
      <c r="E441" s="81"/>
      <c r="F441" s="98"/>
      <c r="G441" s="98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spans="1:26" ht="15.75" customHeight="1" x14ac:dyDescent="0.25">
      <c r="A442" s="81"/>
      <c r="B442" s="81"/>
      <c r="C442" s="81"/>
      <c r="D442" s="81"/>
      <c r="E442" s="81"/>
      <c r="F442" s="98"/>
      <c r="G442" s="98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spans="1:26" ht="15.75" customHeight="1" x14ac:dyDescent="0.25">
      <c r="A443" s="81"/>
      <c r="B443" s="81"/>
      <c r="C443" s="81"/>
      <c r="D443" s="81"/>
      <c r="E443" s="81"/>
      <c r="F443" s="98"/>
      <c r="G443" s="98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spans="1:26" ht="15.75" customHeight="1" x14ac:dyDescent="0.25">
      <c r="A444" s="81"/>
      <c r="B444" s="81"/>
      <c r="C444" s="81"/>
      <c r="D444" s="81"/>
      <c r="E444" s="81"/>
      <c r="F444" s="98"/>
      <c r="G444" s="98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spans="1:26" ht="15.75" customHeight="1" x14ac:dyDescent="0.25">
      <c r="A445" s="81"/>
      <c r="B445" s="81"/>
      <c r="C445" s="81"/>
      <c r="D445" s="81"/>
      <c r="E445" s="81"/>
      <c r="F445" s="98"/>
      <c r="G445" s="98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spans="1:26" ht="15.75" customHeight="1" x14ac:dyDescent="0.25">
      <c r="A446" s="81"/>
      <c r="B446" s="81"/>
      <c r="C446" s="81"/>
      <c r="D446" s="81"/>
      <c r="E446" s="81"/>
      <c r="F446" s="98"/>
      <c r="G446" s="98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spans="1:26" ht="15.75" customHeight="1" x14ac:dyDescent="0.25">
      <c r="A447" s="81"/>
      <c r="B447" s="81"/>
      <c r="C447" s="81"/>
      <c r="D447" s="81"/>
      <c r="E447" s="81"/>
      <c r="F447" s="98"/>
      <c r="G447" s="98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spans="1:26" ht="15.75" customHeight="1" x14ac:dyDescent="0.25">
      <c r="A448" s="81"/>
      <c r="B448" s="81"/>
      <c r="C448" s="81"/>
      <c r="D448" s="81"/>
      <c r="E448" s="81"/>
      <c r="F448" s="98"/>
      <c r="G448" s="98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spans="1:26" ht="15.75" customHeight="1" x14ac:dyDescent="0.25">
      <c r="A449" s="81"/>
      <c r="B449" s="81"/>
      <c r="C449" s="81"/>
      <c r="D449" s="81"/>
      <c r="E449" s="81"/>
      <c r="F449" s="98"/>
      <c r="G449" s="98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spans="1:26" ht="15.75" customHeight="1" x14ac:dyDescent="0.25">
      <c r="A450" s="81"/>
      <c r="B450" s="81"/>
      <c r="C450" s="81"/>
      <c r="D450" s="81"/>
      <c r="E450" s="81"/>
      <c r="F450" s="98"/>
      <c r="G450" s="98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spans="1:26" ht="15.75" customHeight="1" x14ac:dyDescent="0.25">
      <c r="A451" s="81"/>
      <c r="B451" s="81"/>
      <c r="C451" s="81"/>
      <c r="D451" s="81"/>
      <c r="E451" s="81"/>
      <c r="F451" s="98"/>
      <c r="G451" s="98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spans="1:26" ht="15.75" customHeight="1" x14ac:dyDescent="0.25">
      <c r="A452" s="81"/>
      <c r="B452" s="81"/>
      <c r="C452" s="81"/>
      <c r="D452" s="81"/>
      <c r="E452" s="81"/>
      <c r="F452" s="98"/>
      <c r="G452" s="98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spans="1:26" ht="15.75" customHeight="1" x14ac:dyDescent="0.25">
      <c r="A453" s="81"/>
      <c r="B453" s="81"/>
      <c r="C453" s="81"/>
      <c r="D453" s="81"/>
      <c r="E453" s="81"/>
      <c r="F453" s="98"/>
      <c r="G453" s="98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spans="1:26" ht="15.75" customHeight="1" x14ac:dyDescent="0.25">
      <c r="A454" s="81"/>
      <c r="B454" s="81"/>
      <c r="C454" s="81"/>
      <c r="D454" s="81"/>
      <c r="E454" s="81"/>
      <c r="F454" s="98"/>
      <c r="G454" s="98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spans="1:26" ht="15.75" customHeight="1" x14ac:dyDescent="0.25">
      <c r="A455" s="81"/>
      <c r="B455" s="81"/>
      <c r="C455" s="81"/>
      <c r="D455" s="81"/>
      <c r="E455" s="81"/>
      <c r="F455" s="98"/>
      <c r="G455" s="98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spans="1:26" ht="15.75" customHeight="1" x14ac:dyDescent="0.25">
      <c r="A456" s="81"/>
      <c r="B456" s="81"/>
      <c r="C456" s="81"/>
      <c r="D456" s="81"/>
      <c r="E456" s="81"/>
      <c r="F456" s="98"/>
      <c r="G456" s="98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spans="1:26" ht="15.75" customHeight="1" x14ac:dyDescent="0.25">
      <c r="A457" s="81"/>
      <c r="B457" s="81"/>
      <c r="C457" s="81"/>
      <c r="D457" s="81"/>
      <c r="E457" s="81"/>
      <c r="F457" s="98"/>
      <c r="G457" s="98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spans="1:26" ht="15.75" customHeight="1" x14ac:dyDescent="0.25">
      <c r="A458" s="81"/>
      <c r="B458" s="81"/>
      <c r="C458" s="81"/>
      <c r="D458" s="81"/>
      <c r="E458" s="81"/>
      <c r="F458" s="98"/>
      <c r="G458" s="98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spans="1:26" ht="15.75" customHeight="1" x14ac:dyDescent="0.25">
      <c r="A459" s="81"/>
      <c r="B459" s="81"/>
      <c r="C459" s="81"/>
      <c r="D459" s="81"/>
      <c r="E459" s="81"/>
      <c r="F459" s="98"/>
      <c r="G459" s="98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spans="1:26" ht="15.75" customHeight="1" x14ac:dyDescent="0.25">
      <c r="A460" s="81"/>
      <c r="B460" s="81"/>
      <c r="C460" s="81"/>
      <c r="D460" s="81"/>
      <c r="E460" s="81"/>
      <c r="F460" s="98"/>
      <c r="G460" s="98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spans="1:26" ht="15.75" customHeight="1" x14ac:dyDescent="0.25">
      <c r="A461" s="81"/>
      <c r="B461" s="81"/>
      <c r="C461" s="81"/>
      <c r="D461" s="81"/>
      <c r="E461" s="81"/>
      <c r="F461" s="98"/>
      <c r="G461" s="98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spans="1:26" ht="15.75" customHeight="1" x14ac:dyDescent="0.25">
      <c r="A462" s="81"/>
      <c r="B462" s="81"/>
      <c r="C462" s="81"/>
      <c r="D462" s="81"/>
      <c r="E462" s="81"/>
      <c r="F462" s="98"/>
      <c r="G462" s="98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spans="1:26" ht="15.75" customHeight="1" x14ac:dyDescent="0.25">
      <c r="A463" s="81"/>
      <c r="B463" s="81"/>
      <c r="C463" s="81"/>
      <c r="D463" s="81"/>
      <c r="E463" s="81"/>
      <c r="F463" s="98"/>
      <c r="G463" s="98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spans="1:26" ht="15.75" customHeight="1" x14ac:dyDescent="0.25">
      <c r="A464" s="81"/>
      <c r="B464" s="81"/>
      <c r="C464" s="81"/>
      <c r="D464" s="81"/>
      <c r="E464" s="81"/>
      <c r="F464" s="98"/>
      <c r="G464" s="98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spans="1:26" ht="15.75" customHeight="1" x14ac:dyDescent="0.25">
      <c r="A465" s="81"/>
      <c r="B465" s="81"/>
      <c r="C465" s="81"/>
      <c r="D465" s="81"/>
      <c r="E465" s="81"/>
      <c r="F465" s="98"/>
      <c r="G465" s="98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spans="1:26" ht="15.75" customHeight="1" x14ac:dyDescent="0.25">
      <c r="A466" s="81"/>
      <c r="B466" s="81"/>
      <c r="C466" s="81"/>
      <c r="D466" s="81"/>
      <c r="E466" s="81"/>
      <c r="F466" s="98"/>
      <c r="G466" s="98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spans="1:26" ht="15.75" customHeight="1" x14ac:dyDescent="0.25">
      <c r="A467" s="81"/>
      <c r="B467" s="81"/>
      <c r="C467" s="81"/>
      <c r="D467" s="81"/>
      <c r="E467" s="81"/>
      <c r="F467" s="98"/>
      <c r="G467" s="98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spans="1:26" ht="15.75" customHeight="1" x14ac:dyDescent="0.25">
      <c r="A468" s="81"/>
      <c r="B468" s="81"/>
      <c r="C468" s="81"/>
      <c r="D468" s="81"/>
      <c r="E468" s="81"/>
      <c r="F468" s="98"/>
      <c r="G468" s="98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spans="1:26" ht="15.75" customHeight="1" x14ac:dyDescent="0.25">
      <c r="A469" s="81"/>
      <c r="B469" s="81"/>
      <c r="C469" s="81"/>
      <c r="D469" s="81"/>
      <c r="E469" s="81"/>
      <c r="F469" s="98"/>
      <c r="G469" s="98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spans="1:26" ht="15.75" customHeight="1" x14ac:dyDescent="0.25">
      <c r="A470" s="81"/>
      <c r="B470" s="81"/>
      <c r="C470" s="81"/>
      <c r="D470" s="81"/>
      <c r="E470" s="81"/>
      <c r="F470" s="98"/>
      <c r="G470" s="98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spans="1:26" ht="15.75" customHeight="1" x14ac:dyDescent="0.25">
      <c r="A471" s="81"/>
      <c r="B471" s="81"/>
      <c r="C471" s="81"/>
      <c r="D471" s="81"/>
      <c r="E471" s="81"/>
      <c r="F471" s="98"/>
      <c r="G471" s="98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spans="1:26" ht="15.75" customHeight="1" x14ac:dyDescent="0.25">
      <c r="A472" s="81"/>
      <c r="B472" s="81"/>
      <c r="C472" s="81"/>
      <c r="D472" s="81"/>
      <c r="E472" s="81"/>
      <c r="F472" s="98"/>
      <c r="G472" s="98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spans="1:26" ht="15.75" customHeight="1" x14ac:dyDescent="0.25">
      <c r="A473" s="81"/>
      <c r="B473" s="81"/>
      <c r="C473" s="81"/>
      <c r="D473" s="81"/>
      <c r="E473" s="81"/>
      <c r="F473" s="98"/>
      <c r="G473" s="98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spans="1:26" ht="15.75" customHeight="1" x14ac:dyDescent="0.25">
      <c r="A474" s="81"/>
      <c r="B474" s="81"/>
      <c r="C474" s="81"/>
      <c r="D474" s="81"/>
      <c r="E474" s="81"/>
      <c r="F474" s="98"/>
      <c r="G474" s="98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spans="1:26" ht="15.75" customHeight="1" x14ac:dyDescent="0.25">
      <c r="A475" s="81"/>
      <c r="B475" s="81"/>
      <c r="C475" s="81"/>
      <c r="D475" s="81"/>
      <c r="E475" s="81"/>
      <c r="F475" s="98"/>
      <c r="G475" s="98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spans="1:26" ht="15.75" customHeight="1" x14ac:dyDescent="0.25">
      <c r="A476" s="81"/>
      <c r="B476" s="81"/>
      <c r="C476" s="81"/>
      <c r="D476" s="81"/>
      <c r="E476" s="81"/>
      <c r="F476" s="98"/>
      <c r="G476" s="98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spans="1:26" ht="15.75" customHeight="1" x14ac:dyDescent="0.25">
      <c r="A477" s="81"/>
      <c r="B477" s="81"/>
      <c r="C477" s="81"/>
      <c r="D477" s="81"/>
      <c r="E477" s="81"/>
      <c r="F477" s="98"/>
      <c r="G477" s="98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spans="1:26" ht="15.75" customHeight="1" x14ac:dyDescent="0.25">
      <c r="A478" s="81"/>
      <c r="B478" s="81"/>
      <c r="C478" s="81"/>
      <c r="D478" s="81"/>
      <c r="E478" s="81"/>
      <c r="F478" s="98"/>
      <c r="G478" s="98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spans="1:26" ht="15.75" customHeight="1" x14ac:dyDescent="0.25">
      <c r="A479" s="81"/>
      <c r="B479" s="81"/>
      <c r="C479" s="81"/>
      <c r="D479" s="81"/>
      <c r="E479" s="81"/>
      <c r="F479" s="98"/>
      <c r="G479" s="98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spans="1:26" ht="15.75" customHeight="1" x14ac:dyDescent="0.25">
      <c r="A480" s="81"/>
      <c r="B480" s="81"/>
      <c r="C480" s="81"/>
      <c r="D480" s="81"/>
      <c r="E480" s="81"/>
      <c r="F480" s="98"/>
      <c r="G480" s="98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spans="1:26" ht="15.75" customHeight="1" x14ac:dyDescent="0.25">
      <c r="A481" s="81"/>
      <c r="B481" s="81"/>
      <c r="C481" s="81"/>
      <c r="D481" s="81"/>
      <c r="E481" s="81"/>
      <c r="F481" s="98"/>
      <c r="G481" s="98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spans="1:26" ht="15.75" customHeight="1" x14ac:dyDescent="0.25">
      <c r="A482" s="81"/>
      <c r="B482" s="81"/>
      <c r="C482" s="81"/>
      <c r="D482" s="81"/>
      <c r="E482" s="81"/>
      <c r="F482" s="98"/>
      <c r="G482" s="98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spans="1:26" ht="15.75" customHeight="1" x14ac:dyDescent="0.25">
      <c r="A483" s="81"/>
      <c r="B483" s="81"/>
      <c r="C483" s="81"/>
      <c r="D483" s="81"/>
      <c r="E483" s="81"/>
      <c r="F483" s="98"/>
      <c r="G483" s="98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spans="1:26" ht="15.75" customHeight="1" x14ac:dyDescent="0.25">
      <c r="A484" s="81"/>
      <c r="B484" s="81"/>
      <c r="C484" s="81"/>
      <c r="D484" s="81"/>
      <c r="E484" s="81"/>
      <c r="F484" s="98"/>
      <c r="G484" s="98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spans="1:26" ht="15.75" customHeight="1" x14ac:dyDescent="0.25">
      <c r="A485" s="81"/>
      <c r="B485" s="81"/>
      <c r="C485" s="81"/>
      <c r="D485" s="81"/>
      <c r="E485" s="81"/>
      <c r="F485" s="98"/>
      <c r="G485" s="98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spans="1:26" ht="15.75" customHeight="1" x14ac:dyDescent="0.25">
      <c r="A486" s="81"/>
      <c r="B486" s="81"/>
      <c r="C486" s="81"/>
      <c r="D486" s="81"/>
      <c r="E486" s="81"/>
      <c r="F486" s="98"/>
      <c r="G486" s="98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spans="1:26" ht="15.75" customHeight="1" x14ac:dyDescent="0.25">
      <c r="A487" s="81"/>
      <c r="B487" s="81"/>
      <c r="C487" s="81"/>
      <c r="D487" s="81"/>
      <c r="E487" s="81"/>
      <c r="F487" s="98"/>
      <c r="G487" s="98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spans="1:26" ht="15.75" customHeight="1" x14ac:dyDescent="0.25">
      <c r="A488" s="81"/>
      <c r="B488" s="81"/>
      <c r="C488" s="81"/>
      <c r="D488" s="81"/>
      <c r="E488" s="81"/>
      <c r="F488" s="98"/>
      <c r="G488" s="98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spans="1:26" ht="15.75" customHeight="1" x14ac:dyDescent="0.25">
      <c r="A489" s="81"/>
      <c r="B489" s="81"/>
      <c r="C489" s="81"/>
      <c r="D489" s="81"/>
      <c r="E489" s="81"/>
      <c r="F489" s="98"/>
      <c r="G489" s="98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spans="1:26" ht="15.75" customHeight="1" x14ac:dyDescent="0.25">
      <c r="A490" s="81"/>
      <c r="B490" s="81"/>
      <c r="C490" s="81"/>
      <c r="D490" s="81"/>
      <c r="E490" s="81"/>
      <c r="F490" s="98"/>
      <c r="G490" s="98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spans="1:26" ht="15.75" customHeight="1" x14ac:dyDescent="0.25">
      <c r="A491" s="81"/>
      <c r="B491" s="81"/>
      <c r="C491" s="81"/>
      <c r="D491" s="81"/>
      <c r="E491" s="81"/>
      <c r="F491" s="98"/>
      <c r="G491" s="98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spans="1:26" ht="15.75" customHeight="1" x14ac:dyDescent="0.25">
      <c r="A492" s="81"/>
      <c r="B492" s="81"/>
      <c r="C492" s="81"/>
      <c r="D492" s="81"/>
      <c r="E492" s="81"/>
      <c r="F492" s="98"/>
      <c r="G492" s="98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spans="1:26" ht="15.75" customHeight="1" x14ac:dyDescent="0.25">
      <c r="A493" s="81"/>
      <c r="B493" s="81"/>
      <c r="C493" s="81"/>
      <c r="D493" s="81"/>
      <c r="E493" s="81"/>
      <c r="F493" s="98"/>
      <c r="G493" s="98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spans="1:26" ht="15.75" customHeight="1" x14ac:dyDescent="0.25">
      <c r="A494" s="81"/>
      <c r="B494" s="81"/>
      <c r="C494" s="81"/>
      <c r="D494" s="81"/>
      <c r="E494" s="81"/>
      <c r="F494" s="98"/>
      <c r="G494" s="98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spans="1:26" ht="15.75" customHeight="1" x14ac:dyDescent="0.25">
      <c r="A495" s="81"/>
      <c r="B495" s="81"/>
      <c r="C495" s="81"/>
      <c r="D495" s="81"/>
      <c r="E495" s="81"/>
      <c r="F495" s="98"/>
      <c r="G495" s="98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spans="1:26" ht="15.75" customHeight="1" x14ac:dyDescent="0.25">
      <c r="A496" s="81"/>
      <c r="B496" s="81"/>
      <c r="C496" s="81"/>
      <c r="D496" s="81"/>
      <c r="E496" s="81"/>
      <c r="F496" s="98"/>
      <c r="G496" s="98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spans="1:26" ht="15.75" customHeight="1" x14ac:dyDescent="0.25">
      <c r="A497" s="81"/>
      <c r="B497" s="81"/>
      <c r="C497" s="81"/>
      <c r="D497" s="81"/>
      <c r="E497" s="81"/>
      <c r="F497" s="98"/>
      <c r="G497" s="98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spans="1:26" ht="15.75" customHeight="1" x14ac:dyDescent="0.25">
      <c r="A498" s="81"/>
      <c r="B498" s="81"/>
      <c r="C498" s="81"/>
      <c r="D498" s="81"/>
      <c r="E498" s="81"/>
      <c r="F498" s="98"/>
      <c r="G498" s="98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spans="1:26" ht="15.75" customHeight="1" x14ac:dyDescent="0.25">
      <c r="A499" s="81"/>
      <c r="B499" s="81"/>
      <c r="C499" s="81"/>
      <c r="D499" s="81"/>
      <c r="E499" s="81"/>
      <c r="F499" s="98"/>
      <c r="G499" s="98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spans="1:26" ht="15.75" customHeight="1" x14ac:dyDescent="0.25">
      <c r="A500" s="81"/>
      <c r="B500" s="81"/>
      <c r="C500" s="81"/>
      <c r="D500" s="81"/>
      <c r="E500" s="81"/>
      <c r="F500" s="98"/>
      <c r="G500" s="98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spans="1:26" ht="15.75" customHeight="1" x14ac:dyDescent="0.25">
      <c r="A501" s="81"/>
      <c r="B501" s="81"/>
      <c r="C501" s="81"/>
      <c r="D501" s="81"/>
      <c r="E501" s="81"/>
      <c r="F501" s="98"/>
      <c r="G501" s="98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spans="1:26" ht="15.75" customHeight="1" x14ac:dyDescent="0.25">
      <c r="A502" s="81"/>
      <c r="B502" s="81"/>
      <c r="C502" s="81"/>
      <c r="D502" s="81"/>
      <c r="E502" s="81"/>
      <c r="F502" s="98"/>
      <c r="G502" s="98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spans="1:26" ht="15.75" customHeight="1" x14ac:dyDescent="0.25">
      <c r="A503" s="81"/>
      <c r="B503" s="81"/>
      <c r="C503" s="81"/>
      <c r="D503" s="81"/>
      <c r="E503" s="81"/>
      <c r="F503" s="98"/>
      <c r="G503" s="98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spans="1:26" ht="15.75" customHeight="1" x14ac:dyDescent="0.25">
      <c r="A504" s="81"/>
      <c r="B504" s="81"/>
      <c r="C504" s="81"/>
      <c r="D504" s="81"/>
      <c r="E504" s="81"/>
      <c r="F504" s="98"/>
      <c r="G504" s="98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spans="1:26" ht="15.75" customHeight="1" x14ac:dyDescent="0.25">
      <c r="A505" s="81"/>
      <c r="B505" s="81"/>
      <c r="C505" s="81"/>
      <c r="D505" s="81"/>
      <c r="E505" s="81"/>
      <c r="F505" s="98"/>
      <c r="G505" s="98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spans="1:26" ht="15.75" customHeight="1" x14ac:dyDescent="0.25">
      <c r="A506" s="81"/>
      <c r="B506" s="81"/>
      <c r="C506" s="81"/>
      <c r="D506" s="81"/>
      <c r="E506" s="81"/>
      <c r="F506" s="98"/>
      <c r="G506" s="98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spans="1:26" ht="15.75" customHeight="1" x14ac:dyDescent="0.25">
      <c r="A507" s="81"/>
      <c r="B507" s="81"/>
      <c r="C507" s="81"/>
      <c r="D507" s="81"/>
      <c r="E507" s="81"/>
      <c r="F507" s="98"/>
      <c r="G507" s="98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spans="1:26" ht="15.75" customHeight="1" x14ac:dyDescent="0.25">
      <c r="A508" s="81"/>
      <c r="B508" s="81"/>
      <c r="C508" s="81"/>
      <c r="D508" s="81"/>
      <c r="E508" s="81"/>
      <c r="F508" s="98"/>
      <c r="G508" s="98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spans="1:26" ht="15.75" customHeight="1" x14ac:dyDescent="0.25">
      <c r="A509" s="81"/>
      <c r="B509" s="81"/>
      <c r="C509" s="81"/>
      <c r="D509" s="81"/>
      <c r="E509" s="81"/>
      <c r="F509" s="98"/>
      <c r="G509" s="98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spans="1:26" ht="15.75" customHeight="1" x14ac:dyDescent="0.25">
      <c r="A510" s="81"/>
      <c r="B510" s="81"/>
      <c r="C510" s="81"/>
      <c r="D510" s="81"/>
      <c r="E510" s="81"/>
      <c r="F510" s="98"/>
      <c r="G510" s="98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spans="1:26" ht="15.75" customHeight="1" x14ac:dyDescent="0.25">
      <c r="A511" s="81"/>
      <c r="B511" s="81"/>
      <c r="C511" s="81"/>
      <c r="D511" s="81"/>
      <c r="E511" s="81"/>
      <c r="F511" s="98"/>
      <c r="G511" s="98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spans="1:26" ht="15.75" customHeight="1" x14ac:dyDescent="0.25">
      <c r="A512" s="81"/>
      <c r="B512" s="81"/>
      <c r="C512" s="81"/>
      <c r="D512" s="81"/>
      <c r="E512" s="81"/>
      <c r="F512" s="98"/>
      <c r="G512" s="98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spans="1:26" ht="15.75" customHeight="1" x14ac:dyDescent="0.25">
      <c r="A513" s="81"/>
      <c r="B513" s="81"/>
      <c r="C513" s="81"/>
      <c r="D513" s="81"/>
      <c r="E513" s="81"/>
      <c r="F513" s="98"/>
      <c r="G513" s="98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spans="1:26" ht="15.75" customHeight="1" x14ac:dyDescent="0.25">
      <c r="A514" s="81"/>
      <c r="B514" s="81"/>
      <c r="C514" s="81"/>
      <c r="D514" s="81"/>
      <c r="E514" s="81"/>
      <c r="F514" s="98"/>
      <c r="G514" s="98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spans="1:26" ht="15.75" customHeight="1" x14ac:dyDescent="0.25">
      <c r="A515" s="81"/>
      <c r="B515" s="81"/>
      <c r="C515" s="81"/>
      <c r="D515" s="81"/>
      <c r="E515" s="81"/>
      <c r="F515" s="98"/>
      <c r="G515" s="98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spans="1:26" ht="15.75" customHeight="1" x14ac:dyDescent="0.25">
      <c r="A516" s="81"/>
      <c r="B516" s="81"/>
      <c r="C516" s="81"/>
      <c r="D516" s="81"/>
      <c r="E516" s="81"/>
      <c r="F516" s="98"/>
      <c r="G516" s="98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spans="1:26" ht="15.75" customHeight="1" x14ac:dyDescent="0.25">
      <c r="A517" s="81"/>
      <c r="B517" s="81"/>
      <c r="C517" s="81"/>
      <c r="D517" s="81"/>
      <c r="E517" s="81"/>
      <c r="F517" s="98"/>
      <c r="G517" s="98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spans="1:26" ht="15.75" customHeight="1" x14ac:dyDescent="0.25">
      <c r="A518" s="81"/>
      <c r="B518" s="81"/>
      <c r="C518" s="81"/>
      <c r="D518" s="81"/>
      <c r="E518" s="81"/>
      <c r="F518" s="98"/>
      <c r="G518" s="98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spans="1:26" ht="15.75" customHeight="1" x14ac:dyDescent="0.25">
      <c r="A519" s="81"/>
      <c r="B519" s="81"/>
      <c r="C519" s="81"/>
      <c r="D519" s="81"/>
      <c r="E519" s="81"/>
      <c r="F519" s="98"/>
      <c r="G519" s="98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spans="1:26" ht="15.75" customHeight="1" x14ac:dyDescent="0.25">
      <c r="A520" s="81"/>
      <c r="B520" s="81"/>
      <c r="C520" s="81"/>
      <c r="D520" s="81"/>
      <c r="E520" s="81"/>
      <c r="F520" s="98"/>
      <c r="G520" s="98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spans="1:26" ht="15.75" customHeight="1" x14ac:dyDescent="0.25">
      <c r="A521" s="81"/>
      <c r="B521" s="81"/>
      <c r="C521" s="81"/>
      <c r="D521" s="81"/>
      <c r="E521" s="81"/>
      <c r="F521" s="98"/>
      <c r="G521" s="98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spans="1:26" ht="15.75" customHeight="1" x14ac:dyDescent="0.25">
      <c r="A522" s="81"/>
      <c r="B522" s="81"/>
      <c r="C522" s="81"/>
      <c r="D522" s="81"/>
      <c r="E522" s="81"/>
      <c r="F522" s="98"/>
      <c r="G522" s="98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spans="1:26" ht="15.75" customHeight="1" x14ac:dyDescent="0.25">
      <c r="A523" s="81"/>
      <c r="B523" s="81"/>
      <c r="C523" s="81"/>
      <c r="D523" s="81"/>
      <c r="E523" s="81"/>
      <c r="F523" s="98"/>
      <c r="G523" s="98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spans="1:26" ht="15.75" customHeight="1" x14ac:dyDescent="0.25">
      <c r="A524" s="81"/>
      <c r="B524" s="81"/>
      <c r="C524" s="81"/>
      <c r="D524" s="81"/>
      <c r="E524" s="81"/>
      <c r="F524" s="98"/>
      <c r="G524" s="98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spans="1:26" ht="15.75" customHeight="1" x14ac:dyDescent="0.25">
      <c r="A525" s="81"/>
      <c r="B525" s="81"/>
      <c r="C525" s="81"/>
      <c r="D525" s="81"/>
      <c r="E525" s="81"/>
      <c r="F525" s="98"/>
      <c r="G525" s="98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spans="1:26" ht="15.75" customHeight="1" x14ac:dyDescent="0.25">
      <c r="A526" s="81"/>
      <c r="B526" s="81"/>
      <c r="C526" s="81"/>
      <c r="D526" s="81"/>
      <c r="E526" s="81"/>
      <c r="F526" s="98"/>
      <c r="G526" s="98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spans="1:26" ht="15.75" customHeight="1" x14ac:dyDescent="0.25">
      <c r="A527" s="81"/>
      <c r="B527" s="81"/>
      <c r="C527" s="81"/>
      <c r="D527" s="81"/>
      <c r="E527" s="81"/>
      <c r="F527" s="98"/>
      <c r="G527" s="98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spans="1:26" ht="15.75" customHeight="1" x14ac:dyDescent="0.25">
      <c r="A528" s="81"/>
      <c r="B528" s="81"/>
      <c r="C528" s="81"/>
      <c r="D528" s="81"/>
      <c r="E528" s="81"/>
      <c r="F528" s="98"/>
      <c r="G528" s="98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spans="1:26" ht="15.75" customHeight="1" x14ac:dyDescent="0.25">
      <c r="A529" s="81"/>
      <c r="B529" s="81"/>
      <c r="C529" s="81"/>
      <c r="D529" s="81"/>
      <c r="E529" s="81"/>
      <c r="F529" s="98"/>
      <c r="G529" s="98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spans="1:26" ht="15.75" customHeight="1" x14ac:dyDescent="0.25">
      <c r="A530" s="81"/>
      <c r="B530" s="81"/>
      <c r="C530" s="81"/>
      <c r="D530" s="81"/>
      <c r="E530" s="81"/>
      <c r="F530" s="98"/>
      <c r="G530" s="98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spans="1:26" ht="15.75" customHeight="1" x14ac:dyDescent="0.25">
      <c r="A531" s="81"/>
      <c r="B531" s="81"/>
      <c r="C531" s="81"/>
      <c r="D531" s="81"/>
      <c r="E531" s="81"/>
      <c r="F531" s="98"/>
      <c r="G531" s="98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spans="1:26" ht="15.75" customHeight="1" x14ac:dyDescent="0.25">
      <c r="A532" s="81"/>
      <c r="B532" s="81"/>
      <c r="C532" s="81"/>
      <c r="D532" s="81"/>
      <c r="E532" s="81"/>
      <c r="F532" s="98"/>
      <c r="G532" s="98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spans="1:26" ht="15.75" customHeight="1" x14ac:dyDescent="0.25">
      <c r="A533" s="81"/>
      <c r="B533" s="81"/>
      <c r="C533" s="81"/>
      <c r="D533" s="81"/>
      <c r="E533" s="81"/>
      <c r="F533" s="98"/>
      <c r="G533" s="98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spans="1:26" ht="15.75" customHeight="1" x14ac:dyDescent="0.25">
      <c r="A534" s="81"/>
      <c r="B534" s="81"/>
      <c r="C534" s="81"/>
      <c r="D534" s="81"/>
      <c r="E534" s="81"/>
      <c r="F534" s="98"/>
      <c r="G534" s="98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spans="1:26" ht="15.75" customHeight="1" x14ac:dyDescent="0.25">
      <c r="A535" s="81"/>
      <c r="B535" s="81"/>
      <c r="C535" s="81"/>
      <c r="D535" s="81"/>
      <c r="E535" s="81"/>
      <c r="F535" s="98"/>
      <c r="G535" s="98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spans="1:26" ht="15.75" customHeight="1" x14ac:dyDescent="0.25">
      <c r="A536" s="81"/>
      <c r="B536" s="81"/>
      <c r="C536" s="81"/>
      <c r="D536" s="81"/>
      <c r="E536" s="81"/>
      <c r="F536" s="98"/>
      <c r="G536" s="98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spans="1:26" ht="15.75" customHeight="1" x14ac:dyDescent="0.25">
      <c r="A537" s="81"/>
      <c r="B537" s="81"/>
      <c r="C537" s="81"/>
      <c r="D537" s="81"/>
      <c r="E537" s="81"/>
      <c r="F537" s="98"/>
      <c r="G537" s="98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spans="1:26" ht="15.75" customHeight="1" x14ac:dyDescent="0.25">
      <c r="A538" s="81"/>
      <c r="B538" s="81"/>
      <c r="C538" s="81"/>
      <c r="D538" s="81"/>
      <c r="E538" s="81"/>
      <c r="F538" s="98"/>
      <c r="G538" s="98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spans="1:26" ht="15.75" customHeight="1" x14ac:dyDescent="0.25">
      <c r="A539" s="81"/>
      <c r="B539" s="81"/>
      <c r="C539" s="81"/>
      <c r="D539" s="81"/>
      <c r="E539" s="81"/>
      <c r="F539" s="98"/>
      <c r="G539" s="98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spans="1:26" ht="15.75" customHeight="1" x14ac:dyDescent="0.25">
      <c r="A540" s="81"/>
      <c r="B540" s="81"/>
      <c r="C540" s="81"/>
      <c r="D540" s="81"/>
      <c r="E540" s="81"/>
      <c r="F540" s="98"/>
      <c r="G540" s="98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spans="1:26" ht="15.75" customHeight="1" x14ac:dyDescent="0.25">
      <c r="A541" s="81"/>
      <c r="B541" s="81"/>
      <c r="C541" s="81"/>
      <c r="D541" s="81"/>
      <c r="E541" s="81"/>
      <c r="F541" s="98"/>
      <c r="G541" s="98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spans="1:26" ht="15.75" customHeight="1" x14ac:dyDescent="0.25">
      <c r="A542" s="81"/>
      <c r="B542" s="81"/>
      <c r="C542" s="81"/>
      <c r="D542" s="81"/>
      <c r="E542" s="81"/>
      <c r="F542" s="98"/>
      <c r="G542" s="98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spans="1:26" ht="15.75" customHeight="1" x14ac:dyDescent="0.25">
      <c r="A543" s="81"/>
      <c r="B543" s="81"/>
      <c r="C543" s="81"/>
      <c r="D543" s="81"/>
      <c r="E543" s="81"/>
      <c r="F543" s="98"/>
      <c r="G543" s="98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spans="1:26" ht="15.75" customHeight="1" x14ac:dyDescent="0.25">
      <c r="A544" s="81"/>
      <c r="B544" s="81"/>
      <c r="C544" s="81"/>
      <c r="D544" s="81"/>
      <c r="E544" s="81"/>
      <c r="F544" s="98"/>
      <c r="G544" s="98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spans="1:26" ht="15.75" customHeight="1" x14ac:dyDescent="0.25">
      <c r="A545" s="81"/>
      <c r="B545" s="81"/>
      <c r="C545" s="81"/>
      <c r="D545" s="81"/>
      <c r="E545" s="81"/>
      <c r="F545" s="98"/>
      <c r="G545" s="98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spans="1:26" ht="15.75" customHeight="1" x14ac:dyDescent="0.25">
      <c r="A546" s="81"/>
      <c r="B546" s="81"/>
      <c r="C546" s="81"/>
      <c r="D546" s="81"/>
      <c r="E546" s="81"/>
      <c r="F546" s="98"/>
      <c r="G546" s="98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spans="1:26" ht="15.75" customHeight="1" x14ac:dyDescent="0.25">
      <c r="A547" s="81"/>
      <c r="B547" s="81"/>
      <c r="C547" s="81"/>
      <c r="D547" s="81"/>
      <c r="E547" s="81"/>
      <c r="F547" s="98"/>
      <c r="G547" s="98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spans="1:26" ht="15.75" customHeight="1" x14ac:dyDescent="0.25">
      <c r="A548" s="81"/>
      <c r="B548" s="81"/>
      <c r="C548" s="81"/>
      <c r="D548" s="81"/>
      <c r="E548" s="81"/>
      <c r="F548" s="98"/>
      <c r="G548" s="98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spans="1:26" ht="15.75" customHeight="1" x14ac:dyDescent="0.25">
      <c r="A549" s="81"/>
      <c r="B549" s="81"/>
      <c r="C549" s="81"/>
      <c r="D549" s="81"/>
      <c r="E549" s="81"/>
      <c r="F549" s="98"/>
      <c r="G549" s="98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spans="1:26" ht="15.75" customHeight="1" x14ac:dyDescent="0.25">
      <c r="A550" s="81"/>
      <c r="B550" s="81"/>
      <c r="C550" s="81"/>
      <c r="D550" s="81"/>
      <c r="E550" s="81"/>
      <c r="F550" s="98"/>
      <c r="G550" s="98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spans="1:26" ht="15.75" customHeight="1" x14ac:dyDescent="0.25">
      <c r="A551" s="81"/>
      <c r="B551" s="81"/>
      <c r="C551" s="81"/>
      <c r="D551" s="81"/>
      <c r="E551" s="81"/>
      <c r="F551" s="98"/>
      <c r="G551" s="98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spans="1:26" ht="15.75" customHeight="1" x14ac:dyDescent="0.25">
      <c r="A552" s="81"/>
      <c r="B552" s="81"/>
      <c r="C552" s="81"/>
      <c r="D552" s="81"/>
      <c r="E552" s="81"/>
      <c r="F552" s="98"/>
      <c r="G552" s="98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spans="1:26" ht="15.75" customHeight="1" x14ac:dyDescent="0.25">
      <c r="A553" s="81"/>
      <c r="B553" s="81"/>
      <c r="C553" s="81"/>
      <c r="D553" s="81"/>
      <c r="E553" s="81"/>
      <c r="F553" s="98"/>
      <c r="G553" s="98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spans="1:26" ht="15.75" customHeight="1" x14ac:dyDescent="0.25">
      <c r="A554" s="81"/>
      <c r="B554" s="81"/>
      <c r="C554" s="81"/>
      <c r="D554" s="81"/>
      <c r="E554" s="81"/>
      <c r="F554" s="98"/>
      <c r="G554" s="98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spans="1:26" ht="15.75" customHeight="1" x14ac:dyDescent="0.25">
      <c r="A555" s="81"/>
      <c r="B555" s="81"/>
      <c r="C555" s="81"/>
      <c r="D555" s="81"/>
      <c r="E555" s="81"/>
      <c r="F555" s="98"/>
      <c r="G555" s="98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spans="1:26" ht="15.75" customHeight="1" x14ac:dyDescent="0.25">
      <c r="A556" s="81"/>
      <c r="B556" s="81"/>
      <c r="C556" s="81"/>
      <c r="D556" s="81"/>
      <c r="E556" s="81"/>
      <c r="F556" s="98"/>
      <c r="G556" s="98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spans="1:26" ht="15.75" customHeight="1" x14ac:dyDescent="0.25">
      <c r="A557" s="81"/>
      <c r="B557" s="81"/>
      <c r="C557" s="81"/>
      <c r="D557" s="81"/>
      <c r="E557" s="81"/>
      <c r="F557" s="98"/>
      <c r="G557" s="98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spans="1:26" ht="15.75" customHeight="1" x14ac:dyDescent="0.25">
      <c r="A558" s="81"/>
      <c r="B558" s="81"/>
      <c r="C558" s="81"/>
      <c r="D558" s="81"/>
      <c r="E558" s="81"/>
      <c r="F558" s="98"/>
      <c r="G558" s="98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spans="1:26" ht="15.75" customHeight="1" x14ac:dyDescent="0.25">
      <c r="A559" s="81"/>
      <c r="B559" s="81"/>
      <c r="C559" s="81"/>
      <c r="D559" s="81"/>
      <c r="E559" s="81"/>
      <c r="F559" s="98"/>
      <c r="G559" s="98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spans="1:26" ht="15.75" customHeight="1" x14ac:dyDescent="0.25">
      <c r="A560" s="81"/>
      <c r="B560" s="81"/>
      <c r="C560" s="81"/>
      <c r="D560" s="81"/>
      <c r="E560" s="81"/>
      <c r="F560" s="98"/>
      <c r="G560" s="98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spans="1:26" ht="15.75" customHeight="1" x14ac:dyDescent="0.25">
      <c r="A561" s="81"/>
      <c r="B561" s="81"/>
      <c r="C561" s="81"/>
      <c r="D561" s="81"/>
      <c r="E561" s="81"/>
      <c r="F561" s="98"/>
      <c r="G561" s="98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spans="1:26" ht="15.75" customHeight="1" x14ac:dyDescent="0.25">
      <c r="A562" s="81"/>
      <c r="B562" s="81"/>
      <c r="C562" s="81"/>
      <c r="D562" s="81"/>
      <c r="E562" s="81"/>
      <c r="F562" s="98"/>
      <c r="G562" s="98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spans="1:26" ht="15.75" customHeight="1" x14ac:dyDescent="0.25">
      <c r="A563" s="81"/>
      <c r="B563" s="81"/>
      <c r="C563" s="81"/>
      <c r="D563" s="81"/>
      <c r="E563" s="81"/>
      <c r="F563" s="98"/>
      <c r="G563" s="98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spans="1:26" ht="15.75" customHeight="1" x14ac:dyDescent="0.25">
      <c r="A564" s="81"/>
      <c r="B564" s="81"/>
      <c r="C564" s="81"/>
      <c r="D564" s="81"/>
      <c r="E564" s="81"/>
      <c r="F564" s="98"/>
      <c r="G564" s="98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spans="1:26" ht="15.75" customHeight="1" x14ac:dyDescent="0.25">
      <c r="A565" s="81"/>
      <c r="B565" s="81"/>
      <c r="C565" s="81"/>
      <c r="D565" s="81"/>
      <c r="E565" s="81"/>
      <c r="F565" s="98"/>
      <c r="G565" s="98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spans="1:26" ht="15.75" customHeight="1" x14ac:dyDescent="0.25">
      <c r="A566" s="81"/>
      <c r="B566" s="81"/>
      <c r="C566" s="81"/>
      <c r="D566" s="81"/>
      <c r="E566" s="81"/>
      <c r="F566" s="98"/>
      <c r="G566" s="98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spans="1:26" ht="15.75" customHeight="1" x14ac:dyDescent="0.25">
      <c r="A567" s="81"/>
      <c r="B567" s="81"/>
      <c r="C567" s="81"/>
      <c r="D567" s="81"/>
      <c r="E567" s="81"/>
      <c r="F567" s="98"/>
      <c r="G567" s="98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spans="1:26" ht="15.75" customHeight="1" x14ac:dyDescent="0.25">
      <c r="A568" s="81"/>
      <c r="B568" s="81"/>
      <c r="C568" s="81"/>
      <c r="D568" s="81"/>
      <c r="E568" s="81"/>
      <c r="F568" s="98"/>
      <c r="G568" s="98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spans="1:26" ht="15.75" customHeight="1" x14ac:dyDescent="0.25">
      <c r="A569" s="81"/>
      <c r="B569" s="81"/>
      <c r="C569" s="81"/>
      <c r="D569" s="81"/>
      <c r="E569" s="81"/>
      <c r="F569" s="98"/>
      <c r="G569" s="98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spans="1:26" ht="15.75" customHeight="1" x14ac:dyDescent="0.25">
      <c r="A570" s="81"/>
      <c r="B570" s="81"/>
      <c r="C570" s="81"/>
      <c r="D570" s="81"/>
      <c r="E570" s="81"/>
      <c r="F570" s="98"/>
      <c r="G570" s="98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spans="1:26" ht="15.75" customHeight="1" x14ac:dyDescent="0.25">
      <c r="A571" s="81"/>
      <c r="B571" s="81"/>
      <c r="C571" s="81"/>
      <c r="D571" s="81"/>
      <c r="E571" s="81"/>
      <c r="F571" s="98"/>
      <c r="G571" s="98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spans="1:26" ht="15.75" customHeight="1" x14ac:dyDescent="0.25">
      <c r="A572" s="81"/>
      <c r="B572" s="81"/>
      <c r="C572" s="81"/>
      <c r="D572" s="81"/>
      <c r="E572" s="81"/>
      <c r="F572" s="98"/>
      <c r="G572" s="98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spans="1:26" ht="15.75" customHeight="1" x14ac:dyDescent="0.25">
      <c r="A573" s="81"/>
      <c r="B573" s="81"/>
      <c r="C573" s="81"/>
      <c r="D573" s="81"/>
      <c r="E573" s="81"/>
      <c r="F573" s="98"/>
      <c r="G573" s="98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spans="1:26" ht="15.75" customHeight="1" x14ac:dyDescent="0.25">
      <c r="A574" s="81"/>
      <c r="B574" s="81"/>
      <c r="C574" s="81"/>
      <c r="D574" s="81"/>
      <c r="E574" s="81"/>
      <c r="F574" s="98"/>
      <c r="G574" s="98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spans="1:26" ht="15.75" customHeight="1" x14ac:dyDescent="0.25">
      <c r="A575" s="81"/>
      <c r="B575" s="81"/>
      <c r="C575" s="81"/>
      <c r="D575" s="81"/>
      <c r="E575" s="81"/>
      <c r="F575" s="98"/>
      <c r="G575" s="98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spans="1:26" ht="15.75" customHeight="1" x14ac:dyDescent="0.25">
      <c r="A576" s="81"/>
      <c r="B576" s="81"/>
      <c r="C576" s="81"/>
      <c r="D576" s="81"/>
      <c r="E576" s="81"/>
      <c r="F576" s="98"/>
      <c r="G576" s="98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spans="1:26" ht="15.75" customHeight="1" x14ac:dyDescent="0.25">
      <c r="A577" s="81"/>
      <c r="B577" s="81"/>
      <c r="C577" s="81"/>
      <c r="D577" s="81"/>
      <c r="E577" s="81"/>
      <c r="F577" s="98"/>
      <c r="G577" s="98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spans="1:26" ht="15.75" customHeight="1" x14ac:dyDescent="0.25">
      <c r="A578" s="81"/>
      <c r="B578" s="81"/>
      <c r="C578" s="81"/>
      <c r="D578" s="81"/>
      <c r="E578" s="81"/>
      <c r="F578" s="98"/>
      <c r="G578" s="98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spans="1:26" ht="15.75" customHeight="1" x14ac:dyDescent="0.25">
      <c r="A579" s="81"/>
      <c r="B579" s="81"/>
      <c r="C579" s="81"/>
      <c r="D579" s="81"/>
      <c r="E579" s="81"/>
      <c r="F579" s="98"/>
      <c r="G579" s="98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spans="1:26" ht="15.75" customHeight="1" x14ac:dyDescent="0.25">
      <c r="A580" s="81"/>
      <c r="B580" s="81"/>
      <c r="C580" s="81"/>
      <c r="D580" s="81"/>
      <c r="E580" s="81"/>
      <c r="F580" s="98"/>
      <c r="G580" s="98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spans="1:26" ht="15.75" customHeight="1" x14ac:dyDescent="0.25">
      <c r="A581" s="81"/>
      <c r="B581" s="81"/>
      <c r="C581" s="81"/>
      <c r="D581" s="81"/>
      <c r="E581" s="81"/>
      <c r="F581" s="98"/>
      <c r="G581" s="98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spans="1:26" ht="15.75" customHeight="1" x14ac:dyDescent="0.25">
      <c r="A582" s="81"/>
      <c r="B582" s="81"/>
      <c r="C582" s="81"/>
      <c r="D582" s="81"/>
      <c r="E582" s="81"/>
      <c r="F582" s="98"/>
      <c r="G582" s="98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spans="1:26" ht="15.75" customHeight="1" x14ac:dyDescent="0.25">
      <c r="A583" s="81"/>
      <c r="B583" s="81"/>
      <c r="C583" s="81"/>
      <c r="D583" s="81"/>
      <c r="E583" s="81"/>
      <c r="F583" s="98"/>
      <c r="G583" s="98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spans="1:26" ht="15.75" customHeight="1" x14ac:dyDescent="0.25">
      <c r="A584" s="81"/>
      <c r="B584" s="81"/>
      <c r="C584" s="81"/>
      <c r="D584" s="81"/>
      <c r="E584" s="81"/>
      <c r="F584" s="98"/>
      <c r="G584" s="98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spans="1:26" ht="15.75" customHeight="1" x14ac:dyDescent="0.25">
      <c r="A585" s="81"/>
      <c r="B585" s="81"/>
      <c r="C585" s="81"/>
      <c r="D585" s="81"/>
      <c r="E585" s="81"/>
      <c r="F585" s="98"/>
      <c r="G585" s="98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spans="1:26" ht="15.75" customHeight="1" x14ac:dyDescent="0.25">
      <c r="A586" s="81"/>
      <c r="B586" s="81"/>
      <c r="C586" s="81"/>
      <c r="D586" s="81"/>
      <c r="E586" s="81"/>
      <c r="F586" s="98"/>
      <c r="G586" s="98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spans="1:26" ht="15.75" customHeight="1" x14ac:dyDescent="0.25">
      <c r="A587" s="81"/>
      <c r="B587" s="81"/>
      <c r="C587" s="81"/>
      <c r="D587" s="81"/>
      <c r="E587" s="81"/>
      <c r="F587" s="98"/>
      <c r="G587" s="98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spans="1:26" ht="15.75" customHeight="1" x14ac:dyDescent="0.25">
      <c r="A588" s="81"/>
      <c r="B588" s="81"/>
      <c r="C588" s="81"/>
      <c r="D588" s="81"/>
      <c r="E588" s="81"/>
      <c r="F588" s="98"/>
      <c r="G588" s="98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spans="1:26" ht="15.75" customHeight="1" x14ac:dyDescent="0.25">
      <c r="A589" s="81"/>
      <c r="B589" s="81"/>
      <c r="C589" s="81"/>
      <c r="D589" s="81"/>
      <c r="E589" s="81"/>
      <c r="F589" s="98"/>
      <c r="G589" s="98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spans="1:26" ht="15.75" customHeight="1" x14ac:dyDescent="0.25">
      <c r="A590" s="81"/>
      <c r="B590" s="81"/>
      <c r="C590" s="81"/>
      <c r="D590" s="81"/>
      <c r="E590" s="81"/>
      <c r="F590" s="98"/>
      <c r="G590" s="98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spans="1:26" ht="15.75" customHeight="1" x14ac:dyDescent="0.25">
      <c r="A591" s="81"/>
      <c r="B591" s="81"/>
      <c r="C591" s="81"/>
      <c r="D591" s="81"/>
      <c r="E591" s="81"/>
      <c r="F591" s="98"/>
      <c r="G591" s="98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spans="1:26" ht="15.75" customHeight="1" x14ac:dyDescent="0.25">
      <c r="A592" s="81"/>
      <c r="B592" s="81"/>
      <c r="C592" s="81"/>
      <c r="D592" s="81"/>
      <c r="E592" s="81"/>
      <c r="F592" s="98"/>
      <c r="G592" s="98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spans="1:26" ht="15.75" customHeight="1" x14ac:dyDescent="0.25">
      <c r="A593" s="81"/>
      <c r="B593" s="81"/>
      <c r="C593" s="81"/>
      <c r="D593" s="81"/>
      <c r="E593" s="81"/>
      <c r="F593" s="98"/>
      <c r="G593" s="98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spans="1:26" ht="15.75" customHeight="1" x14ac:dyDescent="0.25">
      <c r="A594" s="81"/>
      <c r="B594" s="81"/>
      <c r="C594" s="81"/>
      <c r="D594" s="81"/>
      <c r="E594" s="81"/>
      <c r="F594" s="98"/>
      <c r="G594" s="98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spans="1:26" ht="15.75" customHeight="1" x14ac:dyDescent="0.25">
      <c r="A595" s="81"/>
      <c r="B595" s="81"/>
      <c r="C595" s="81"/>
      <c r="D595" s="81"/>
      <c r="E595" s="81"/>
      <c r="F595" s="98"/>
      <c r="G595" s="98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spans="1:26" ht="15.75" customHeight="1" x14ac:dyDescent="0.25">
      <c r="A596" s="81"/>
      <c r="B596" s="81"/>
      <c r="C596" s="81"/>
      <c r="D596" s="81"/>
      <c r="E596" s="81"/>
      <c r="F596" s="98"/>
      <c r="G596" s="98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spans="1:26" ht="15.75" customHeight="1" x14ac:dyDescent="0.25">
      <c r="A597" s="81"/>
      <c r="B597" s="81"/>
      <c r="C597" s="81"/>
      <c r="D597" s="81"/>
      <c r="E597" s="81"/>
      <c r="F597" s="98"/>
      <c r="G597" s="98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spans="1:26" ht="15.75" customHeight="1" x14ac:dyDescent="0.25">
      <c r="A598" s="81"/>
      <c r="B598" s="81"/>
      <c r="C598" s="81"/>
      <c r="D598" s="81"/>
      <c r="E598" s="81"/>
      <c r="F598" s="98"/>
      <c r="G598" s="98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spans="1:26" ht="15.75" customHeight="1" x14ac:dyDescent="0.25">
      <c r="A599" s="81"/>
      <c r="B599" s="81"/>
      <c r="C599" s="81"/>
      <c r="D599" s="81"/>
      <c r="E599" s="81"/>
      <c r="F599" s="98"/>
      <c r="G599" s="98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spans="1:26" ht="15.75" customHeight="1" x14ac:dyDescent="0.25">
      <c r="A600" s="81"/>
      <c r="B600" s="81"/>
      <c r="C600" s="81"/>
      <c r="D600" s="81"/>
      <c r="E600" s="81"/>
      <c r="F600" s="98"/>
      <c r="G600" s="98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spans="1:26" ht="15.75" customHeight="1" x14ac:dyDescent="0.25">
      <c r="A601" s="81"/>
      <c r="B601" s="81"/>
      <c r="C601" s="81"/>
      <c r="D601" s="81"/>
      <c r="E601" s="81"/>
      <c r="F601" s="98"/>
      <c r="G601" s="98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spans="1:26" ht="15.75" customHeight="1" x14ac:dyDescent="0.25">
      <c r="A602" s="81"/>
      <c r="B602" s="81"/>
      <c r="C602" s="81"/>
      <c r="D602" s="81"/>
      <c r="E602" s="81"/>
      <c r="F602" s="98"/>
      <c r="G602" s="98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spans="1:26" ht="15.75" customHeight="1" x14ac:dyDescent="0.25">
      <c r="A603" s="81"/>
      <c r="B603" s="81"/>
      <c r="C603" s="81"/>
      <c r="D603" s="81"/>
      <c r="E603" s="81"/>
      <c r="F603" s="98"/>
      <c r="G603" s="98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spans="1:26" ht="15.75" customHeight="1" x14ac:dyDescent="0.25">
      <c r="A604" s="81"/>
      <c r="B604" s="81"/>
      <c r="C604" s="81"/>
      <c r="D604" s="81"/>
      <c r="E604" s="81"/>
      <c r="F604" s="98"/>
      <c r="G604" s="98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spans="1:26" ht="15.75" customHeight="1" x14ac:dyDescent="0.25">
      <c r="A605" s="81"/>
      <c r="B605" s="81"/>
      <c r="C605" s="81"/>
      <c r="D605" s="81"/>
      <c r="E605" s="81"/>
      <c r="F605" s="98"/>
      <c r="G605" s="98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spans="1:26" ht="15.75" customHeight="1" x14ac:dyDescent="0.25">
      <c r="A606" s="81"/>
      <c r="B606" s="81"/>
      <c r="C606" s="81"/>
      <c r="D606" s="81"/>
      <c r="E606" s="81"/>
      <c r="F606" s="98"/>
      <c r="G606" s="98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spans="1:26" ht="15.75" customHeight="1" x14ac:dyDescent="0.25">
      <c r="A607" s="81"/>
      <c r="B607" s="81"/>
      <c r="C607" s="81"/>
      <c r="D607" s="81"/>
      <c r="E607" s="81"/>
      <c r="F607" s="98"/>
      <c r="G607" s="98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spans="1:26" ht="15.75" customHeight="1" x14ac:dyDescent="0.25">
      <c r="A608" s="81"/>
      <c r="B608" s="81"/>
      <c r="C608" s="81"/>
      <c r="D608" s="81"/>
      <c r="E608" s="81"/>
      <c r="F608" s="98"/>
      <c r="G608" s="98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spans="1:26" ht="15.75" customHeight="1" x14ac:dyDescent="0.25">
      <c r="A609" s="81"/>
      <c r="B609" s="81"/>
      <c r="C609" s="81"/>
      <c r="D609" s="81"/>
      <c r="E609" s="81"/>
      <c r="F609" s="98"/>
      <c r="G609" s="98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spans="1:26" ht="15.75" customHeight="1" x14ac:dyDescent="0.25">
      <c r="A610" s="81"/>
      <c r="B610" s="81"/>
      <c r="C610" s="81"/>
      <c r="D610" s="81"/>
      <c r="E610" s="81"/>
      <c r="F610" s="98"/>
      <c r="G610" s="98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spans="1:26" ht="15.75" customHeight="1" x14ac:dyDescent="0.25">
      <c r="A611" s="81"/>
      <c r="B611" s="81"/>
      <c r="C611" s="81"/>
      <c r="D611" s="81"/>
      <c r="E611" s="81"/>
      <c r="F611" s="98"/>
      <c r="G611" s="98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spans="1:26" ht="15.75" customHeight="1" x14ac:dyDescent="0.25">
      <c r="A612" s="81"/>
      <c r="B612" s="81"/>
      <c r="C612" s="81"/>
      <c r="D612" s="81"/>
      <c r="E612" s="81"/>
      <c r="F612" s="98"/>
      <c r="G612" s="98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spans="1:26" ht="15.75" customHeight="1" x14ac:dyDescent="0.25">
      <c r="A613" s="81"/>
      <c r="B613" s="81"/>
      <c r="C613" s="81"/>
      <c r="D613" s="81"/>
      <c r="E613" s="81"/>
      <c r="F613" s="98"/>
      <c r="G613" s="98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spans="1:26" ht="15.75" customHeight="1" x14ac:dyDescent="0.25">
      <c r="A614" s="81"/>
      <c r="B614" s="81"/>
      <c r="C614" s="81"/>
      <c r="D614" s="81"/>
      <c r="E614" s="81"/>
      <c r="F614" s="98"/>
      <c r="G614" s="98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spans="1:26" ht="15.75" customHeight="1" x14ac:dyDescent="0.25">
      <c r="A615" s="81"/>
      <c r="B615" s="81"/>
      <c r="C615" s="81"/>
      <c r="D615" s="81"/>
      <c r="E615" s="81"/>
      <c r="F615" s="98"/>
      <c r="G615" s="98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spans="1:26" ht="15.75" customHeight="1" x14ac:dyDescent="0.25">
      <c r="A616" s="81"/>
      <c r="B616" s="81"/>
      <c r="C616" s="81"/>
      <c r="D616" s="81"/>
      <c r="E616" s="81"/>
      <c r="F616" s="98"/>
      <c r="G616" s="98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spans="1:26" ht="15.75" customHeight="1" x14ac:dyDescent="0.25">
      <c r="A617" s="81"/>
      <c r="B617" s="81"/>
      <c r="C617" s="81"/>
      <c r="D617" s="81"/>
      <c r="E617" s="81"/>
      <c r="F617" s="98"/>
      <c r="G617" s="98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spans="1:26" ht="15.75" customHeight="1" x14ac:dyDescent="0.25">
      <c r="A618" s="81"/>
      <c r="B618" s="81"/>
      <c r="C618" s="81"/>
      <c r="D618" s="81"/>
      <c r="E618" s="81"/>
      <c r="F618" s="98"/>
      <c r="G618" s="98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spans="1:26" ht="15.75" customHeight="1" x14ac:dyDescent="0.25">
      <c r="A619" s="81"/>
      <c r="B619" s="81"/>
      <c r="C619" s="81"/>
      <c r="D619" s="81"/>
      <c r="E619" s="81"/>
      <c r="F619" s="98"/>
      <c r="G619" s="98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spans="1:26" ht="15.75" customHeight="1" x14ac:dyDescent="0.25">
      <c r="A620" s="81"/>
      <c r="B620" s="81"/>
      <c r="C620" s="81"/>
      <c r="D620" s="81"/>
      <c r="E620" s="81"/>
      <c r="F620" s="98"/>
      <c r="G620" s="98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spans="1:26" ht="15.75" customHeight="1" x14ac:dyDescent="0.25">
      <c r="A621" s="81"/>
      <c r="B621" s="81"/>
      <c r="C621" s="81"/>
      <c r="D621" s="81"/>
      <c r="E621" s="81"/>
      <c r="F621" s="98"/>
      <c r="G621" s="98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spans="1:26" ht="15.75" customHeight="1" x14ac:dyDescent="0.25">
      <c r="A622" s="81"/>
      <c r="B622" s="81"/>
      <c r="C622" s="81"/>
      <c r="D622" s="81"/>
      <c r="E622" s="81"/>
      <c r="F622" s="98"/>
      <c r="G622" s="98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spans="1:26" ht="15.75" customHeight="1" x14ac:dyDescent="0.25">
      <c r="A623" s="81"/>
      <c r="B623" s="81"/>
      <c r="C623" s="81"/>
      <c r="D623" s="81"/>
      <c r="E623" s="81"/>
      <c r="F623" s="98"/>
      <c r="G623" s="98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spans="1:26" ht="15.75" customHeight="1" x14ac:dyDescent="0.25">
      <c r="A624" s="81"/>
      <c r="B624" s="81"/>
      <c r="C624" s="81"/>
      <c r="D624" s="81"/>
      <c r="E624" s="81"/>
      <c r="F624" s="98"/>
      <c r="G624" s="98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spans="1:26" ht="15.75" customHeight="1" x14ac:dyDescent="0.25">
      <c r="A625" s="81"/>
      <c r="B625" s="81"/>
      <c r="C625" s="81"/>
      <c r="D625" s="81"/>
      <c r="E625" s="81"/>
      <c r="F625" s="98"/>
      <c r="G625" s="98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spans="1:26" ht="15.75" customHeight="1" x14ac:dyDescent="0.25">
      <c r="A626" s="81"/>
      <c r="B626" s="81"/>
      <c r="C626" s="81"/>
      <c r="D626" s="81"/>
      <c r="E626" s="81"/>
      <c r="F626" s="98"/>
      <c r="G626" s="98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spans="1:26" ht="15.75" customHeight="1" x14ac:dyDescent="0.25">
      <c r="A627" s="81"/>
      <c r="B627" s="81"/>
      <c r="C627" s="81"/>
      <c r="D627" s="81"/>
      <c r="E627" s="81"/>
      <c r="F627" s="98"/>
      <c r="G627" s="98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spans="1:26" ht="15.75" customHeight="1" x14ac:dyDescent="0.25">
      <c r="A628" s="81"/>
      <c r="B628" s="81"/>
      <c r="C628" s="81"/>
      <c r="D628" s="81"/>
      <c r="E628" s="81"/>
      <c r="F628" s="98"/>
      <c r="G628" s="98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spans="1:26" ht="15.75" customHeight="1" x14ac:dyDescent="0.25">
      <c r="A629" s="81"/>
      <c r="B629" s="81"/>
      <c r="C629" s="81"/>
      <c r="D629" s="81"/>
      <c r="E629" s="81"/>
      <c r="F629" s="98"/>
      <c r="G629" s="98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spans="1:26" ht="15.75" customHeight="1" x14ac:dyDescent="0.25">
      <c r="A630" s="81"/>
      <c r="B630" s="81"/>
      <c r="C630" s="81"/>
      <c r="D630" s="81"/>
      <c r="E630" s="81"/>
      <c r="F630" s="98"/>
      <c r="G630" s="98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spans="1:26" ht="15.75" customHeight="1" x14ac:dyDescent="0.25">
      <c r="A631" s="81"/>
      <c r="B631" s="81"/>
      <c r="C631" s="81"/>
      <c r="D631" s="81"/>
      <c r="E631" s="81"/>
      <c r="F631" s="98"/>
      <c r="G631" s="98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spans="1:26" ht="15.75" customHeight="1" x14ac:dyDescent="0.25">
      <c r="A632" s="81"/>
      <c r="B632" s="81"/>
      <c r="C632" s="81"/>
      <c r="D632" s="81"/>
      <c r="E632" s="81"/>
      <c r="F632" s="98"/>
      <c r="G632" s="98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spans="1:26" ht="15.75" customHeight="1" x14ac:dyDescent="0.25">
      <c r="A633" s="81"/>
      <c r="B633" s="81"/>
      <c r="C633" s="81"/>
      <c r="D633" s="81"/>
      <c r="E633" s="81"/>
      <c r="F633" s="98"/>
      <c r="G633" s="98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spans="1:26" ht="15.75" customHeight="1" x14ac:dyDescent="0.25">
      <c r="A634" s="81"/>
      <c r="B634" s="81"/>
      <c r="C634" s="81"/>
      <c r="D634" s="81"/>
      <c r="E634" s="81"/>
      <c r="F634" s="98"/>
      <c r="G634" s="98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spans="1:26" ht="15.75" customHeight="1" x14ac:dyDescent="0.25">
      <c r="A635" s="81"/>
      <c r="B635" s="81"/>
      <c r="C635" s="81"/>
      <c r="D635" s="81"/>
      <c r="E635" s="81"/>
      <c r="F635" s="98"/>
      <c r="G635" s="98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spans="1:26" ht="15.75" customHeight="1" x14ac:dyDescent="0.25">
      <c r="A636" s="81"/>
      <c r="B636" s="81"/>
      <c r="C636" s="81"/>
      <c r="D636" s="81"/>
      <c r="E636" s="81"/>
      <c r="F636" s="98"/>
      <c r="G636" s="98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spans="1:26" ht="15.75" customHeight="1" x14ac:dyDescent="0.25">
      <c r="A637" s="81"/>
      <c r="B637" s="81"/>
      <c r="C637" s="81"/>
      <c r="D637" s="81"/>
      <c r="E637" s="81"/>
      <c r="F637" s="98"/>
      <c r="G637" s="98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spans="1:26" ht="15.75" customHeight="1" x14ac:dyDescent="0.25">
      <c r="A638" s="81"/>
      <c r="B638" s="81"/>
      <c r="C638" s="81"/>
      <c r="D638" s="81"/>
      <c r="E638" s="81"/>
      <c r="F638" s="98"/>
      <c r="G638" s="98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spans="1:26" ht="15.75" customHeight="1" x14ac:dyDescent="0.25">
      <c r="A639" s="81"/>
      <c r="B639" s="81"/>
      <c r="C639" s="81"/>
      <c r="D639" s="81"/>
      <c r="E639" s="81"/>
      <c r="F639" s="98"/>
      <c r="G639" s="98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spans="1:26" ht="15.75" customHeight="1" x14ac:dyDescent="0.25">
      <c r="A640" s="81"/>
      <c r="B640" s="81"/>
      <c r="C640" s="81"/>
      <c r="D640" s="81"/>
      <c r="E640" s="81"/>
      <c r="F640" s="98"/>
      <c r="G640" s="98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spans="1:26" ht="15.75" customHeight="1" x14ac:dyDescent="0.25">
      <c r="A641" s="81"/>
      <c r="B641" s="81"/>
      <c r="C641" s="81"/>
      <c r="D641" s="81"/>
      <c r="E641" s="81"/>
      <c r="F641" s="98"/>
      <c r="G641" s="98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spans="1:26" ht="15.75" customHeight="1" x14ac:dyDescent="0.25">
      <c r="A642" s="81"/>
      <c r="B642" s="81"/>
      <c r="C642" s="81"/>
      <c r="D642" s="81"/>
      <c r="E642" s="81"/>
      <c r="F642" s="98"/>
      <c r="G642" s="98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spans="1:26" ht="15.75" customHeight="1" x14ac:dyDescent="0.25">
      <c r="A643" s="81"/>
      <c r="B643" s="81"/>
      <c r="C643" s="81"/>
      <c r="D643" s="81"/>
      <c r="E643" s="81"/>
      <c r="F643" s="98"/>
      <c r="G643" s="98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spans="1:26" ht="15.75" customHeight="1" x14ac:dyDescent="0.25">
      <c r="A644" s="81"/>
      <c r="B644" s="81"/>
      <c r="C644" s="81"/>
      <c r="D644" s="81"/>
      <c r="E644" s="81"/>
      <c r="F644" s="98"/>
      <c r="G644" s="98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spans="1:26" ht="15.75" customHeight="1" x14ac:dyDescent="0.25">
      <c r="A645" s="81"/>
      <c r="B645" s="81"/>
      <c r="C645" s="81"/>
      <c r="D645" s="81"/>
      <c r="E645" s="81"/>
      <c r="F645" s="98"/>
      <c r="G645" s="98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spans="1:26" ht="15.75" customHeight="1" x14ac:dyDescent="0.25">
      <c r="A646" s="81"/>
      <c r="B646" s="81"/>
      <c r="C646" s="81"/>
      <c r="D646" s="81"/>
      <c r="E646" s="81"/>
      <c r="F646" s="98"/>
      <c r="G646" s="98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spans="1:26" ht="15.75" customHeight="1" x14ac:dyDescent="0.25">
      <c r="A647" s="81"/>
      <c r="B647" s="81"/>
      <c r="C647" s="81"/>
      <c r="D647" s="81"/>
      <c r="E647" s="81"/>
      <c r="F647" s="98"/>
      <c r="G647" s="98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spans="1:26" ht="15.75" customHeight="1" x14ac:dyDescent="0.25">
      <c r="A648" s="81"/>
      <c r="B648" s="81"/>
      <c r="C648" s="81"/>
      <c r="D648" s="81"/>
      <c r="E648" s="81"/>
      <c r="F648" s="98"/>
      <c r="G648" s="98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spans="1:26" ht="15.75" customHeight="1" x14ac:dyDescent="0.25">
      <c r="A649" s="81"/>
      <c r="B649" s="81"/>
      <c r="C649" s="81"/>
      <c r="D649" s="81"/>
      <c r="E649" s="81"/>
      <c r="F649" s="98"/>
      <c r="G649" s="98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spans="1:26" ht="15.75" customHeight="1" x14ac:dyDescent="0.25">
      <c r="A650" s="81"/>
      <c r="B650" s="81"/>
      <c r="C650" s="81"/>
      <c r="D650" s="81"/>
      <c r="E650" s="81"/>
      <c r="F650" s="98"/>
      <c r="G650" s="98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spans="1:26" ht="15.75" customHeight="1" x14ac:dyDescent="0.25">
      <c r="A651" s="81"/>
      <c r="B651" s="81"/>
      <c r="C651" s="81"/>
      <c r="D651" s="81"/>
      <c r="E651" s="81"/>
      <c r="F651" s="98"/>
      <c r="G651" s="98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spans="1:26" ht="15.75" customHeight="1" x14ac:dyDescent="0.25">
      <c r="A652" s="81"/>
      <c r="B652" s="81"/>
      <c r="C652" s="81"/>
      <c r="D652" s="81"/>
      <c r="E652" s="81"/>
      <c r="F652" s="98"/>
      <c r="G652" s="98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spans="1:26" ht="15.75" customHeight="1" x14ac:dyDescent="0.25">
      <c r="A653" s="81"/>
      <c r="B653" s="81"/>
      <c r="C653" s="81"/>
      <c r="D653" s="81"/>
      <c r="E653" s="81"/>
      <c r="F653" s="98"/>
      <c r="G653" s="98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spans="1:26" ht="15.75" customHeight="1" x14ac:dyDescent="0.25">
      <c r="A654" s="81"/>
      <c r="B654" s="81"/>
      <c r="C654" s="81"/>
      <c r="D654" s="81"/>
      <c r="E654" s="81"/>
      <c r="F654" s="98"/>
      <c r="G654" s="98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spans="1:26" ht="15.75" customHeight="1" x14ac:dyDescent="0.25">
      <c r="A655" s="81"/>
      <c r="B655" s="81"/>
      <c r="C655" s="81"/>
      <c r="D655" s="81"/>
      <c r="E655" s="81"/>
      <c r="F655" s="98"/>
      <c r="G655" s="98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spans="1:26" ht="15.75" customHeight="1" x14ac:dyDescent="0.25">
      <c r="A656" s="81"/>
      <c r="B656" s="81"/>
      <c r="C656" s="81"/>
      <c r="D656" s="81"/>
      <c r="E656" s="81"/>
      <c r="F656" s="98"/>
      <c r="G656" s="98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spans="1:26" ht="15.75" customHeight="1" x14ac:dyDescent="0.25">
      <c r="A657" s="81"/>
      <c r="B657" s="81"/>
      <c r="C657" s="81"/>
      <c r="D657" s="81"/>
      <c r="E657" s="81"/>
      <c r="F657" s="98"/>
      <c r="G657" s="98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spans="1:26" ht="15.75" customHeight="1" x14ac:dyDescent="0.25">
      <c r="A658" s="81"/>
      <c r="B658" s="81"/>
      <c r="C658" s="81"/>
      <c r="D658" s="81"/>
      <c r="E658" s="81"/>
      <c r="F658" s="98"/>
      <c r="G658" s="98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spans="1:26" ht="15.75" customHeight="1" x14ac:dyDescent="0.25">
      <c r="A659" s="81"/>
      <c r="B659" s="81"/>
      <c r="C659" s="81"/>
      <c r="D659" s="81"/>
      <c r="E659" s="81"/>
      <c r="F659" s="98"/>
      <c r="G659" s="98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spans="1:26" ht="15.75" customHeight="1" x14ac:dyDescent="0.25">
      <c r="A660" s="81"/>
      <c r="B660" s="81"/>
      <c r="C660" s="81"/>
      <c r="D660" s="81"/>
      <c r="E660" s="81"/>
      <c r="F660" s="98"/>
      <c r="G660" s="98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spans="1:26" ht="15.75" customHeight="1" x14ac:dyDescent="0.25">
      <c r="A661" s="81"/>
      <c r="B661" s="81"/>
      <c r="C661" s="81"/>
      <c r="D661" s="81"/>
      <c r="E661" s="81"/>
      <c r="F661" s="98"/>
      <c r="G661" s="98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spans="1:26" ht="15.75" customHeight="1" x14ac:dyDescent="0.25">
      <c r="A662" s="81"/>
      <c r="B662" s="81"/>
      <c r="C662" s="81"/>
      <c r="D662" s="81"/>
      <c r="E662" s="81"/>
      <c r="F662" s="98"/>
      <c r="G662" s="98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spans="1:26" ht="15.75" customHeight="1" x14ac:dyDescent="0.25">
      <c r="A663" s="81"/>
      <c r="B663" s="81"/>
      <c r="C663" s="81"/>
      <c r="D663" s="81"/>
      <c r="E663" s="81"/>
      <c r="F663" s="98"/>
      <c r="G663" s="98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spans="1:26" ht="15.75" customHeight="1" x14ac:dyDescent="0.25">
      <c r="A664" s="81"/>
      <c r="B664" s="81"/>
      <c r="C664" s="81"/>
      <c r="D664" s="81"/>
      <c r="E664" s="81"/>
      <c r="F664" s="98"/>
      <c r="G664" s="98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spans="1:26" ht="15.75" customHeight="1" x14ac:dyDescent="0.25">
      <c r="A665" s="81"/>
      <c r="B665" s="81"/>
      <c r="C665" s="81"/>
      <c r="D665" s="81"/>
      <c r="E665" s="81"/>
      <c r="F665" s="98"/>
      <c r="G665" s="98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spans="1:26" ht="15.75" customHeight="1" x14ac:dyDescent="0.25">
      <c r="A666" s="81"/>
      <c r="B666" s="81"/>
      <c r="C666" s="81"/>
      <c r="D666" s="81"/>
      <c r="E666" s="81"/>
      <c r="F666" s="98"/>
      <c r="G666" s="98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spans="1:26" ht="15.75" customHeight="1" x14ac:dyDescent="0.25">
      <c r="A667" s="81"/>
      <c r="B667" s="81"/>
      <c r="C667" s="81"/>
      <c r="D667" s="81"/>
      <c r="E667" s="81"/>
      <c r="F667" s="98"/>
      <c r="G667" s="98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spans="1:26" ht="15.75" customHeight="1" x14ac:dyDescent="0.25">
      <c r="A668" s="81"/>
      <c r="B668" s="81"/>
      <c r="C668" s="81"/>
      <c r="D668" s="81"/>
      <c r="E668" s="81"/>
      <c r="F668" s="98"/>
      <c r="G668" s="98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spans="1:26" ht="15.75" customHeight="1" x14ac:dyDescent="0.25">
      <c r="A669" s="81"/>
      <c r="B669" s="81"/>
      <c r="C669" s="81"/>
      <c r="D669" s="81"/>
      <c r="E669" s="81"/>
      <c r="F669" s="98"/>
      <c r="G669" s="98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spans="1:26" ht="15.75" customHeight="1" x14ac:dyDescent="0.25">
      <c r="A670" s="81"/>
      <c r="B670" s="81"/>
      <c r="C670" s="81"/>
      <c r="D670" s="81"/>
      <c r="E670" s="81"/>
      <c r="F670" s="98"/>
      <c r="G670" s="98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spans="1:26" ht="15.75" customHeight="1" x14ac:dyDescent="0.25">
      <c r="A671" s="81"/>
      <c r="B671" s="81"/>
      <c r="C671" s="81"/>
      <c r="D671" s="81"/>
      <c r="E671" s="81"/>
      <c r="F671" s="98"/>
      <c r="G671" s="98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spans="1:26" ht="15.75" customHeight="1" x14ac:dyDescent="0.25">
      <c r="A672" s="81"/>
      <c r="B672" s="81"/>
      <c r="C672" s="81"/>
      <c r="D672" s="81"/>
      <c r="E672" s="81"/>
      <c r="F672" s="98"/>
      <c r="G672" s="98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spans="1:26" ht="15.75" customHeight="1" x14ac:dyDescent="0.25">
      <c r="A673" s="81"/>
      <c r="B673" s="81"/>
      <c r="C673" s="81"/>
      <c r="D673" s="81"/>
      <c r="E673" s="81"/>
      <c r="F673" s="98"/>
      <c r="G673" s="98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spans="1:26" ht="15.75" customHeight="1" x14ac:dyDescent="0.25">
      <c r="A674" s="81"/>
      <c r="B674" s="81"/>
      <c r="C674" s="81"/>
      <c r="D674" s="81"/>
      <c r="E674" s="81"/>
      <c r="F674" s="98"/>
      <c r="G674" s="98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spans="1:26" ht="15.75" customHeight="1" x14ac:dyDescent="0.25">
      <c r="A675" s="81"/>
      <c r="B675" s="81"/>
      <c r="C675" s="81"/>
      <c r="D675" s="81"/>
      <c r="E675" s="81"/>
      <c r="F675" s="98"/>
      <c r="G675" s="98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spans="1:26" ht="15.75" customHeight="1" x14ac:dyDescent="0.25">
      <c r="A676" s="81"/>
      <c r="B676" s="81"/>
      <c r="C676" s="81"/>
      <c r="D676" s="81"/>
      <c r="E676" s="81"/>
      <c r="F676" s="98"/>
      <c r="G676" s="98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spans="1:26" ht="15.75" customHeight="1" x14ac:dyDescent="0.25">
      <c r="A677" s="81"/>
      <c r="B677" s="81"/>
      <c r="C677" s="81"/>
      <c r="D677" s="81"/>
      <c r="E677" s="81"/>
      <c r="F677" s="98"/>
      <c r="G677" s="98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spans="1:26" ht="15.75" customHeight="1" x14ac:dyDescent="0.25">
      <c r="A678" s="81"/>
      <c r="B678" s="81"/>
      <c r="C678" s="81"/>
      <c r="D678" s="81"/>
      <c r="E678" s="81"/>
      <c r="F678" s="98"/>
      <c r="G678" s="98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spans="1:26" ht="15.75" customHeight="1" x14ac:dyDescent="0.25">
      <c r="A679" s="81"/>
      <c r="B679" s="81"/>
      <c r="C679" s="81"/>
      <c r="D679" s="81"/>
      <c r="E679" s="81"/>
      <c r="F679" s="98"/>
      <c r="G679" s="98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spans="1:26" ht="15.75" customHeight="1" x14ac:dyDescent="0.25">
      <c r="A680" s="81"/>
      <c r="B680" s="81"/>
      <c r="C680" s="81"/>
      <c r="D680" s="81"/>
      <c r="E680" s="81"/>
      <c r="F680" s="98"/>
      <c r="G680" s="98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spans="1:26" ht="15.75" customHeight="1" x14ac:dyDescent="0.25">
      <c r="A681" s="81"/>
      <c r="B681" s="81"/>
      <c r="C681" s="81"/>
      <c r="D681" s="81"/>
      <c r="E681" s="81"/>
      <c r="F681" s="98"/>
      <c r="G681" s="98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spans="1:26" ht="15.75" customHeight="1" x14ac:dyDescent="0.25">
      <c r="A682" s="81"/>
      <c r="B682" s="81"/>
      <c r="C682" s="81"/>
      <c r="D682" s="81"/>
      <c r="E682" s="81"/>
      <c r="F682" s="98"/>
      <c r="G682" s="98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spans="1:26" ht="15.75" customHeight="1" x14ac:dyDescent="0.25">
      <c r="A683" s="81"/>
      <c r="B683" s="81"/>
      <c r="C683" s="81"/>
      <c r="D683" s="81"/>
      <c r="E683" s="81"/>
      <c r="F683" s="98"/>
      <c r="G683" s="98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spans="1:26" ht="15.75" customHeight="1" x14ac:dyDescent="0.25">
      <c r="A684" s="81"/>
      <c r="B684" s="81"/>
      <c r="C684" s="81"/>
      <c r="D684" s="81"/>
      <c r="E684" s="81"/>
      <c r="F684" s="98"/>
      <c r="G684" s="98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spans="1:26" ht="15.75" customHeight="1" x14ac:dyDescent="0.25">
      <c r="A685" s="81"/>
      <c r="B685" s="81"/>
      <c r="C685" s="81"/>
      <c r="D685" s="81"/>
      <c r="E685" s="81"/>
      <c r="F685" s="98"/>
      <c r="G685" s="98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spans="1:26" ht="15.75" customHeight="1" x14ac:dyDescent="0.25">
      <c r="A686" s="81"/>
      <c r="B686" s="81"/>
      <c r="C686" s="81"/>
      <c r="D686" s="81"/>
      <c r="E686" s="81"/>
      <c r="F686" s="98"/>
      <c r="G686" s="98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spans="1:26" ht="15.75" customHeight="1" x14ac:dyDescent="0.25">
      <c r="A687" s="81"/>
      <c r="B687" s="81"/>
      <c r="C687" s="81"/>
      <c r="D687" s="81"/>
      <c r="E687" s="81"/>
      <c r="F687" s="98"/>
      <c r="G687" s="98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spans="1:26" ht="15.75" customHeight="1" x14ac:dyDescent="0.25">
      <c r="A688" s="81"/>
      <c r="B688" s="81"/>
      <c r="C688" s="81"/>
      <c r="D688" s="81"/>
      <c r="E688" s="81"/>
      <c r="F688" s="98"/>
      <c r="G688" s="98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spans="1:26" ht="15.75" customHeight="1" x14ac:dyDescent="0.25">
      <c r="A689" s="81"/>
      <c r="B689" s="81"/>
      <c r="C689" s="81"/>
      <c r="D689" s="81"/>
      <c r="E689" s="81"/>
      <c r="F689" s="98"/>
      <c r="G689" s="98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spans="1:26" ht="15.75" customHeight="1" x14ac:dyDescent="0.25">
      <c r="A690" s="81"/>
      <c r="B690" s="81"/>
      <c r="C690" s="81"/>
      <c r="D690" s="81"/>
      <c r="E690" s="81"/>
      <c r="F690" s="98"/>
      <c r="G690" s="98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spans="1:26" ht="15.75" customHeight="1" x14ac:dyDescent="0.25">
      <c r="A691" s="81"/>
      <c r="B691" s="81"/>
      <c r="C691" s="81"/>
      <c r="D691" s="81"/>
      <c r="E691" s="81"/>
      <c r="F691" s="98"/>
      <c r="G691" s="98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spans="1:26" ht="15.75" customHeight="1" x14ac:dyDescent="0.25">
      <c r="A692" s="81"/>
      <c r="B692" s="81"/>
      <c r="C692" s="81"/>
      <c r="D692" s="81"/>
      <c r="E692" s="81"/>
      <c r="F692" s="98"/>
      <c r="G692" s="98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spans="1:26" ht="15.75" customHeight="1" x14ac:dyDescent="0.25">
      <c r="A693" s="81"/>
      <c r="B693" s="81"/>
      <c r="C693" s="81"/>
      <c r="D693" s="81"/>
      <c r="E693" s="81"/>
      <c r="F693" s="98"/>
      <c r="G693" s="98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spans="1:26" ht="15.75" customHeight="1" x14ac:dyDescent="0.25">
      <c r="A694" s="81"/>
      <c r="B694" s="81"/>
      <c r="C694" s="81"/>
      <c r="D694" s="81"/>
      <c r="E694" s="81"/>
      <c r="F694" s="98"/>
      <c r="G694" s="98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spans="1:26" ht="15.75" customHeight="1" x14ac:dyDescent="0.25">
      <c r="A695" s="81"/>
      <c r="B695" s="81"/>
      <c r="C695" s="81"/>
      <c r="D695" s="81"/>
      <c r="E695" s="81"/>
      <c r="F695" s="98"/>
      <c r="G695" s="98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spans="1:26" ht="15.75" customHeight="1" x14ac:dyDescent="0.25">
      <c r="A696" s="81"/>
      <c r="B696" s="81"/>
      <c r="C696" s="81"/>
      <c r="D696" s="81"/>
      <c r="E696" s="81"/>
      <c r="F696" s="98"/>
      <c r="G696" s="98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spans="1:26" ht="15.75" customHeight="1" x14ac:dyDescent="0.25">
      <c r="A697" s="81"/>
      <c r="B697" s="81"/>
      <c r="C697" s="81"/>
      <c r="D697" s="81"/>
      <c r="E697" s="81"/>
      <c r="F697" s="98"/>
      <c r="G697" s="98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spans="1:26" ht="15.75" customHeight="1" x14ac:dyDescent="0.25">
      <c r="A698" s="81"/>
      <c r="B698" s="81"/>
      <c r="C698" s="81"/>
      <c r="D698" s="81"/>
      <c r="E698" s="81"/>
      <c r="F698" s="98"/>
      <c r="G698" s="98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spans="1:26" ht="15.75" customHeight="1" x14ac:dyDescent="0.25">
      <c r="A699" s="81"/>
      <c r="B699" s="81"/>
      <c r="C699" s="81"/>
      <c r="D699" s="81"/>
      <c r="E699" s="81"/>
      <c r="F699" s="98"/>
      <c r="G699" s="98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spans="1:26" ht="15.75" customHeight="1" x14ac:dyDescent="0.25">
      <c r="A700" s="81"/>
      <c r="B700" s="81"/>
      <c r="C700" s="81"/>
      <c r="D700" s="81"/>
      <c r="E700" s="81"/>
      <c r="F700" s="98"/>
      <c r="G700" s="98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spans="1:26" ht="15.75" customHeight="1" x14ac:dyDescent="0.25">
      <c r="A701" s="81"/>
      <c r="B701" s="81"/>
      <c r="C701" s="81"/>
      <c r="D701" s="81"/>
      <c r="E701" s="81"/>
      <c r="F701" s="98"/>
      <c r="G701" s="98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spans="1:26" ht="15.75" customHeight="1" x14ac:dyDescent="0.25">
      <c r="A702" s="81"/>
      <c r="B702" s="81"/>
      <c r="C702" s="81"/>
      <c r="D702" s="81"/>
      <c r="E702" s="81"/>
      <c r="F702" s="98"/>
      <c r="G702" s="98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spans="1:26" ht="15.75" customHeight="1" x14ac:dyDescent="0.25">
      <c r="A703" s="81"/>
      <c r="B703" s="81"/>
      <c r="C703" s="81"/>
      <c r="D703" s="81"/>
      <c r="E703" s="81"/>
      <c r="F703" s="98"/>
      <c r="G703" s="98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spans="1:26" ht="15.75" customHeight="1" x14ac:dyDescent="0.25">
      <c r="A704" s="81"/>
      <c r="B704" s="81"/>
      <c r="C704" s="81"/>
      <c r="D704" s="81"/>
      <c r="E704" s="81"/>
      <c r="F704" s="98"/>
      <c r="G704" s="98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spans="1:26" ht="15.75" customHeight="1" x14ac:dyDescent="0.25">
      <c r="A705" s="81"/>
      <c r="B705" s="81"/>
      <c r="C705" s="81"/>
      <c r="D705" s="81"/>
      <c r="E705" s="81"/>
      <c r="F705" s="98"/>
      <c r="G705" s="98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spans="1:26" ht="15.75" customHeight="1" x14ac:dyDescent="0.25">
      <c r="A706" s="81"/>
      <c r="B706" s="81"/>
      <c r="C706" s="81"/>
      <c r="D706" s="81"/>
      <c r="E706" s="81"/>
      <c r="F706" s="98"/>
      <c r="G706" s="98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spans="1:26" ht="15.75" customHeight="1" x14ac:dyDescent="0.25">
      <c r="A707" s="81"/>
      <c r="B707" s="81"/>
      <c r="C707" s="81"/>
      <c r="D707" s="81"/>
      <c r="E707" s="81"/>
      <c r="F707" s="98"/>
      <c r="G707" s="98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spans="1:26" ht="15.75" customHeight="1" x14ac:dyDescent="0.25">
      <c r="A708" s="81"/>
      <c r="B708" s="81"/>
      <c r="C708" s="81"/>
      <c r="D708" s="81"/>
      <c r="E708" s="81"/>
      <c r="F708" s="98"/>
      <c r="G708" s="98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spans="1:26" ht="15.75" customHeight="1" x14ac:dyDescent="0.25">
      <c r="A709" s="81"/>
      <c r="B709" s="81"/>
      <c r="C709" s="81"/>
      <c r="D709" s="81"/>
      <c r="E709" s="81"/>
      <c r="F709" s="98"/>
      <c r="G709" s="98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spans="1:26" ht="15.75" customHeight="1" x14ac:dyDescent="0.25">
      <c r="A710" s="81"/>
      <c r="B710" s="81"/>
      <c r="C710" s="81"/>
      <c r="D710" s="81"/>
      <c r="E710" s="81"/>
      <c r="F710" s="98"/>
      <c r="G710" s="98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spans="1:26" ht="15.75" customHeight="1" x14ac:dyDescent="0.25">
      <c r="A711" s="81"/>
      <c r="B711" s="81"/>
      <c r="C711" s="81"/>
      <c r="D711" s="81"/>
      <c r="E711" s="81"/>
      <c r="F711" s="98"/>
      <c r="G711" s="98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spans="1:26" ht="15.75" customHeight="1" x14ac:dyDescent="0.25">
      <c r="A712" s="81"/>
      <c r="B712" s="81"/>
      <c r="C712" s="81"/>
      <c r="D712" s="81"/>
      <c r="E712" s="81"/>
      <c r="F712" s="98"/>
      <c r="G712" s="98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spans="1:26" ht="15.75" customHeight="1" x14ac:dyDescent="0.25">
      <c r="A713" s="81"/>
      <c r="B713" s="81"/>
      <c r="C713" s="81"/>
      <c r="D713" s="81"/>
      <c r="E713" s="81"/>
      <c r="F713" s="98"/>
      <c r="G713" s="98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spans="1:26" ht="15.75" customHeight="1" x14ac:dyDescent="0.25">
      <c r="A714" s="81"/>
      <c r="B714" s="81"/>
      <c r="C714" s="81"/>
      <c r="D714" s="81"/>
      <c r="E714" s="81"/>
      <c r="F714" s="98"/>
      <c r="G714" s="98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spans="1:26" ht="15.75" customHeight="1" x14ac:dyDescent="0.25">
      <c r="A715" s="81"/>
      <c r="B715" s="81"/>
      <c r="C715" s="81"/>
      <c r="D715" s="81"/>
      <c r="E715" s="81"/>
      <c r="F715" s="98"/>
      <c r="G715" s="98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spans="1:26" ht="15.75" customHeight="1" x14ac:dyDescent="0.25">
      <c r="A716" s="81"/>
      <c r="B716" s="81"/>
      <c r="C716" s="81"/>
      <c r="D716" s="81"/>
      <c r="E716" s="81"/>
      <c r="F716" s="98"/>
      <c r="G716" s="98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spans="1:26" ht="15.75" customHeight="1" x14ac:dyDescent="0.25">
      <c r="A717" s="81"/>
      <c r="B717" s="81"/>
      <c r="C717" s="81"/>
      <c r="D717" s="81"/>
      <c r="E717" s="81"/>
      <c r="F717" s="98"/>
      <c r="G717" s="98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spans="1:26" ht="15.75" customHeight="1" x14ac:dyDescent="0.25">
      <c r="A718" s="81"/>
      <c r="B718" s="81"/>
      <c r="C718" s="81"/>
      <c r="D718" s="81"/>
      <c r="E718" s="81"/>
      <c r="F718" s="98"/>
      <c r="G718" s="98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spans="1:26" ht="15.75" customHeight="1" x14ac:dyDescent="0.25">
      <c r="A719" s="81"/>
      <c r="B719" s="81"/>
      <c r="C719" s="81"/>
      <c r="D719" s="81"/>
      <c r="E719" s="81"/>
      <c r="F719" s="98"/>
      <c r="G719" s="98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spans="1:26" ht="15.75" customHeight="1" x14ac:dyDescent="0.25">
      <c r="A720" s="81"/>
      <c r="B720" s="81"/>
      <c r="C720" s="81"/>
      <c r="D720" s="81"/>
      <c r="E720" s="81"/>
      <c r="F720" s="98"/>
      <c r="G720" s="98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spans="1:26" ht="15.75" customHeight="1" x14ac:dyDescent="0.25">
      <c r="A721" s="81"/>
      <c r="B721" s="81"/>
      <c r="C721" s="81"/>
      <c r="D721" s="81"/>
      <c r="E721" s="81"/>
      <c r="F721" s="98"/>
      <c r="G721" s="98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spans="1:26" ht="15.75" customHeight="1" x14ac:dyDescent="0.25">
      <c r="A722" s="81"/>
      <c r="B722" s="81"/>
      <c r="C722" s="81"/>
      <c r="D722" s="81"/>
      <c r="E722" s="81"/>
      <c r="F722" s="98"/>
      <c r="G722" s="98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spans="1:26" ht="15.75" customHeight="1" x14ac:dyDescent="0.25">
      <c r="A723" s="81"/>
      <c r="B723" s="81"/>
      <c r="C723" s="81"/>
      <c r="D723" s="81"/>
      <c r="E723" s="81"/>
      <c r="F723" s="98"/>
      <c r="G723" s="98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spans="1:26" ht="15.75" customHeight="1" x14ac:dyDescent="0.25">
      <c r="A724" s="81"/>
      <c r="B724" s="81"/>
      <c r="C724" s="81"/>
      <c r="D724" s="81"/>
      <c r="E724" s="81"/>
      <c r="F724" s="98"/>
      <c r="G724" s="98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spans="1:26" ht="15.75" customHeight="1" x14ac:dyDescent="0.25">
      <c r="A725" s="81"/>
      <c r="B725" s="81"/>
      <c r="C725" s="81"/>
      <c r="D725" s="81"/>
      <c r="E725" s="81"/>
      <c r="F725" s="98"/>
      <c r="G725" s="98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spans="1:26" ht="15.75" customHeight="1" x14ac:dyDescent="0.25">
      <c r="A726" s="81"/>
      <c r="B726" s="81"/>
      <c r="C726" s="81"/>
      <c r="D726" s="81"/>
      <c r="E726" s="81"/>
      <c r="F726" s="98"/>
      <c r="G726" s="98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spans="1:26" ht="15.75" customHeight="1" x14ac:dyDescent="0.25">
      <c r="A727" s="81"/>
      <c r="B727" s="81"/>
      <c r="C727" s="81"/>
      <c r="D727" s="81"/>
      <c r="E727" s="81"/>
      <c r="F727" s="98"/>
      <c r="G727" s="98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spans="1:26" ht="15.75" customHeight="1" x14ac:dyDescent="0.25">
      <c r="A728" s="81"/>
      <c r="B728" s="81"/>
      <c r="C728" s="81"/>
      <c r="D728" s="81"/>
      <c r="E728" s="81"/>
      <c r="F728" s="98"/>
      <c r="G728" s="98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spans="1:26" ht="15.75" customHeight="1" x14ac:dyDescent="0.25">
      <c r="A729" s="81"/>
      <c r="B729" s="81"/>
      <c r="C729" s="81"/>
      <c r="D729" s="81"/>
      <c r="E729" s="81"/>
      <c r="F729" s="98"/>
      <c r="G729" s="98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spans="1:26" ht="15.75" customHeight="1" x14ac:dyDescent="0.25">
      <c r="A730" s="81"/>
      <c r="B730" s="81"/>
      <c r="C730" s="81"/>
      <c r="D730" s="81"/>
      <c r="E730" s="81"/>
      <c r="F730" s="98"/>
      <c r="G730" s="98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spans="1:26" ht="15.75" customHeight="1" x14ac:dyDescent="0.25">
      <c r="A731" s="81"/>
      <c r="B731" s="81"/>
      <c r="C731" s="81"/>
      <c r="D731" s="81"/>
      <c r="E731" s="81"/>
      <c r="F731" s="98"/>
      <c r="G731" s="98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spans="1:26" ht="15.75" customHeight="1" x14ac:dyDescent="0.25">
      <c r="A732" s="81"/>
      <c r="B732" s="81"/>
      <c r="C732" s="81"/>
      <c r="D732" s="81"/>
      <c r="E732" s="81"/>
      <c r="F732" s="98"/>
      <c r="G732" s="98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spans="1:26" ht="15.75" customHeight="1" x14ac:dyDescent="0.25">
      <c r="A733" s="81"/>
      <c r="B733" s="81"/>
      <c r="C733" s="81"/>
      <c r="D733" s="81"/>
      <c r="E733" s="81"/>
      <c r="F733" s="98"/>
      <c r="G733" s="98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spans="1:26" ht="15.75" customHeight="1" x14ac:dyDescent="0.25">
      <c r="A734" s="81"/>
      <c r="B734" s="81"/>
      <c r="C734" s="81"/>
      <c r="D734" s="81"/>
      <c r="E734" s="81"/>
      <c r="F734" s="98"/>
      <c r="G734" s="98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spans="1:26" ht="15.75" customHeight="1" x14ac:dyDescent="0.25">
      <c r="A735" s="81"/>
      <c r="B735" s="81"/>
      <c r="C735" s="81"/>
      <c r="D735" s="81"/>
      <c r="E735" s="81"/>
      <c r="F735" s="98"/>
      <c r="G735" s="98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spans="1:26" ht="15.75" customHeight="1" x14ac:dyDescent="0.25">
      <c r="A736" s="81"/>
      <c r="B736" s="81"/>
      <c r="C736" s="81"/>
      <c r="D736" s="81"/>
      <c r="E736" s="81"/>
      <c r="F736" s="98"/>
      <c r="G736" s="98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spans="1:26" ht="15.75" customHeight="1" x14ac:dyDescent="0.25">
      <c r="A737" s="81"/>
      <c r="B737" s="81"/>
      <c r="C737" s="81"/>
      <c r="D737" s="81"/>
      <c r="E737" s="81"/>
      <c r="F737" s="98"/>
      <c r="G737" s="98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spans="1:26" ht="15.75" customHeight="1" x14ac:dyDescent="0.25">
      <c r="A738" s="81"/>
      <c r="B738" s="81"/>
      <c r="C738" s="81"/>
      <c r="D738" s="81"/>
      <c r="E738" s="81"/>
      <c r="F738" s="98"/>
      <c r="G738" s="98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spans="1:26" ht="15.75" customHeight="1" x14ac:dyDescent="0.25">
      <c r="A739" s="81"/>
      <c r="B739" s="81"/>
      <c r="C739" s="81"/>
      <c r="D739" s="81"/>
      <c r="E739" s="81"/>
      <c r="F739" s="98"/>
      <c r="G739" s="98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spans="1:26" ht="15.75" customHeight="1" x14ac:dyDescent="0.25">
      <c r="A740" s="81"/>
      <c r="B740" s="81"/>
      <c r="C740" s="81"/>
      <c r="D740" s="81"/>
      <c r="E740" s="81"/>
      <c r="F740" s="98"/>
      <c r="G740" s="98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spans="1:26" ht="15.75" customHeight="1" x14ac:dyDescent="0.25">
      <c r="A741" s="81"/>
      <c r="B741" s="81"/>
      <c r="C741" s="81"/>
      <c r="D741" s="81"/>
      <c r="E741" s="81"/>
      <c r="F741" s="98"/>
      <c r="G741" s="98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spans="1:26" ht="15.75" customHeight="1" x14ac:dyDescent="0.25">
      <c r="A742" s="81"/>
      <c r="B742" s="81"/>
      <c r="C742" s="81"/>
      <c r="D742" s="81"/>
      <c r="E742" s="81"/>
      <c r="F742" s="98"/>
      <c r="G742" s="98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spans="1:26" ht="15.75" customHeight="1" x14ac:dyDescent="0.25">
      <c r="A743" s="81"/>
      <c r="B743" s="81"/>
      <c r="C743" s="81"/>
      <c r="D743" s="81"/>
      <c r="E743" s="81"/>
      <c r="F743" s="98"/>
      <c r="G743" s="98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spans="1:26" ht="15.75" customHeight="1" x14ac:dyDescent="0.25">
      <c r="A744" s="81"/>
      <c r="B744" s="81"/>
      <c r="C744" s="81"/>
      <c r="D744" s="81"/>
      <c r="E744" s="81"/>
      <c r="F744" s="98"/>
      <c r="G744" s="98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spans="1:26" ht="15.75" customHeight="1" x14ac:dyDescent="0.25">
      <c r="A745" s="81"/>
      <c r="B745" s="81"/>
      <c r="C745" s="81"/>
      <c r="D745" s="81"/>
      <c r="E745" s="81"/>
      <c r="F745" s="98"/>
      <c r="G745" s="98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spans="1:26" ht="15.75" customHeight="1" x14ac:dyDescent="0.25">
      <c r="A746" s="81"/>
      <c r="B746" s="81"/>
      <c r="C746" s="81"/>
      <c r="D746" s="81"/>
      <c r="E746" s="81"/>
      <c r="F746" s="98"/>
      <c r="G746" s="98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spans="1:26" ht="15.75" customHeight="1" x14ac:dyDescent="0.25">
      <c r="A747" s="81"/>
      <c r="B747" s="81"/>
      <c r="C747" s="81"/>
      <c r="D747" s="81"/>
      <c r="E747" s="81"/>
      <c r="F747" s="98"/>
      <c r="G747" s="98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spans="1:26" ht="15.75" customHeight="1" x14ac:dyDescent="0.25">
      <c r="A748" s="81"/>
      <c r="B748" s="81"/>
      <c r="C748" s="81"/>
      <c r="D748" s="81"/>
      <c r="E748" s="81"/>
      <c r="F748" s="98"/>
      <c r="G748" s="98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spans="1:26" ht="15.75" customHeight="1" x14ac:dyDescent="0.25">
      <c r="A749" s="81"/>
      <c r="B749" s="81"/>
      <c r="C749" s="81"/>
      <c r="D749" s="81"/>
      <c r="E749" s="81"/>
      <c r="F749" s="98"/>
      <c r="G749" s="98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spans="1:26" ht="15.75" customHeight="1" x14ac:dyDescent="0.25">
      <c r="A750" s="81"/>
      <c r="B750" s="81"/>
      <c r="C750" s="81"/>
      <c r="D750" s="81"/>
      <c r="E750" s="81"/>
      <c r="F750" s="98"/>
      <c r="G750" s="98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spans="1:26" ht="15.75" customHeight="1" x14ac:dyDescent="0.25">
      <c r="A751" s="81"/>
      <c r="B751" s="81"/>
      <c r="C751" s="81"/>
      <c r="D751" s="81"/>
      <c r="E751" s="81"/>
      <c r="F751" s="98"/>
      <c r="G751" s="98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spans="1:26" ht="15.75" customHeight="1" x14ac:dyDescent="0.25">
      <c r="A752" s="81"/>
      <c r="B752" s="81"/>
      <c r="C752" s="81"/>
      <c r="D752" s="81"/>
      <c r="E752" s="81"/>
      <c r="F752" s="98"/>
      <c r="G752" s="98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spans="1:26" ht="15.75" customHeight="1" x14ac:dyDescent="0.25">
      <c r="A753" s="81"/>
      <c r="B753" s="81"/>
      <c r="C753" s="81"/>
      <c r="D753" s="81"/>
      <c r="E753" s="81"/>
      <c r="F753" s="98"/>
      <c r="G753" s="98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spans="1:26" ht="15.75" customHeight="1" x14ac:dyDescent="0.25">
      <c r="A754" s="81"/>
      <c r="B754" s="81"/>
      <c r="C754" s="81"/>
      <c r="D754" s="81"/>
      <c r="E754" s="81"/>
      <c r="F754" s="98"/>
      <c r="G754" s="98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spans="1:26" ht="15.75" customHeight="1" x14ac:dyDescent="0.25">
      <c r="A755" s="81"/>
      <c r="B755" s="81"/>
      <c r="C755" s="81"/>
      <c r="D755" s="81"/>
      <c r="E755" s="81"/>
      <c r="F755" s="98"/>
      <c r="G755" s="98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spans="1:26" ht="15.75" customHeight="1" x14ac:dyDescent="0.25">
      <c r="A756" s="81"/>
      <c r="B756" s="81"/>
      <c r="C756" s="81"/>
      <c r="D756" s="81"/>
      <c r="E756" s="81"/>
      <c r="F756" s="98"/>
      <c r="G756" s="98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spans="1:26" ht="15.75" customHeight="1" x14ac:dyDescent="0.25">
      <c r="A757" s="81"/>
      <c r="B757" s="81"/>
      <c r="C757" s="81"/>
      <c r="D757" s="81"/>
      <c r="E757" s="81"/>
      <c r="F757" s="98"/>
      <c r="G757" s="98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spans="1:26" ht="15.75" customHeight="1" x14ac:dyDescent="0.25">
      <c r="A758" s="81"/>
      <c r="B758" s="81"/>
      <c r="C758" s="81"/>
      <c r="D758" s="81"/>
      <c r="E758" s="81"/>
      <c r="F758" s="98"/>
      <c r="G758" s="98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spans="1:26" ht="15.75" customHeight="1" x14ac:dyDescent="0.25">
      <c r="A759" s="81"/>
      <c r="B759" s="81"/>
      <c r="C759" s="81"/>
      <c r="D759" s="81"/>
      <c r="E759" s="81"/>
      <c r="F759" s="98"/>
      <c r="G759" s="98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spans="1:26" ht="15.75" customHeight="1" x14ac:dyDescent="0.25">
      <c r="A760" s="81"/>
      <c r="B760" s="81"/>
      <c r="C760" s="81"/>
      <c r="D760" s="81"/>
      <c r="E760" s="81"/>
      <c r="F760" s="98"/>
      <c r="G760" s="98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spans="1:26" ht="15.75" customHeight="1" x14ac:dyDescent="0.25">
      <c r="A761" s="81"/>
      <c r="B761" s="81"/>
      <c r="C761" s="81"/>
      <c r="D761" s="81"/>
      <c r="E761" s="81"/>
      <c r="F761" s="98"/>
      <c r="G761" s="98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spans="1:26" ht="15.75" customHeight="1" x14ac:dyDescent="0.25">
      <c r="A762" s="81"/>
      <c r="B762" s="81"/>
      <c r="C762" s="81"/>
      <c r="D762" s="81"/>
      <c r="E762" s="81"/>
      <c r="F762" s="98"/>
      <c r="G762" s="98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spans="1:26" ht="15.75" customHeight="1" x14ac:dyDescent="0.25">
      <c r="A763" s="81"/>
      <c r="B763" s="81"/>
      <c r="C763" s="81"/>
      <c r="D763" s="81"/>
      <c r="E763" s="81"/>
      <c r="F763" s="98"/>
      <c r="G763" s="98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spans="1:26" ht="15.75" customHeight="1" x14ac:dyDescent="0.25">
      <c r="A764" s="81"/>
      <c r="B764" s="81"/>
      <c r="C764" s="81"/>
      <c r="D764" s="81"/>
      <c r="E764" s="81"/>
      <c r="F764" s="98"/>
      <c r="G764" s="98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spans="1:26" ht="15.75" customHeight="1" x14ac:dyDescent="0.25">
      <c r="A765" s="81"/>
      <c r="B765" s="81"/>
      <c r="C765" s="81"/>
      <c r="D765" s="81"/>
      <c r="E765" s="81"/>
      <c r="F765" s="98"/>
      <c r="G765" s="98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spans="1:26" ht="15.75" customHeight="1" x14ac:dyDescent="0.25">
      <c r="A766" s="81"/>
      <c r="B766" s="81"/>
      <c r="C766" s="81"/>
      <c r="D766" s="81"/>
      <c r="E766" s="81"/>
      <c r="F766" s="98"/>
      <c r="G766" s="98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spans="1:26" ht="15.75" customHeight="1" x14ac:dyDescent="0.25">
      <c r="A767" s="81"/>
      <c r="B767" s="81"/>
      <c r="C767" s="81"/>
      <c r="D767" s="81"/>
      <c r="E767" s="81"/>
      <c r="F767" s="98"/>
      <c r="G767" s="98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spans="1:26" ht="15.75" customHeight="1" x14ac:dyDescent="0.25">
      <c r="A768" s="81"/>
      <c r="B768" s="81"/>
      <c r="C768" s="81"/>
      <c r="D768" s="81"/>
      <c r="E768" s="81"/>
      <c r="F768" s="98"/>
      <c r="G768" s="98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spans="1:26" ht="15.75" customHeight="1" x14ac:dyDescent="0.25">
      <c r="A769" s="81"/>
      <c r="B769" s="81"/>
      <c r="C769" s="81"/>
      <c r="D769" s="81"/>
      <c r="E769" s="81"/>
      <c r="F769" s="98"/>
      <c r="G769" s="98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spans="1:26" ht="15.75" customHeight="1" x14ac:dyDescent="0.25">
      <c r="A770" s="81"/>
      <c r="B770" s="81"/>
      <c r="C770" s="81"/>
      <c r="D770" s="81"/>
      <c r="E770" s="81"/>
      <c r="F770" s="98"/>
      <c r="G770" s="98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spans="1:26" ht="15.75" customHeight="1" x14ac:dyDescent="0.25">
      <c r="A771" s="81"/>
      <c r="B771" s="81"/>
      <c r="C771" s="81"/>
      <c r="D771" s="81"/>
      <c r="E771" s="81"/>
      <c r="F771" s="98"/>
      <c r="G771" s="98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spans="1:26" ht="15.75" customHeight="1" x14ac:dyDescent="0.25">
      <c r="A772" s="81"/>
      <c r="B772" s="81"/>
      <c r="C772" s="81"/>
      <c r="D772" s="81"/>
      <c r="E772" s="81"/>
      <c r="F772" s="98"/>
      <c r="G772" s="98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spans="1:26" ht="15.75" customHeight="1" x14ac:dyDescent="0.25">
      <c r="A773" s="81"/>
      <c r="B773" s="81"/>
      <c r="C773" s="81"/>
      <c r="D773" s="81"/>
      <c r="E773" s="81"/>
      <c r="F773" s="98"/>
      <c r="G773" s="98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spans="1:26" ht="15.75" customHeight="1" x14ac:dyDescent="0.25">
      <c r="A774" s="81"/>
      <c r="B774" s="81"/>
      <c r="C774" s="81"/>
      <c r="D774" s="81"/>
      <c r="E774" s="81"/>
      <c r="F774" s="98"/>
      <c r="G774" s="98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spans="1:26" ht="15.75" customHeight="1" x14ac:dyDescent="0.25">
      <c r="A775" s="81"/>
      <c r="B775" s="81"/>
      <c r="C775" s="81"/>
      <c r="D775" s="81"/>
      <c r="E775" s="81"/>
      <c r="F775" s="98"/>
      <c r="G775" s="98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spans="1:26" ht="15.75" customHeight="1" x14ac:dyDescent="0.25">
      <c r="A776" s="81"/>
      <c r="B776" s="81"/>
      <c r="C776" s="81"/>
      <c r="D776" s="81"/>
      <c r="E776" s="81"/>
      <c r="F776" s="98"/>
      <c r="G776" s="98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spans="1:26" ht="15.75" customHeight="1" x14ac:dyDescent="0.25">
      <c r="A777" s="81"/>
      <c r="B777" s="81"/>
      <c r="C777" s="81"/>
      <c r="D777" s="81"/>
      <c r="E777" s="81"/>
      <c r="F777" s="98"/>
      <c r="G777" s="98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spans="1:26" ht="15.75" customHeight="1" x14ac:dyDescent="0.25">
      <c r="A778" s="81"/>
      <c r="B778" s="81"/>
      <c r="C778" s="81"/>
      <c r="D778" s="81"/>
      <c r="E778" s="81"/>
      <c r="F778" s="98"/>
      <c r="G778" s="98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spans="1:26" ht="15.75" customHeight="1" x14ac:dyDescent="0.25">
      <c r="A779" s="81"/>
      <c r="B779" s="81"/>
      <c r="C779" s="81"/>
      <c r="D779" s="81"/>
      <c r="E779" s="81"/>
      <c r="F779" s="98"/>
      <c r="G779" s="98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spans="1:26" ht="15.75" customHeight="1" x14ac:dyDescent="0.25">
      <c r="A780" s="81"/>
      <c r="B780" s="81"/>
      <c r="C780" s="81"/>
      <c r="D780" s="81"/>
      <c r="E780" s="81"/>
      <c r="F780" s="98"/>
      <c r="G780" s="98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spans="1:26" ht="15.75" customHeight="1" x14ac:dyDescent="0.25">
      <c r="A781" s="81"/>
      <c r="B781" s="81"/>
      <c r="C781" s="81"/>
      <c r="D781" s="81"/>
      <c r="E781" s="81"/>
      <c r="F781" s="98"/>
      <c r="G781" s="98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spans="1:26" ht="15.75" customHeight="1" x14ac:dyDescent="0.25">
      <c r="A782" s="81"/>
      <c r="B782" s="81"/>
      <c r="C782" s="81"/>
      <c r="D782" s="81"/>
      <c r="E782" s="81"/>
      <c r="F782" s="98"/>
      <c r="G782" s="98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spans="1:26" ht="15.75" customHeight="1" x14ac:dyDescent="0.25">
      <c r="A783" s="81"/>
      <c r="B783" s="81"/>
      <c r="C783" s="81"/>
      <c r="D783" s="81"/>
      <c r="E783" s="81"/>
      <c r="F783" s="98"/>
      <c r="G783" s="98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spans="1:26" ht="15.75" customHeight="1" x14ac:dyDescent="0.25">
      <c r="A784" s="81"/>
      <c r="B784" s="81"/>
      <c r="C784" s="81"/>
      <c r="D784" s="81"/>
      <c r="E784" s="81"/>
      <c r="F784" s="98"/>
      <c r="G784" s="98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spans="1:26" ht="15.75" customHeight="1" x14ac:dyDescent="0.25">
      <c r="A785" s="81"/>
      <c r="B785" s="81"/>
      <c r="C785" s="81"/>
      <c r="D785" s="81"/>
      <c r="E785" s="81"/>
      <c r="F785" s="98"/>
      <c r="G785" s="98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spans="1:26" ht="15.75" customHeight="1" x14ac:dyDescent="0.25">
      <c r="A786" s="81"/>
      <c r="B786" s="81"/>
      <c r="C786" s="81"/>
      <c r="D786" s="81"/>
      <c r="E786" s="81"/>
      <c r="F786" s="98"/>
      <c r="G786" s="98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spans="1:26" ht="15.75" customHeight="1" x14ac:dyDescent="0.25">
      <c r="A787" s="81"/>
      <c r="B787" s="81"/>
      <c r="C787" s="81"/>
      <c r="D787" s="81"/>
      <c r="E787" s="81"/>
      <c r="F787" s="98"/>
      <c r="G787" s="98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spans="1:26" ht="15.75" customHeight="1" x14ac:dyDescent="0.25">
      <c r="A788" s="81"/>
      <c r="B788" s="81"/>
      <c r="C788" s="81"/>
      <c r="D788" s="81"/>
      <c r="E788" s="81"/>
      <c r="F788" s="98"/>
      <c r="G788" s="98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spans="1:26" ht="15.75" customHeight="1" x14ac:dyDescent="0.25">
      <c r="A789" s="81"/>
      <c r="B789" s="81"/>
      <c r="C789" s="81"/>
      <c r="D789" s="81"/>
      <c r="E789" s="81"/>
      <c r="F789" s="98"/>
      <c r="G789" s="98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spans="1:26" ht="15.75" customHeight="1" x14ac:dyDescent="0.25">
      <c r="A790" s="81"/>
      <c r="B790" s="81"/>
      <c r="C790" s="81"/>
      <c r="D790" s="81"/>
      <c r="E790" s="81"/>
      <c r="F790" s="98"/>
      <c r="G790" s="98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spans="1:26" ht="15.75" customHeight="1" x14ac:dyDescent="0.25">
      <c r="A791" s="81"/>
      <c r="B791" s="81"/>
      <c r="C791" s="81"/>
      <c r="D791" s="81"/>
      <c r="E791" s="81"/>
      <c r="F791" s="98"/>
      <c r="G791" s="98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spans="1:26" ht="15.75" customHeight="1" x14ac:dyDescent="0.25">
      <c r="A792" s="81"/>
      <c r="B792" s="81"/>
      <c r="C792" s="81"/>
      <c r="D792" s="81"/>
      <c r="E792" s="81"/>
      <c r="F792" s="98"/>
      <c r="G792" s="98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spans="1:26" ht="15.75" customHeight="1" x14ac:dyDescent="0.25">
      <c r="A793" s="81"/>
      <c r="B793" s="81"/>
      <c r="C793" s="81"/>
      <c r="D793" s="81"/>
      <c r="E793" s="81"/>
      <c r="F793" s="98"/>
      <c r="G793" s="98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spans="1:26" ht="15.75" customHeight="1" x14ac:dyDescent="0.25">
      <c r="A794" s="81"/>
      <c r="B794" s="81"/>
      <c r="C794" s="81"/>
      <c r="D794" s="81"/>
      <c r="E794" s="81"/>
      <c r="F794" s="98"/>
      <c r="G794" s="98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spans="1:26" ht="15.75" customHeight="1" x14ac:dyDescent="0.25">
      <c r="A795" s="81"/>
      <c r="B795" s="81"/>
      <c r="C795" s="81"/>
      <c r="D795" s="81"/>
      <c r="E795" s="81"/>
      <c r="F795" s="98"/>
      <c r="G795" s="98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spans="1:26" ht="15.75" customHeight="1" x14ac:dyDescent="0.25">
      <c r="A796" s="81"/>
      <c r="B796" s="81"/>
      <c r="C796" s="81"/>
      <c r="D796" s="81"/>
      <c r="E796" s="81"/>
      <c r="F796" s="98"/>
      <c r="G796" s="98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spans="1:26" ht="15.75" customHeight="1" x14ac:dyDescent="0.25">
      <c r="A797" s="81"/>
      <c r="B797" s="81"/>
      <c r="C797" s="81"/>
      <c r="D797" s="81"/>
      <c r="E797" s="81"/>
      <c r="F797" s="98"/>
      <c r="G797" s="98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spans="1:26" ht="15.75" customHeight="1" x14ac:dyDescent="0.25">
      <c r="A798" s="81"/>
      <c r="B798" s="81"/>
      <c r="C798" s="81"/>
      <c r="D798" s="81"/>
      <c r="E798" s="81"/>
      <c r="F798" s="98"/>
      <c r="G798" s="98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spans="1:26" ht="15.75" customHeight="1" x14ac:dyDescent="0.25">
      <c r="A799" s="81"/>
      <c r="B799" s="81"/>
      <c r="C799" s="81"/>
      <c r="D799" s="81"/>
      <c r="E799" s="81"/>
      <c r="F799" s="98"/>
      <c r="G799" s="98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spans="1:26" ht="15.75" customHeight="1" x14ac:dyDescent="0.25">
      <c r="A800" s="81"/>
      <c r="B800" s="81"/>
      <c r="C800" s="81"/>
      <c r="D800" s="81"/>
      <c r="E800" s="81"/>
      <c r="F800" s="98"/>
      <c r="G800" s="98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spans="1:26" ht="15.75" customHeight="1" x14ac:dyDescent="0.25">
      <c r="A801" s="81"/>
      <c r="B801" s="81"/>
      <c r="C801" s="81"/>
      <c r="D801" s="81"/>
      <c r="E801" s="81"/>
      <c r="F801" s="98"/>
      <c r="G801" s="98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spans="1:26" ht="15.75" customHeight="1" x14ac:dyDescent="0.25">
      <c r="A802" s="81"/>
      <c r="B802" s="81"/>
      <c r="C802" s="81"/>
      <c r="D802" s="81"/>
      <c r="E802" s="81"/>
      <c r="F802" s="98"/>
      <c r="G802" s="98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spans="1:26" ht="15.75" customHeight="1" x14ac:dyDescent="0.25">
      <c r="A803" s="81"/>
      <c r="B803" s="81"/>
      <c r="C803" s="81"/>
      <c r="D803" s="81"/>
      <c r="E803" s="81"/>
      <c r="F803" s="98"/>
      <c r="G803" s="98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spans="1:26" ht="15.75" customHeight="1" x14ac:dyDescent="0.25">
      <c r="A804" s="81"/>
      <c r="B804" s="81"/>
      <c r="C804" s="81"/>
      <c r="D804" s="81"/>
      <c r="E804" s="81"/>
      <c r="F804" s="98"/>
      <c r="G804" s="98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spans="1:26" ht="15.75" customHeight="1" x14ac:dyDescent="0.25">
      <c r="A805" s="81"/>
      <c r="B805" s="81"/>
      <c r="C805" s="81"/>
      <c r="D805" s="81"/>
      <c r="E805" s="81"/>
      <c r="F805" s="98"/>
      <c r="G805" s="98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spans="1:26" ht="15.75" customHeight="1" x14ac:dyDescent="0.25">
      <c r="A806" s="81"/>
      <c r="B806" s="81"/>
      <c r="C806" s="81"/>
      <c r="D806" s="81"/>
      <c r="E806" s="81"/>
      <c r="F806" s="98"/>
      <c r="G806" s="98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spans="1:26" ht="15.75" customHeight="1" x14ac:dyDescent="0.25">
      <c r="A807" s="81"/>
      <c r="B807" s="81"/>
      <c r="C807" s="81"/>
      <c r="D807" s="81"/>
      <c r="E807" s="81"/>
      <c r="F807" s="98"/>
      <c r="G807" s="98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spans="1:26" ht="15.75" customHeight="1" x14ac:dyDescent="0.25">
      <c r="A808" s="81"/>
      <c r="B808" s="81"/>
      <c r="C808" s="81"/>
      <c r="D808" s="81"/>
      <c r="E808" s="81"/>
      <c r="F808" s="98"/>
      <c r="G808" s="98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spans="1:26" ht="15.75" customHeight="1" x14ac:dyDescent="0.25">
      <c r="A809" s="81"/>
      <c r="B809" s="81"/>
      <c r="C809" s="81"/>
      <c r="D809" s="81"/>
      <c r="E809" s="81"/>
      <c r="F809" s="98"/>
      <c r="G809" s="98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spans="1:26" ht="15.75" customHeight="1" x14ac:dyDescent="0.25">
      <c r="A810" s="81"/>
      <c r="B810" s="81"/>
      <c r="C810" s="81"/>
      <c r="D810" s="81"/>
      <c r="E810" s="81"/>
      <c r="F810" s="98"/>
      <c r="G810" s="98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spans="1:26" ht="15.75" customHeight="1" x14ac:dyDescent="0.25">
      <c r="A811" s="81"/>
      <c r="B811" s="81"/>
      <c r="C811" s="81"/>
      <c r="D811" s="81"/>
      <c r="E811" s="81"/>
      <c r="F811" s="98"/>
      <c r="G811" s="98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spans="1:26" ht="15.75" customHeight="1" x14ac:dyDescent="0.25">
      <c r="A812" s="81"/>
      <c r="B812" s="81"/>
      <c r="C812" s="81"/>
      <c r="D812" s="81"/>
      <c r="E812" s="81"/>
      <c r="F812" s="98"/>
      <c r="G812" s="98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spans="1:26" ht="15.75" customHeight="1" x14ac:dyDescent="0.25">
      <c r="A813" s="81"/>
      <c r="B813" s="81"/>
      <c r="C813" s="81"/>
      <c r="D813" s="81"/>
      <c r="E813" s="81"/>
      <c r="F813" s="98"/>
      <c r="G813" s="98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spans="1:26" ht="15.75" customHeight="1" x14ac:dyDescent="0.25">
      <c r="A814" s="81"/>
      <c r="B814" s="81"/>
      <c r="C814" s="81"/>
      <c r="D814" s="81"/>
      <c r="E814" s="81"/>
      <c r="F814" s="98"/>
      <c r="G814" s="98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spans="1:26" ht="15.75" customHeight="1" x14ac:dyDescent="0.25">
      <c r="A815" s="81"/>
      <c r="B815" s="81"/>
      <c r="C815" s="81"/>
      <c r="D815" s="81"/>
      <c r="E815" s="81"/>
      <c r="F815" s="98"/>
      <c r="G815" s="98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spans="1:26" ht="15.75" customHeight="1" x14ac:dyDescent="0.25">
      <c r="A816" s="81"/>
      <c r="B816" s="81"/>
      <c r="C816" s="81"/>
      <c r="D816" s="81"/>
      <c r="E816" s="81"/>
      <c r="F816" s="98"/>
      <c r="G816" s="98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spans="1:26" ht="15.75" customHeight="1" x14ac:dyDescent="0.25">
      <c r="A817" s="81"/>
      <c r="B817" s="81"/>
      <c r="C817" s="81"/>
      <c r="D817" s="81"/>
      <c r="E817" s="81"/>
      <c r="F817" s="98"/>
      <c r="G817" s="98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spans="1:26" ht="15.75" customHeight="1" x14ac:dyDescent="0.25">
      <c r="A818" s="81"/>
      <c r="B818" s="81"/>
      <c r="C818" s="81"/>
      <c r="D818" s="81"/>
      <c r="E818" s="81"/>
      <c r="F818" s="98"/>
      <c r="G818" s="98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spans="1:26" ht="15.75" customHeight="1" x14ac:dyDescent="0.25">
      <c r="A819" s="81"/>
      <c r="B819" s="81"/>
      <c r="C819" s="81"/>
      <c r="D819" s="81"/>
      <c r="E819" s="81"/>
      <c r="F819" s="98"/>
      <c r="G819" s="98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spans="1:26" ht="15.75" customHeight="1" x14ac:dyDescent="0.25">
      <c r="A820" s="81"/>
      <c r="B820" s="81"/>
      <c r="C820" s="81"/>
      <c r="D820" s="81"/>
      <c r="E820" s="81"/>
      <c r="F820" s="98"/>
      <c r="G820" s="98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spans="1:26" ht="15.75" customHeight="1" x14ac:dyDescent="0.25">
      <c r="A821" s="81"/>
      <c r="B821" s="81"/>
      <c r="C821" s="81"/>
      <c r="D821" s="81"/>
      <c r="E821" s="81"/>
      <c r="F821" s="98"/>
      <c r="G821" s="98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spans="1:26" ht="15.75" customHeight="1" x14ac:dyDescent="0.25">
      <c r="A822" s="81"/>
      <c r="B822" s="81"/>
      <c r="C822" s="81"/>
      <c r="D822" s="81"/>
      <c r="E822" s="81"/>
      <c r="F822" s="98"/>
      <c r="G822" s="98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spans="1:26" ht="15.75" customHeight="1" x14ac:dyDescent="0.25">
      <c r="A823" s="81"/>
      <c r="B823" s="81"/>
      <c r="C823" s="81"/>
      <c r="D823" s="81"/>
      <c r="E823" s="81"/>
      <c r="F823" s="98"/>
      <c r="G823" s="98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spans="1:26" ht="15.75" customHeight="1" x14ac:dyDescent="0.25">
      <c r="A824" s="81"/>
      <c r="B824" s="81"/>
      <c r="C824" s="81"/>
      <c r="D824" s="81"/>
      <c r="E824" s="81"/>
      <c r="F824" s="98"/>
      <c r="G824" s="98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spans="1:26" ht="15.75" customHeight="1" x14ac:dyDescent="0.25">
      <c r="A825" s="81"/>
      <c r="B825" s="81"/>
      <c r="C825" s="81"/>
      <c r="D825" s="81"/>
      <c r="E825" s="81"/>
      <c r="F825" s="98"/>
      <c r="G825" s="98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spans="1:26" ht="15.75" customHeight="1" x14ac:dyDescent="0.25">
      <c r="A826" s="81"/>
      <c r="B826" s="81"/>
      <c r="C826" s="81"/>
      <c r="D826" s="81"/>
      <c r="E826" s="81"/>
      <c r="F826" s="98"/>
      <c r="G826" s="98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spans="1:26" ht="15.75" customHeight="1" x14ac:dyDescent="0.25">
      <c r="A827" s="81"/>
      <c r="B827" s="81"/>
      <c r="C827" s="81"/>
      <c r="D827" s="81"/>
      <c r="E827" s="81"/>
      <c r="F827" s="98"/>
      <c r="G827" s="98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spans="1:26" ht="15.75" customHeight="1" x14ac:dyDescent="0.25">
      <c r="A828" s="81"/>
      <c r="B828" s="81"/>
      <c r="C828" s="81"/>
      <c r="D828" s="81"/>
      <c r="E828" s="81"/>
      <c r="F828" s="98"/>
      <c r="G828" s="98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spans="1:26" ht="15.75" customHeight="1" x14ac:dyDescent="0.25">
      <c r="A829" s="81"/>
      <c r="B829" s="81"/>
      <c r="C829" s="81"/>
      <c r="D829" s="81"/>
      <c r="E829" s="81"/>
      <c r="F829" s="98"/>
      <c r="G829" s="98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spans="1:26" ht="15.75" customHeight="1" x14ac:dyDescent="0.25">
      <c r="A830" s="81"/>
      <c r="B830" s="81"/>
      <c r="C830" s="81"/>
      <c r="D830" s="81"/>
      <c r="E830" s="81"/>
      <c r="F830" s="98"/>
      <c r="G830" s="98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spans="1:26" ht="15.75" customHeight="1" x14ac:dyDescent="0.25">
      <c r="A831" s="81"/>
      <c r="B831" s="81"/>
      <c r="C831" s="81"/>
      <c r="D831" s="81"/>
      <c r="E831" s="81"/>
      <c r="F831" s="98"/>
      <c r="G831" s="98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spans="1:26" ht="15.75" customHeight="1" x14ac:dyDescent="0.25">
      <c r="A832" s="81"/>
      <c r="B832" s="81"/>
      <c r="C832" s="81"/>
      <c r="D832" s="81"/>
      <c r="E832" s="81"/>
      <c r="F832" s="98"/>
      <c r="G832" s="98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spans="1:26" ht="15.75" customHeight="1" x14ac:dyDescent="0.25">
      <c r="A833" s="81"/>
      <c r="B833" s="81"/>
      <c r="C833" s="81"/>
      <c r="D833" s="81"/>
      <c r="E833" s="81"/>
      <c r="F833" s="98"/>
      <c r="G833" s="98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spans="1:26" ht="15.75" customHeight="1" x14ac:dyDescent="0.25">
      <c r="A834" s="81"/>
      <c r="B834" s="81"/>
      <c r="C834" s="81"/>
      <c r="D834" s="81"/>
      <c r="E834" s="81"/>
      <c r="F834" s="98"/>
      <c r="G834" s="98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spans="1:26" ht="15.75" customHeight="1" x14ac:dyDescent="0.25">
      <c r="A835" s="81"/>
      <c r="B835" s="81"/>
      <c r="C835" s="81"/>
      <c r="D835" s="81"/>
      <c r="E835" s="81"/>
      <c r="F835" s="98"/>
      <c r="G835" s="98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spans="1:26" ht="15.75" customHeight="1" x14ac:dyDescent="0.25">
      <c r="A836" s="81"/>
      <c r="B836" s="81"/>
      <c r="C836" s="81"/>
      <c r="D836" s="81"/>
      <c r="E836" s="81"/>
      <c r="F836" s="98"/>
      <c r="G836" s="98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spans="1:26" ht="15.75" customHeight="1" x14ac:dyDescent="0.25">
      <c r="A837" s="81"/>
      <c r="B837" s="81"/>
      <c r="C837" s="81"/>
      <c r="D837" s="81"/>
      <c r="E837" s="81"/>
      <c r="F837" s="98"/>
      <c r="G837" s="98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spans="1:26" ht="15.75" customHeight="1" x14ac:dyDescent="0.25">
      <c r="A838" s="81"/>
      <c r="B838" s="81"/>
      <c r="C838" s="81"/>
      <c r="D838" s="81"/>
      <c r="E838" s="81"/>
      <c r="F838" s="98"/>
      <c r="G838" s="98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spans="1:26" ht="15.75" customHeight="1" x14ac:dyDescent="0.25">
      <c r="A839" s="81"/>
      <c r="B839" s="81"/>
      <c r="C839" s="81"/>
      <c r="D839" s="81"/>
      <c r="E839" s="81"/>
      <c r="F839" s="98"/>
      <c r="G839" s="98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spans="1:26" ht="15.75" customHeight="1" x14ac:dyDescent="0.25">
      <c r="A840" s="81"/>
      <c r="B840" s="81"/>
      <c r="C840" s="81"/>
      <c r="D840" s="81"/>
      <c r="E840" s="81"/>
      <c r="F840" s="98"/>
      <c r="G840" s="98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spans="1:26" ht="15.75" customHeight="1" x14ac:dyDescent="0.25">
      <c r="A841" s="81"/>
      <c r="B841" s="81"/>
      <c r="C841" s="81"/>
      <c r="D841" s="81"/>
      <c r="E841" s="81"/>
      <c r="F841" s="98"/>
      <c r="G841" s="98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spans="1:26" ht="15.75" customHeight="1" x14ac:dyDescent="0.25">
      <c r="A842" s="81"/>
      <c r="B842" s="81"/>
      <c r="C842" s="81"/>
      <c r="D842" s="81"/>
      <c r="E842" s="81"/>
      <c r="F842" s="98"/>
      <c r="G842" s="98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spans="1:26" ht="15.75" customHeight="1" x14ac:dyDescent="0.25">
      <c r="A843" s="81"/>
      <c r="B843" s="81"/>
      <c r="C843" s="81"/>
      <c r="D843" s="81"/>
      <c r="E843" s="81"/>
      <c r="F843" s="98"/>
      <c r="G843" s="98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spans="1:26" ht="15.75" customHeight="1" x14ac:dyDescent="0.25">
      <c r="A844" s="81"/>
      <c r="B844" s="81"/>
      <c r="C844" s="81"/>
      <c r="D844" s="81"/>
      <c r="E844" s="81"/>
      <c r="F844" s="98"/>
      <c r="G844" s="98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spans="1:26" ht="15.75" customHeight="1" x14ac:dyDescent="0.25">
      <c r="A845" s="81"/>
      <c r="B845" s="81"/>
      <c r="C845" s="81"/>
      <c r="D845" s="81"/>
      <c r="E845" s="81"/>
      <c r="F845" s="98"/>
      <c r="G845" s="98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spans="1:26" ht="15.75" customHeight="1" x14ac:dyDescent="0.25">
      <c r="A846" s="81"/>
      <c r="B846" s="81"/>
      <c r="C846" s="81"/>
      <c r="D846" s="81"/>
      <c r="E846" s="81"/>
      <c r="F846" s="98"/>
      <c r="G846" s="98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spans="1:26" ht="15.75" customHeight="1" x14ac:dyDescent="0.25">
      <c r="A847" s="81"/>
      <c r="B847" s="81"/>
      <c r="C847" s="81"/>
      <c r="D847" s="81"/>
      <c r="E847" s="81"/>
      <c r="F847" s="98"/>
      <c r="G847" s="98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spans="1:26" ht="15.75" customHeight="1" x14ac:dyDescent="0.25">
      <c r="A848" s="81"/>
      <c r="B848" s="81"/>
      <c r="C848" s="81"/>
      <c r="D848" s="81"/>
      <c r="E848" s="81"/>
      <c r="F848" s="98"/>
      <c r="G848" s="98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spans="1:26" ht="15.75" customHeight="1" x14ac:dyDescent="0.25">
      <c r="A849" s="81"/>
      <c r="B849" s="81"/>
      <c r="C849" s="81"/>
      <c r="D849" s="81"/>
      <c r="E849" s="81"/>
      <c r="F849" s="98"/>
      <c r="G849" s="98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spans="1:26" ht="15.75" customHeight="1" x14ac:dyDescent="0.25">
      <c r="A850" s="81"/>
      <c r="B850" s="81"/>
      <c r="C850" s="81"/>
      <c r="D850" s="81"/>
      <c r="E850" s="81"/>
      <c r="F850" s="98"/>
      <c r="G850" s="98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spans="1:26" ht="15.75" customHeight="1" x14ac:dyDescent="0.25">
      <c r="A851" s="81"/>
      <c r="B851" s="81"/>
      <c r="C851" s="81"/>
      <c r="D851" s="81"/>
      <c r="E851" s="81"/>
      <c r="F851" s="98"/>
      <c r="G851" s="98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spans="1:26" ht="15.75" customHeight="1" x14ac:dyDescent="0.25">
      <c r="A852" s="81"/>
      <c r="B852" s="81"/>
      <c r="C852" s="81"/>
      <c r="D852" s="81"/>
      <c r="E852" s="81"/>
      <c r="F852" s="98"/>
      <c r="G852" s="98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spans="1:26" ht="15.75" customHeight="1" x14ac:dyDescent="0.25">
      <c r="A853" s="81"/>
      <c r="B853" s="81"/>
      <c r="C853" s="81"/>
      <c r="D853" s="81"/>
      <c r="E853" s="81"/>
      <c r="F853" s="98"/>
      <c r="G853" s="98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spans="1:26" ht="15.75" customHeight="1" x14ac:dyDescent="0.25">
      <c r="A854" s="81"/>
      <c r="B854" s="81"/>
      <c r="C854" s="81"/>
      <c r="D854" s="81"/>
      <c r="E854" s="81"/>
      <c r="F854" s="98"/>
      <c r="G854" s="98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spans="1:26" ht="15.75" customHeight="1" x14ac:dyDescent="0.25">
      <c r="A855" s="81"/>
      <c r="B855" s="81"/>
      <c r="C855" s="81"/>
      <c r="D855" s="81"/>
      <c r="E855" s="81"/>
      <c r="F855" s="98"/>
      <c r="G855" s="98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spans="1:26" ht="15.75" customHeight="1" x14ac:dyDescent="0.25">
      <c r="A856" s="81"/>
      <c r="B856" s="81"/>
      <c r="C856" s="81"/>
      <c r="D856" s="81"/>
      <c r="E856" s="81"/>
      <c r="F856" s="98"/>
      <c r="G856" s="98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spans="1:26" ht="15.75" customHeight="1" x14ac:dyDescent="0.25">
      <c r="A857" s="81"/>
      <c r="B857" s="81"/>
      <c r="C857" s="81"/>
      <c r="D857" s="81"/>
      <c r="E857" s="81"/>
      <c r="F857" s="98"/>
      <c r="G857" s="98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spans="1:26" ht="15.75" customHeight="1" x14ac:dyDescent="0.25">
      <c r="A858" s="81"/>
      <c r="B858" s="81"/>
      <c r="C858" s="81"/>
      <c r="D858" s="81"/>
      <c r="E858" s="81"/>
      <c r="F858" s="98"/>
      <c r="G858" s="98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spans="1:26" ht="15.75" customHeight="1" x14ac:dyDescent="0.25">
      <c r="A859" s="81"/>
      <c r="B859" s="81"/>
      <c r="C859" s="81"/>
      <c r="D859" s="81"/>
      <c r="E859" s="81"/>
      <c r="F859" s="98"/>
      <c r="G859" s="98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spans="1:26" ht="15.75" customHeight="1" x14ac:dyDescent="0.25">
      <c r="A860" s="81"/>
      <c r="B860" s="81"/>
      <c r="C860" s="81"/>
      <c r="D860" s="81"/>
      <c r="E860" s="81"/>
      <c r="F860" s="98"/>
      <c r="G860" s="98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spans="1:26" ht="15.75" customHeight="1" x14ac:dyDescent="0.25">
      <c r="A861" s="81"/>
      <c r="B861" s="81"/>
      <c r="C861" s="81"/>
      <c r="D861" s="81"/>
      <c r="E861" s="81"/>
      <c r="F861" s="98"/>
      <c r="G861" s="98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spans="1:26" ht="15.75" customHeight="1" x14ac:dyDescent="0.25">
      <c r="A862" s="81"/>
      <c r="B862" s="81"/>
      <c r="C862" s="81"/>
      <c r="D862" s="81"/>
      <c r="E862" s="81"/>
      <c r="F862" s="98"/>
      <c r="G862" s="98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spans="1:26" ht="15.75" customHeight="1" x14ac:dyDescent="0.25">
      <c r="A863" s="81"/>
      <c r="B863" s="81"/>
      <c r="C863" s="81"/>
      <c r="D863" s="81"/>
      <c r="E863" s="81"/>
      <c r="F863" s="98"/>
      <c r="G863" s="98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spans="1:26" ht="15.75" customHeight="1" x14ac:dyDescent="0.25">
      <c r="A864" s="81"/>
      <c r="B864" s="81"/>
      <c r="C864" s="81"/>
      <c r="D864" s="81"/>
      <c r="E864" s="81"/>
      <c r="F864" s="98"/>
      <c r="G864" s="98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spans="1:26" ht="15.75" customHeight="1" x14ac:dyDescent="0.25">
      <c r="A865" s="81"/>
      <c r="B865" s="81"/>
      <c r="C865" s="81"/>
      <c r="D865" s="81"/>
      <c r="E865" s="81"/>
      <c r="F865" s="98"/>
      <c r="G865" s="98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spans="1:26" ht="15.75" customHeight="1" x14ac:dyDescent="0.25">
      <c r="A866" s="81"/>
      <c r="B866" s="81"/>
      <c r="C866" s="81"/>
      <c r="D866" s="81"/>
      <c r="E866" s="81"/>
      <c r="F866" s="98"/>
      <c r="G866" s="98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spans="1:26" ht="15.75" customHeight="1" x14ac:dyDescent="0.25">
      <c r="A867" s="81"/>
      <c r="B867" s="81"/>
      <c r="C867" s="81"/>
      <c r="D867" s="81"/>
      <c r="E867" s="81"/>
      <c r="F867" s="98"/>
      <c r="G867" s="98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spans="1:26" ht="15.75" customHeight="1" x14ac:dyDescent="0.25">
      <c r="A868" s="81"/>
      <c r="B868" s="81"/>
      <c r="C868" s="81"/>
      <c r="D868" s="81"/>
      <c r="E868" s="81"/>
      <c r="F868" s="98"/>
      <c r="G868" s="98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spans="1:26" ht="15.75" customHeight="1" x14ac:dyDescent="0.25">
      <c r="A869" s="81"/>
      <c r="B869" s="81"/>
      <c r="C869" s="81"/>
      <c r="D869" s="81"/>
      <c r="E869" s="81"/>
      <c r="F869" s="98"/>
      <c r="G869" s="98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spans="1:26" ht="15.75" customHeight="1" x14ac:dyDescent="0.25">
      <c r="A870" s="81"/>
      <c r="B870" s="81"/>
      <c r="C870" s="81"/>
      <c r="D870" s="81"/>
      <c r="E870" s="81"/>
      <c r="F870" s="98"/>
      <c r="G870" s="98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spans="1:26" ht="15.75" customHeight="1" x14ac:dyDescent="0.25">
      <c r="A871" s="81"/>
      <c r="B871" s="81"/>
      <c r="C871" s="81"/>
      <c r="D871" s="81"/>
      <c r="E871" s="81"/>
      <c r="F871" s="98"/>
      <c r="G871" s="98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spans="1:26" ht="15.75" customHeight="1" x14ac:dyDescent="0.25">
      <c r="A872" s="81"/>
      <c r="B872" s="81"/>
      <c r="C872" s="81"/>
      <c r="D872" s="81"/>
      <c r="E872" s="81"/>
      <c r="F872" s="98"/>
      <c r="G872" s="98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spans="1:26" ht="15.75" customHeight="1" x14ac:dyDescent="0.25">
      <c r="A873" s="81"/>
      <c r="B873" s="81"/>
      <c r="C873" s="81"/>
      <c r="D873" s="81"/>
      <c r="E873" s="81"/>
      <c r="F873" s="98"/>
      <c r="G873" s="98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spans="1:26" ht="15.75" customHeight="1" x14ac:dyDescent="0.25">
      <c r="A874" s="81"/>
      <c r="B874" s="81"/>
      <c r="C874" s="81"/>
      <c r="D874" s="81"/>
      <c r="E874" s="81"/>
      <c r="F874" s="98"/>
      <c r="G874" s="98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spans="1:26" ht="15.75" customHeight="1" x14ac:dyDescent="0.25">
      <c r="A875" s="81"/>
      <c r="B875" s="81"/>
      <c r="C875" s="81"/>
      <c r="D875" s="81"/>
      <c r="E875" s="81"/>
      <c r="F875" s="98"/>
      <c r="G875" s="98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spans="1:26" ht="15.75" customHeight="1" x14ac:dyDescent="0.25">
      <c r="A876" s="81"/>
      <c r="B876" s="81"/>
      <c r="C876" s="81"/>
      <c r="D876" s="81"/>
      <c r="E876" s="81"/>
      <c r="F876" s="98"/>
      <c r="G876" s="98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spans="1:26" ht="15.75" customHeight="1" x14ac:dyDescent="0.25">
      <c r="A877" s="81"/>
      <c r="B877" s="81"/>
      <c r="C877" s="81"/>
      <c r="D877" s="81"/>
      <c r="E877" s="81"/>
      <c r="F877" s="98"/>
      <c r="G877" s="98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spans="1:26" ht="15.75" customHeight="1" x14ac:dyDescent="0.25">
      <c r="A878" s="81"/>
      <c r="B878" s="81"/>
      <c r="C878" s="81"/>
      <c r="D878" s="81"/>
      <c r="E878" s="81"/>
      <c r="F878" s="98"/>
      <c r="G878" s="98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spans="1:26" ht="15.75" customHeight="1" x14ac:dyDescent="0.25">
      <c r="A879" s="81"/>
      <c r="B879" s="81"/>
      <c r="C879" s="81"/>
      <c r="D879" s="81"/>
      <c r="E879" s="81"/>
      <c r="F879" s="98"/>
      <c r="G879" s="98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spans="1:26" ht="15.75" customHeight="1" x14ac:dyDescent="0.25">
      <c r="A880" s="81"/>
      <c r="B880" s="81"/>
      <c r="C880" s="81"/>
      <c r="D880" s="81"/>
      <c r="E880" s="81"/>
      <c r="F880" s="98"/>
      <c r="G880" s="98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spans="1:26" ht="15.75" customHeight="1" x14ac:dyDescent="0.25">
      <c r="A881" s="81"/>
      <c r="B881" s="81"/>
      <c r="C881" s="81"/>
      <c r="D881" s="81"/>
      <c r="E881" s="81"/>
      <c r="F881" s="98"/>
      <c r="G881" s="98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spans="1:26" ht="15.75" customHeight="1" x14ac:dyDescent="0.25">
      <c r="A882" s="81"/>
      <c r="B882" s="81"/>
      <c r="C882" s="81"/>
      <c r="D882" s="81"/>
      <c r="E882" s="81"/>
      <c r="F882" s="98"/>
      <c r="G882" s="98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spans="1:26" ht="15.75" customHeight="1" x14ac:dyDescent="0.25">
      <c r="A883" s="81"/>
      <c r="B883" s="81"/>
      <c r="C883" s="81"/>
      <c r="D883" s="81"/>
      <c r="E883" s="81"/>
      <c r="F883" s="98"/>
      <c r="G883" s="98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spans="1:26" ht="15.75" customHeight="1" x14ac:dyDescent="0.25">
      <c r="A884" s="81"/>
      <c r="B884" s="81"/>
      <c r="C884" s="81"/>
      <c r="D884" s="81"/>
      <c r="E884" s="81"/>
      <c r="F884" s="98"/>
      <c r="G884" s="98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spans="1:26" ht="15.75" customHeight="1" x14ac:dyDescent="0.25">
      <c r="A885" s="81"/>
      <c r="B885" s="81"/>
      <c r="C885" s="81"/>
      <c r="D885" s="81"/>
      <c r="E885" s="81"/>
      <c r="F885" s="98"/>
      <c r="G885" s="98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spans="1:26" ht="15.75" customHeight="1" x14ac:dyDescent="0.25">
      <c r="A886" s="81"/>
      <c r="B886" s="81"/>
      <c r="C886" s="81"/>
      <c r="D886" s="81"/>
      <c r="E886" s="81"/>
      <c r="F886" s="98"/>
      <c r="G886" s="98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spans="1:26" ht="15.75" customHeight="1" x14ac:dyDescent="0.25">
      <c r="A887" s="81"/>
      <c r="B887" s="81"/>
      <c r="C887" s="81"/>
      <c r="D887" s="81"/>
      <c r="E887" s="81"/>
      <c r="F887" s="98"/>
      <c r="G887" s="98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spans="1:26" ht="15.75" customHeight="1" x14ac:dyDescent="0.25">
      <c r="A888" s="81"/>
      <c r="B888" s="81"/>
      <c r="C888" s="81"/>
      <c r="D888" s="81"/>
      <c r="E888" s="81"/>
      <c r="F888" s="98"/>
      <c r="G888" s="98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spans="1:26" ht="15.75" customHeight="1" x14ac:dyDescent="0.25">
      <c r="A889" s="81"/>
      <c r="B889" s="81"/>
      <c r="C889" s="81"/>
      <c r="D889" s="81"/>
      <c r="E889" s="81"/>
      <c r="F889" s="98"/>
      <c r="G889" s="98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spans="1:26" ht="15.75" customHeight="1" x14ac:dyDescent="0.25">
      <c r="A890" s="81"/>
      <c r="B890" s="81"/>
      <c r="C890" s="81"/>
      <c r="D890" s="81"/>
      <c r="E890" s="81"/>
      <c r="F890" s="98"/>
      <c r="G890" s="98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spans="1:26" ht="15.75" customHeight="1" x14ac:dyDescent="0.25">
      <c r="A891" s="81"/>
      <c r="B891" s="81"/>
      <c r="C891" s="81"/>
      <c r="D891" s="81"/>
      <c r="E891" s="81"/>
      <c r="F891" s="98"/>
      <c r="G891" s="98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spans="1:26" ht="15.75" customHeight="1" x14ac:dyDescent="0.25">
      <c r="A892" s="81"/>
      <c r="B892" s="81"/>
      <c r="C892" s="81"/>
      <c r="D892" s="81"/>
      <c r="E892" s="81"/>
      <c r="F892" s="98"/>
      <c r="G892" s="98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spans="1:26" ht="15.75" customHeight="1" x14ac:dyDescent="0.25">
      <c r="A893" s="81"/>
      <c r="B893" s="81"/>
      <c r="C893" s="81"/>
      <c r="D893" s="81"/>
      <c r="E893" s="81"/>
      <c r="F893" s="98"/>
      <c r="G893" s="98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spans="1:26" ht="15.75" customHeight="1" x14ac:dyDescent="0.25">
      <c r="A894" s="81"/>
      <c r="B894" s="81"/>
      <c r="C894" s="81"/>
      <c r="D894" s="81"/>
      <c r="E894" s="81"/>
      <c r="F894" s="98"/>
      <c r="G894" s="98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spans="1:26" ht="15.75" customHeight="1" x14ac:dyDescent="0.25">
      <c r="A895" s="81"/>
      <c r="B895" s="81"/>
      <c r="C895" s="81"/>
      <c r="D895" s="81"/>
      <c r="E895" s="81"/>
      <c r="F895" s="98"/>
      <c r="G895" s="98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spans="1:26" ht="15.75" customHeight="1" x14ac:dyDescent="0.25">
      <c r="A896" s="81"/>
      <c r="B896" s="81"/>
      <c r="C896" s="81"/>
      <c r="D896" s="81"/>
      <c r="E896" s="81"/>
      <c r="F896" s="98"/>
      <c r="G896" s="98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spans="1:26" ht="15.75" customHeight="1" x14ac:dyDescent="0.25">
      <c r="A897" s="81"/>
      <c r="B897" s="81"/>
      <c r="C897" s="81"/>
      <c r="D897" s="81"/>
      <c r="E897" s="81"/>
      <c r="F897" s="98"/>
      <c r="G897" s="98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spans="1:26" ht="15.75" customHeight="1" x14ac:dyDescent="0.25">
      <c r="A898" s="81"/>
      <c r="B898" s="81"/>
      <c r="C898" s="81"/>
      <c r="D898" s="81"/>
      <c r="E898" s="81"/>
      <c r="F898" s="98"/>
      <c r="G898" s="98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spans="1:26" ht="15.75" customHeight="1" x14ac:dyDescent="0.25">
      <c r="A899" s="81"/>
      <c r="B899" s="81"/>
      <c r="C899" s="81"/>
      <c r="D899" s="81"/>
      <c r="E899" s="81"/>
      <c r="F899" s="98"/>
      <c r="G899" s="98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spans="1:26" ht="15.75" customHeight="1" x14ac:dyDescent="0.25">
      <c r="A900" s="81"/>
      <c r="B900" s="81"/>
      <c r="C900" s="81"/>
      <c r="D900" s="81"/>
      <c r="E900" s="81"/>
      <c r="F900" s="98"/>
      <c r="G900" s="98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spans="1:26" ht="15.75" customHeight="1" x14ac:dyDescent="0.25">
      <c r="A901" s="81"/>
      <c r="B901" s="81"/>
      <c r="C901" s="81"/>
      <c r="D901" s="81"/>
      <c r="E901" s="81"/>
      <c r="F901" s="98"/>
      <c r="G901" s="98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spans="1:26" ht="15.75" customHeight="1" x14ac:dyDescent="0.25">
      <c r="A902" s="81"/>
      <c r="B902" s="81"/>
      <c r="C902" s="81"/>
      <c r="D902" s="81"/>
      <c r="E902" s="81"/>
      <c r="F902" s="98"/>
      <c r="G902" s="98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spans="1:26" ht="15.75" customHeight="1" x14ac:dyDescent="0.25">
      <c r="A903" s="81"/>
      <c r="B903" s="81"/>
      <c r="C903" s="81"/>
      <c r="D903" s="81"/>
      <c r="E903" s="81"/>
      <c r="F903" s="98"/>
      <c r="G903" s="98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spans="1:26" ht="15.75" customHeight="1" x14ac:dyDescent="0.25">
      <c r="A904" s="81"/>
      <c r="B904" s="81"/>
      <c r="C904" s="81"/>
      <c r="D904" s="81"/>
      <c r="E904" s="81"/>
      <c r="F904" s="98"/>
      <c r="G904" s="98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spans="1:26" ht="15.75" customHeight="1" x14ac:dyDescent="0.25">
      <c r="A905" s="81"/>
      <c r="B905" s="81"/>
      <c r="C905" s="81"/>
      <c r="D905" s="81"/>
      <c r="E905" s="81"/>
      <c r="F905" s="98"/>
      <c r="G905" s="98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spans="1:26" ht="15.75" customHeight="1" x14ac:dyDescent="0.25">
      <c r="A906" s="81"/>
      <c r="B906" s="81"/>
      <c r="C906" s="81"/>
      <c r="D906" s="81"/>
      <c r="E906" s="81"/>
      <c r="F906" s="98"/>
      <c r="G906" s="98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spans="1:26" ht="15.75" customHeight="1" x14ac:dyDescent="0.25">
      <c r="A907" s="81"/>
      <c r="B907" s="81"/>
      <c r="C907" s="81"/>
      <c r="D907" s="81"/>
      <c r="E907" s="81"/>
      <c r="F907" s="98"/>
      <c r="G907" s="98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spans="1:26" ht="15.75" customHeight="1" x14ac:dyDescent="0.25">
      <c r="A908" s="81"/>
      <c r="B908" s="81"/>
      <c r="C908" s="81"/>
      <c r="D908" s="81"/>
      <c r="E908" s="81"/>
      <c r="F908" s="98"/>
      <c r="G908" s="98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spans="1:26" ht="15.75" customHeight="1" x14ac:dyDescent="0.25">
      <c r="A909" s="81"/>
      <c r="B909" s="81"/>
      <c r="C909" s="81"/>
      <c r="D909" s="81"/>
      <c r="E909" s="81"/>
      <c r="F909" s="98"/>
      <c r="G909" s="98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spans="1:26" ht="15.75" customHeight="1" x14ac:dyDescent="0.25">
      <c r="A910" s="81"/>
      <c r="B910" s="81"/>
      <c r="C910" s="81"/>
      <c r="D910" s="81"/>
      <c r="E910" s="81"/>
      <c r="F910" s="98"/>
      <c r="G910" s="98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spans="1:26" ht="15.75" customHeight="1" x14ac:dyDescent="0.25">
      <c r="A911" s="81"/>
      <c r="B911" s="81"/>
      <c r="C911" s="81"/>
      <c r="D911" s="81"/>
      <c r="E911" s="81"/>
      <c r="F911" s="98"/>
      <c r="G911" s="98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spans="1:26" ht="15.75" customHeight="1" x14ac:dyDescent="0.25">
      <c r="A912" s="81"/>
      <c r="B912" s="81"/>
      <c r="C912" s="81"/>
      <c r="D912" s="81"/>
      <c r="E912" s="81"/>
      <c r="F912" s="98"/>
      <c r="G912" s="98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spans="1:26" ht="15.75" customHeight="1" x14ac:dyDescent="0.25">
      <c r="A913" s="81"/>
      <c r="B913" s="81"/>
      <c r="C913" s="81"/>
      <c r="D913" s="81"/>
      <c r="E913" s="81"/>
      <c r="F913" s="98"/>
      <c r="G913" s="98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spans="1:26" ht="15.75" customHeight="1" x14ac:dyDescent="0.25">
      <c r="A914" s="81"/>
      <c r="B914" s="81"/>
      <c r="C914" s="81"/>
      <c r="D914" s="81"/>
      <c r="E914" s="81"/>
      <c r="F914" s="98"/>
      <c r="G914" s="98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spans="1:26" ht="15.75" customHeight="1" x14ac:dyDescent="0.25">
      <c r="A915" s="81"/>
      <c r="B915" s="81"/>
      <c r="C915" s="81"/>
      <c r="D915" s="81"/>
      <c r="E915" s="81"/>
      <c r="F915" s="98"/>
      <c r="G915" s="98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spans="1:26" ht="15.75" customHeight="1" x14ac:dyDescent="0.25">
      <c r="A916" s="81"/>
      <c r="B916" s="81"/>
      <c r="C916" s="81"/>
      <c r="D916" s="81"/>
      <c r="E916" s="81"/>
      <c r="F916" s="98"/>
      <c r="G916" s="98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spans="1:26" ht="15.75" customHeight="1" x14ac:dyDescent="0.25">
      <c r="A917" s="81"/>
      <c r="B917" s="81"/>
      <c r="C917" s="81"/>
      <c r="D917" s="81"/>
      <c r="E917" s="81"/>
      <c r="F917" s="98"/>
      <c r="G917" s="98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spans="1:26" ht="15.75" customHeight="1" x14ac:dyDescent="0.25">
      <c r="A918" s="81"/>
      <c r="B918" s="81"/>
      <c r="C918" s="81"/>
      <c r="D918" s="81"/>
      <c r="E918" s="81"/>
      <c r="F918" s="98"/>
      <c r="G918" s="98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spans="1:26" ht="15.75" customHeight="1" x14ac:dyDescent="0.25">
      <c r="A919" s="81"/>
      <c r="B919" s="81"/>
      <c r="C919" s="81"/>
      <c r="D919" s="81"/>
      <c r="E919" s="81"/>
      <c r="F919" s="98"/>
      <c r="G919" s="98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spans="1:26" ht="15.75" customHeight="1" x14ac:dyDescent="0.25">
      <c r="A920" s="81"/>
      <c r="B920" s="81"/>
      <c r="C920" s="81"/>
      <c r="D920" s="81"/>
      <c r="E920" s="81"/>
      <c r="F920" s="98"/>
      <c r="G920" s="98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spans="1:26" ht="15.75" customHeight="1" x14ac:dyDescent="0.25">
      <c r="A921" s="81"/>
      <c r="B921" s="81"/>
      <c r="C921" s="81"/>
      <c r="D921" s="81"/>
      <c r="E921" s="81"/>
      <c r="F921" s="98"/>
      <c r="G921" s="98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spans="1:26" ht="15.75" customHeight="1" x14ac:dyDescent="0.25">
      <c r="A922" s="81"/>
      <c r="B922" s="81"/>
      <c r="C922" s="81"/>
      <c r="D922" s="81"/>
      <c r="E922" s="81"/>
      <c r="F922" s="98"/>
      <c r="G922" s="98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spans="1:26" ht="15.75" customHeight="1" x14ac:dyDescent="0.25">
      <c r="A923" s="81"/>
      <c r="B923" s="81"/>
      <c r="C923" s="81"/>
      <c r="D923" s="81"/>
      <c r="E923" s="81"/>
      <c r="F923" s="98"/>
      <c r="G923" s="98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spans="1:26" ht="15.75" customHeight="1" x14ac:dyDescent="0.25">
      <c r="A924" s="81"/>
      <c r="B924" s="81"/>
      <c r="C924" s="81"/>
      <c r="D924" s="81"/>
      <c r="E924" s="81"/>
      <c r="F924" s="98"/>
      <c r="G924" s="98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spans="1:26" ht="15.75" customHeight="1" x14ac:dyDescent="0.25">
      <c r="A925" s="81"/>
      <c r="B925" s="81"/>
      <c r="C925" s="81"/>
      <c r="D925" s="81"/>
      <c r="E925" s="81"/>
      <c r="F925" s="98"/>
      <c r="G925" s="98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spans="1:26" ht="15.75" customHeight="1" x14ac:dyDescent="0.25">
      <c r="A926" s="81"/>
      <c r="B926" s="81"/>
      <c r="C926" s="81"/>
      <c r="D926" s="81"/>
      <c r="E926" s="81"/>
      <c r="F926" s="98"/>
      <c r="G926" s="98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spans="1:26" ht="15.75" customHeight="1" x14ac:dyDescent="0.25">
      <c r="A927" s="81"/>
      <c r="B927" s="81"/>
      <c r="C927" s="81"/>
      <c r="D927" s="81"/>
      <c r="E927" s="81"/>
      <c r="F927" s="98"/>
      <c r="G927" s="98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spans="1:26" ht="15.75" customHeight="1" x14ac:dyDescent="0.25">
      <c r="A928" s="81"/>
      <c r="B928" s="81"/>
      <c r="C928" s="81"/>
      <c r="D928" s="81"/>
      <c r="E928" s="81"/>
      <c r="F928" s="98"/>
      <c r="G928" s="98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spans="1:26" ht="15.75" customHeight="1" x14ac:dyDescent="0.25">
      <c r="A929" s="81"/>
      <c r="B929" s="81"/>
      <c r="C929" s="81"/>
      <c r="D929" s="81"/>
      <c r="E929" s="81"/>
      <c r="F929" s="98"/>
      <c r="G929" s="98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spans="1:26" ht="15.75" customHeight="1" x14ac:dyDescent="0.25">
      <c r="A930" s="81"/>
      <c r="B930" s="81"/>
      <c r="C930" s="81"/>
      <c r="D930" s="81"/>
      <c r="E930" s="81"/>
      <c r="F930" s="98"/>
      <c r="G930" s="98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spans="1:26" ht="15.75" customHeight="1" x14ac:dyDescent="0.25">
      <c r="A931" s="81"/>
      <c r="B931" s="81"/>
      <c r="C931" s="81"/>
      <c r="D931" s="81"/>
      <c r="E931" s="81"/>
      <c r="F931" s="98"/>
      <c r="G931" s="98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spans="1:26" ht="15.75" customHeight="1" x14ac:dyDescent="0.25">
      <c r="A932" s="81"/>
      <c r="B932" s="81"/>
      <c r="C932" s="81"/>
      <c r="D932" s="81"/>
      <c r="E932" s="81"/>
      <c r="F932" s="98"/>
      <c r="G932" s="98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spans="1:26" ht="15.75" customHeight="1" x14ac:dyDescent="0.25">
      <c r="A933" s="81"/>
      <c r="B933" s="81"/>
      <c r="C933" s="81"/>
      <c r="D933" s="81"/>
      <c r="E933" s="81"/>
      <c r="F933" s="98"/>
      <c r="G933" s="98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spans="1:26" ht="15.75" customHeight="1" x14ac:dyDescent="0.25">
      <c r="A934" s="81"/>
      <c r="B934" s="81"/>
      <c r="C934" s="81"/>
      <c r="D934" s="81"/>
      <c r="E934" s="81"/>
      <c r="F934" s="98"/>
      <c r="G934" s="98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spans="1:26" ht="15.75" customHeight="1" x14ac:dyDescent="0.25">
      <c r="A935" s="81"/>
      <c r="B935" s="81"/>
      <c r="C935" s="81"/>
      <c r="D935" s="81"/>
      <c r="E935" s="81"/>
      <c r="F935" s="98"/>
      <c r="G935" s="98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spans="1:26" ht="15.75" customHeight="1" x14ac:dyDescent="0.25">
      <c r="A936" s="81"/>
      <c r="B936" s="81"/>
      <c r="C936" s="81"/>
      <c r="D936" s="81"/>
      <c r="E936" s="81"/>
      <c r="F936" s="98"/>
      <c r="G936" s="98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spans="1:26" ht="15.75" customHeight="1" x14ac:dyDescent="0.25">
      <c r="A937" s="81"/>
      <c r="B937" s="81"/>
      <c r="C937" s="81"/>
      <c r="D937" s="81"/>
      <c r="E937" s="81"/>
      <c r="F937" s="98"/>
      <c r="G937" s="98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spans="1:26" ht="15.75" customHeight="1" x14ac:dyDescent="0.25">
      <c r="A938" s="81"/>
      <c r="B938" s="81"/>
      <c r="C938" s="81"/>
      <c r="D938" s="81"/>
      <c r="E938" s="81"/>
      <c r="F938" s="98"/>
      <c r="G938" s="98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spans="1:26" ht="15.75" customHeight="1" x14ac:dyDescent="0.25">
      <c r="A939" s="81"/>
      <c r="B939" s="81"/>
      <c r="C939" s="81"/>
      <c r="D939" s="81"/>
      <c r="E939" s="81"/>
      <c r="F939" s="98"/>
      <c r="G939" s="98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spans="1:26" ht="15.75" customHeight="1" x14ac:dyDescent="0.25">
      <c r="A940" s="81"/>
      <c r="B940" s="81"/>
      <c r="C940" s="81"/>
      <c r="D940" s="81"/>
      <c r="E940" s="81"/>
      <c r="F940" s="98"/>
      <c r="G940" s="98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spans="1:26" ht="15.75" customHeight="1" x14ac:dyDescent="0.25">
      <c r="A941" s="81"/>
      <c r="B941" s="81"/>
      <c r="C941" s="81"/>
      <c r="D941" s="81"/>
      <c r="E941" s="81"/>
      <c r="F941" s="98"/>
      <c r="G941" s="98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spans="1:26" ht="15.75" customHeight="1" x14ac:dyDescent="0.25">
      <c r="A942" s="81"/>
      <c r="B942" s="81"/>
      <c r="C942" s="81"/>
      <c r="D942" s="81"/>
      <c r="E942" s="81"/>
      <c r="F942" s="98"/>
      <c r="G942" s="98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spans="1:26" ht="15.75" customHeight="1" x14ac:dyDescent="0.25">
      <c r="A943" s="81"/>
      <c r="B943" s="81"/>
      <c r="C943" s="81"/>
      <c r="D943" s="81"/>
      <c r="E943" s="81"/>
      <c r="F943" s="98"/>
      <c r="G943" s="98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spans="1:26" ht="15.75" customHeight="1" x14ac:dyDescent="0.25">
      <c r="A944" s="81"/>
      <c r="B944" s="81"/>
      <c r="C944" s="81"/>
      <c r="D944" s="81"/>
      <c r="E944" s="81"/>
      <c r="F944" s="98"/>
      <c r="G944" s="98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spans="1:26" ht="15.75" customHeight="1" x14ac:dyDescent="0.25">
      <c r="A945" s="81"/>
      <c r="B945" s="81"/>
      <c r="C945" s="81"/>
      <c r="D945" s="81"/>
      <c r="E945" s="81"/>
      <c r="F945" s="98"/>
      <c r="G945" s="98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spans="1:26" ht="15.75" customHeight="1" x14ac:dyDescent="0.25">
      <c r="A946" s="81"/>
      <c r="B946" s="81"/>
      <c r="C946" s="81"/>
      <c r="D946" s="81"/>
      <c r="E946" s="81"/>
      <c r="F946" s="98"/>
      <c r="G946" s="98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spans="1:26" ht="15.75" customHeight="1" x14ac:dyDescent="0.25">
      <c r="A947" s="81"/>
      <c r="B947" s="81"/>
      <c r="C947" s="81"/>
      <c r="D947" s="81"/>
      <c r="E947" s="81"/>
      <c r="F947" s="98"/>
      <c r="G947" s="98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spans="1:26" ht="15.75" customHeight="1" x14ac:dyDescent="0.25">
      <c r="A948" s="81"/>
      <c r="B948" s="81"/>
      <c r="C948" s="81"/>
      <c r="D948" s="81"/>
      <c r="E948" s="81"/>
      <c r="F948" s="98"/>
      <c r="G948" s="98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spans="1:26" ht="15.75" customHeight="1" x14ac:dyDescent="0.25">
      <c r="A949" s="81"/>
      <c r="B949" s="81"/>
      <c r="C949" s="81"/>
      <c r="D949" s="81"/>
      <c r="E949" s="81"/>
      <c r="F949" s="98"/>
      <c r="G949" s="98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spans="1:26" ht="15.75" customHeight="1" x14ac:dyDescent="0.25">
      <c r="A950" s="81"/>
      <c r="B950" s="81"/>
      <c r="C950" s="81"/>
      <c r="D950" s="81"/>
      <c r="E950" s="81"/>
      <c r="F950" s="98"/>
      <c r="G950" s="98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spans="1:26" ht="15.75" customHeight="1" x14ac:dyDescent="0.25">
      <c r="A951" s="81"/>
      <c r="B951" s="81"/>
      <c r="C951" s="81"/>
      <c r="D951" s="81"/>
      <c r="E951" s="81"/>
      <c r="F951" s="98"/>
      <c r="G951" s="98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spans="1:26" ht="15.75" customHeight="1" x14ac:dyDescent="0.25">
      <c r="A952" s="81"/>
      <c r="B952" s="81"/>
      <c r="C952" s="81"/>
      <c r="D952" s="81"/>
      <c r="E952" s="81"/>
      <c r="F952" s="98"/>
      <c r="G952" s="98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spans="1:26" ht="15.75" customHeight="1" x14ac:dyDescent="0.25">
      <c r="A953" s="81"/>
      <c r="B953" s="81"/>
      <c r="C953" s="81"/>
      <c r="D953" s="81"/>
      <c r="E953" s="81"/>
      <c r="F953" s="98"/>
      <c r="G953" s="98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spans="1:26" ht="15.75" customHeight="1" x14ac:dyDescent="0.25">
      <c r="A954" s="81"/>
      <c r="B954" s="81"/>
      <c r="C954" s="81"/>
      <c r="D954" s="81"/>
      <c r="E954" s="81"/>
      <c r="F954" s="98"/>
      <c r="G954" s="98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spans="1:26" ht="15.75" customHeight="1" x14ac:dyDescent="0.25">
      <c r="A955" s="81"/>
      <c r="B955" s="81"/>
      <c r="C955" s="81"/>
      <c r="D955" s="81"/>
      <c r="E955" s="81"/>
      <c r="F955" s="98"/>
      <c r="G955" s="98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spans="1:26" ht="15.75" customHeight="1" x14ac:dyDescent="0.25">
      <c r="A956" s="81"/>
      <c r="B956" s="81"/>
      <c r="C956" s="81"/>
      <c r="D956" s="81"/>
      <c r="E956" s="81"/>
      <c r="F956" s="98"/>
      <c r="G956" s="98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spans="1:26" ht="15.75" customHeight="1" x14ac:dyDescent="0.25">
      <c r="A957" s="81"/>
      <c r="B957" s="81"/>
      <c r="C957" s="81"/>
      <c r="D957" s="81"/>
      <c r="E957" s="81"/>
      <c r="F957" s="98"/>
      <c r="G957" s="98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spans="1:26" ht="15.75" customHeight="1" x14ac:dyDescent="0.25">
      <c r="A958" s="81"/>
      <c r="B958" s="81"/>
      <c r="C958" s="81"/>
      <c r="D958" s="81"/>
      <c r="E958" s="81"/>
      <c r="F958" s="98"/>
      <c r="G958" s="98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spans="1:26" ht="15.75" customHeight="1" x14ac:dyDescent="0.25">
      <c r="A959" s="81"/>
      <c r="B959" s="81"/>
      <c r="C959" s="81"/>
      <c r="D959" s="81"/>
      <c r="E959" s="81"/>
      <c r="F959" s="98"/>
      <c r="G959" s="98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spans="1:26" ht="15.75" customHeight="1" x14ac:dyDescent="0.25">
      <c r="A960" s="81"/>
      <c r="B960" s="81"/>
      <c r="C960" s="81"/>
      <c r="D960" s="81"/>
      <c r="E960" s="81"/>
      <c r="F960" s="98"/>
      <c r="G960" s="98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spans="1:26" ht="15.75" customHeight="1" x14ac:dyDescent="0.25">
      <c r="A961" s="81"/>
      <c r="B961" s="81"/>
      <c r="C961" s="81"/>
      <c r="D961" s="81"/>
      <c r="E961" s="81"/>
      <c r="F961" s="98"/>
      <c r="G961" s="98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spans="1:26" ht="15.75" customHeight="1" x14ac:dyDescent="0.25">
      <c r="A962" s="81"/>
      <c r="B962" s="81"/>
      <c r="C962" s="81"/>
      <c r="D962" s="81"/>
      <c r="E962" s="81"/>
      <c r="F962" s="98"/>
      <c r="G962" s="98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spans="1:26" ht="15.75" customHeight="1" x14ac:dyDescent="0.25">
      <c r="A963" s="81"/>
      <c r="B963" s="81"/>
      <c r="C963" s="81"/>
      <c r="D963" s="81"/>
      <c r="E963" s="81"/>
      <c r="F963" s="98"/>
      <c r="G963" s="98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spans="1:26" ht="15.75" customHeight="1" x14ac:dyDescent="0.25">
      <c r="A964" s="81"/>
      <c r="B964" s="81"/>
      <c r="C964" s="81"/>
      <c r="D964" s="81"/>
      <c r="E964" s="81"/>
      <c r="F964" s="98"/>
      <c r="G964" s="98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spans="1:26" ht="15.75" customHeight="1" x14ac:dyDescent="0.25">
      <c r="A965" s="81"/>
      <c r="B965" s="81"/>
      <c r="C965" s="81"/>
      <c r="D965" s="81"/>
      <c r="E965" s="81"/>
      <c r="F965" s="98"/>
      <c r="G965" s="98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spans="1:26" ht="15.75" customHeight="1" x14ac:dyDescent="0.25">
      <c r="A966" s="81"/>
      <c r="B966" s="81"/>
      <c r="C966" s="81"/>
      <c r="D966" s="81"/>
      <c r="E966" s="81"/>
      <c r="F966" s="98"/>
      <c r="G966" s="98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spans="1:26" ht="15.75" customHeight="1" x14ac:dyDescent="0.25">
      <c r="A967" s="81"/>
      <c r="B967" s="81"/>
      <c r="C967" s="81"/>
      <c r="D967" s="81"/>
      <c r="E967" s="81"/>
      <c r="F967" s="98"/>
      <c r="G967" s="98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spans="1:26" ht="15.75" customHeight="1" x14ac:dyDescent="0.25">
      <c r="A968" s="81"/>
      <c r="B968" s="81"/>
      <c r="C968" s="81"/>
      <c r="D968" s="81"/>
      <c r="E968" s="81"/>
      <c r="F968" s="98"/>
      <c r="G968" s="98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spans="1:26" ht="15.75" customHeight="1" x14ac:dyDescent="0.25">
      <c r="A969" s="81"/>
      <c r="B969" s="81"/>
      <c r="C969" s="81"/>
      <c r="D969" s="81"/>
      <c r="E969" s="81"/>
      <c r="F969" s="98"/>
      <c r="G969" s="98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spans="1:26" ht="15.75" customHeight="1" x14ac:dyDescent="0.25">
      <c r="A970" s="81"/>
      <c r="B970" s="81"/>
      <c r="C970" s="81"/>
      <c r="D970" s="81"/>
      <c r="E970" s="81"/>
      <c r="F970" s="98"/>
      <c r="G970" s="98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spans="1:26" ht="15.75" customHeight="1" x14ac:dyDescent="0.25">
      <c r="A971" s="81"/>
      <c r="B971" s="81"/>
      <c r="C971" s="81"/>
      <c r="D971" s="81"/>
      <c r="E971" s="81"/>
      <c r="F971" s="98"/>
      <c r="G971" s="98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spans="1:26" ht="15.75" customHeight="1" x14ac:dyDescent="0.25">
      <c r="A972" s="81"/>
      <c r="B972" s="81"/>
      <c r="C972" s="81"/>
      <c r="D972" s="81"/>
      <c r="E972" s="81"/>
      <c r="F972" s="98"/>
      <c r="G972" s="98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spans="1:26" ht="15.75" customHeight="1" x14ac:dyDescent="0.25">
      <c r="A973" s="81"/>
      <c r="B973" s="81"/>
      <c r="C973" s="81"/>
      <c r="D973" s="81"/>
      <c r="E973" s="81"/>
      <c r="F973" s="98"/>
      <c r="G973" s="98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spans="1:26" ht="15.75" customHeight="1" x14ac:dyDescent="0.25">
      <c r="A974" s="81"/>
      <c r="B974" s="81"/>
      <c r="C974" s="81"/>
      <c r="D974" s="81"/>
      <c r="E974" s="81"/>
      <c r="F974" s="98"/>
      <c r="G974" s="98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spans="1:26" ht="15.75" customHeight="1" x14ac:dyDescent="0.25">
      <c r="A975" s="81"/>
      <c r="B975" s="81"/>
      <c r="C975" s="81"/>
      <c r="D975" s="81"/>
      <c r="E975" s="81"/>
      <c r="F975" s="98"/>
      <c r="G975" s="98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spans="1:26" ht="15.75" customHeight="1" x14ac:dyDescent="0.25">
      <c r="A976" s="81"/>
      <c r="B976" s="81"/>
      <c r="C976" s="81"/>
      <c r="D976" s="81"/>
      <c r="E976" s="81"/>
      <c r="F976" s="98"/>
      <c r="G976" s="98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spans="1:26" ht="15.75" customHeight="1" x14ac:dyDescent="0.25">
      <c r="A977" s="81"/>
      <c r="B977" s="81"/>
      <c r="C977" s="81"/>
      <c r="D977" s="81"/>
      <c r="E977" s="81"/>
      <c r="F977" s="98"/>
      <c r="G977" s="98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spans="1:26" ht="15.75" customHeight="1" x14ac:dyDescent="0.25">
      <c r="A978" s="81"/>
      <c r="B978" s="81"/>
      <c r="C978" s="81"/>
      <c r="D978" s="81"/>
      <c r="E978" s="81"/>
      <c r="F978" s="98"/>
      <c r="G978" s="98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spans="1:26" ht="15.75" customHeight="1" x14ac:dyDescent="0.25">
      <c r="A979" s="81"/>
      <c r="B979" s="81"/>
      <c r="C979" s="81"/>
      <c r="D979" s="81"/>
      <c r="E979" s="81"/>
      <c r="F979" s="98"/>
      <c r="G979" s="98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spans="1:26" ht="15.75" customHeight="1" x14ac:dyDescent="0.25">
      <c r="A980" s="81"/>
      <c r="B980" s="81"/>
      <c r="C980" s="81"/>
      <c r="D980" s="81"/>
      <c r="E980" s="81"/>
      <c r="F980" s="98"/>
      <c r="G980" s="98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spans="1:26" ht="15.75" customHeight="1" x14ac:dyDescent="0.25">
      <c r="A981" s="81"/>
      <c r="B981" s="81"/>
      <c r="C981" s="81"/>
      <c r="D981" s="81"/>
      <c r="E981" s="81"/>
      <c r="F981" s="98"/>
      <c r="G981" s="98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spans="1:26" ht="15.75" customHeight="1" x14ac:dyDescent="0.25">
      <c r="A982" s="81"/>
      <c r="B982" s="81"/>
      <c r="C982" s="81"/>
      <c r="D982" s="81"/>
      <c r="E982" s="81"/>
      <c r="F982" s="98"/>
      <c r="G982" s="98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spans="1:26" ht="15.75" customHeight="1" x14ac:dyDescent="0.25">
      <c r="A983" s="81"/>
      <c r="B983" s="81"/>
      <c r="C983" s="81"/>
      <c r="D983" s="81"/>
      <c r="E983" s="81"/>
      <c r="F983" s="98"/>
      <c r="G983" s="98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spans="1:26" ht="15.75" customHeight="1" x14ac:dyDescent="0.25">
      <c r="A984" s="81"/>
      <c r="B984" s="81"/>
      <c r="C984" s="81"/>
      <c r="D984" s="81"/>
      <c r="E984" s="81"/>
      <c r="F984" s="98"/>
      <c r="G984" s="98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spans="1:26" ht="15.75" customHeight="1" x14ac:dyDescent="0.25">
      <c r="A985" s="81"/>
      <c r="B985" s="81"/>
      <c r="C985" s="81"/>
      <c r="D985" s="81"/>
      <c r="E985" s="81"/>
      <c r="F985" s="98"/>
      <c r="G985" s="98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spans="1:26" ht="15.75" customHeight="1" x14ac:dyDescent="0.25">
      <c r="A986" s="81"/>
      <c r="B986" s="81"/>
      <c r="C986" s="81"/>
      <c r="D986" s="81"/>
      <c r="E986" s="81"/>
      <c r="F986" s="98"/>
      <c r="G986" s="98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spans="1:26" ht="15.75" customHeight="1" x14ac:dyDescent="0.25">
      <c r="A987" s="81"/>
      <c r="B987" s="81"/>
      <c r="C987" s="81"/>
      <c r="D987" s="81"/>
      <c r="E987" s="81"/>
      <c r="F987" s="98"/>
      <c r="G987" s="98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spans="1:26" ht="15.75" customHeight="1" x14ac:dyDescent="0.25">
      <c r="A988" s="81"/>
      <c r="B988" s="81"/>
      <c r="C988" s="81"/>
      <c r="D988" s="81"/>
      <c r="E988" s="81"/>
      <c r="F988" s="98"/>
      <c r="G988" s="98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spans="1:26" ht="15.75" customHeight="1" x14ac:dyDescent="0.25">
      <c r="A989" s="81"/>
      <c r="B989" s="81"/>
      <c r="C989" s="81"/>
      <c r="D989" s="81"/>
      <c r="E989" s="81"/>
      <c r="F989" s="98"/>
      <c r="G989" s="98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spans="1:26" ht="15.75" customHeight="1" x14ac:dyDescent="0.25">
      <c r="A990" s="81"/>
      <c r="B990" s="81"/>
      <c r="C990" s="81"/>
      <c r="D990" s="81"/>
      <c r="E990" s="81"/>
      <c r="F990" s="98"/>
      <c r="G990" s="98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spans="1:26" ht="15.75" customHeight="1" x14ac:dyDescent="0.25">
      <c r="A991" s="81"/>
      <c r="B991" s="81"/>
      <c r="C991" s="81"/>
      <c r="D991" s="81"/>
      <c r="E991" s="81"/>
      <c r="F991" s="98"/>
      <c r="G991" s="98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spans="1:26" ht="15.75" customHeight="1" x14ac:dyDescent="0.25">
      <c r="A992" s="81"/>
      <c r="B992" s="81"/>
      <c r="C992" s="81"/>
      <c r="D992" s="81"/>
      <c r="E992" s="81"/>
      <c r="F992" s="98"/>
      <c r="G992" s="98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spans="1:26" ht="15.75" customHeight="1" x14ac:dyDescent="0.25">
      <c r="A993" s="81"/>
      <c r="B993" s="81"/>
      <c r="C993" s="81"/>
      <c r="D993" s="81"/>
      <c r="E993" s="81"/>
      <c r="F993" s="98"/>
      <c r="G993" s="98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spans="1:26" ht="15.75" customHeight="1" x14ac:dyDescent="0.25">
      <c r="A994" s="81"/>
      <c r="B994" s="81"/>
      <c r="C994" s="81"/>
      <c r="D994" s="81"/>
      <c r="E994" s="81"/>
      <c r="F994" s="98"/>
      <c r="G994" s="98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spans="1:26" ht="15.75" customHeight="1" x14ac:dyDescent="0.25">
      <c r="A995" s="81"/>
      <c r="B995" s="81"/>
      <c r="C995" s="81"/>
      <c r="D995" s="81"/>
      <c r="E995" s="81"/>
      <c r="F995" s="98"/>
      <c r="G995" s="98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spans="1:26" ht="15.75" customHeight="1" x14ac:dyDescent="0.25">
      <c r="A996" s="81"/>
      <c r="B996" s="81"/>
      <c r="C996" s="81"/>
      <c r="D996" s="81"/>
      <c r="E996" s="81"/>
      <c r="F996" s="98"/>
      <c r="G996" s="98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spans="1:26" ht="15.75" customHeight="1" x14ac:dyDescent="0.25">
      <c r="A997" s="81"/>
      <c r="B997" s="81"/>
      <c r="C997" s="81"/>
      <c r="D997" s="81"/>
      <c r="E997" s="81"/>
      <c r="F997" s="98"/>
      <c r="G997" s="98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spans="1:26" ht="15.75" customHeight="1" x14ac:dyDescent="0.25">
      <c r="A998" s="81"/>
      <c r="B998" s="81"/>
      <c r="C998" s="81"/>
      <c r="D998" s="81"/>
      <c r="E998" s="81"/>
      <c r="F998" s="98"/>
      <c r="G998" s="98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spans="1:26" ht="15.75" customHeight="1" x14ac:dyDescent="0.25">
      <c r="A999" s="81"/>
      <c r="B999" s="81"/>
      <c r="C999" s="81"/>
      <c r="D999" s="81"/>
      <c r="E999" s="81"/>
      <c r="F999" s="98"/>
      <c r="G999" s="98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spans="1:26" ht="15.75" customHeight="1" x14ac:dyDescent="0.25">
      <c r="A1000" s="81"/>
      <c r="B1000" s="81"/>
      <c r="C1000" s="81"/>
      <c r="D1000" s="81"/>
      <c r="E1000" s="81"/>
      <c r="F1000" s="98"/>
      <c r="G1000" s="98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  <row r="1001" spans="1:26" ht="15.75" customHeight="1" x14ac:dyDescent="0.25">
      <c r="A1001" s="81"/>
      <c r="B1001" s="81"/>
      <c r="C1001" s="81"/>
      <c r="D1001" s="81"/>
      <c r="E1001" s="81"/>
      <c r="F1001" s="98"/>
      <c r="G1001" s="98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</row>
    <row r="1002" spans="1:26" ht="15.75" customHeight="1" x14ac:dyDescent="0.25">
      <c r="A1002" s="81"/>
      <c r="B1002" s="81"/>
      <c r="C1002" s="81"/>
      <c r="D1002" s="81"/>
      <c r="E1002" s="81"/>
      <c r="F1002" s="98"/>
      <c r="G1002" s="98"/>
      <c r="H1002" s="81"/>
      <c r="I1002" s="81"/>
      <c r="J1002" s="81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</row>
  </sheetData>
  <autoFilter ref="B3:I3" xr:uid="{00000000-0009-0000-0000-000003000000}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Y1000"/>
  <sheetViews>
    <sheetView workbookViewId="0">
      <selection activeCell="G10" sqref="G10"/>
    </sheetView>
  </sheetViews>
  <sheetFormatPr defaultColWidth="14.42578125" defaultRowHeight="15" customHeight="1" x14ac:dyDescent="0.25"/>
  <cols>
    <col min="1" max="1" width="34" customWidth="1"/>
    <col min="2" max="2" width="16.42578125" customWidth="1"/>
    <col min="3" max="3" width="9.85546875" customWidth="1"/>
    <col min="4" max="4" width="9.28515625" customWidth="1"/>
    <col min="5" max="5" width="20.140625" customWidth="1"/>
    <col min="6" max="6" width="17.28515625" customWidth="1"/>
    <col min="7" max="7" width="17" customWidth="1"/>
    <col min="8" max="8" width="23.140625" customWidth="1"/>
    <col min="9" max="10" width="19.7109375" customWidth="1"/>
    <col min="11" max="11" width="8.28515625" customWidth="1"/>
    <col min="12" max="12" width="13.7109375" customWidth="1"/>
    <col min="13" max="13" width="18.85546875" customWidth="1"/>
    <col min="14" max="14" width="30.140625" customWidth="1"/>
    <col min="15" max="15" width="26.140625" customWidth="1"/>
    <col min="16" max="16" width="24.28515625" customWidth="1"/>
    <col min="17" max="17" width="27.28515625" customWidth="1"/>
    <col min="18" max="18" width="35.85546875" customWidth="1"/>
    <col min="19" max="19" width="35.42578125" customWidth="1"/>
    <col min="20" max="20" width="28.7109375" customWidth="1"/>
    <col min="21" max="21" width="22.7109375" customWidth="1"/>
    <col min="22" max="22" width="19.85546875" customWidth="1"/>
    <col min="23" max="23" width="18.140625" customWidth="1"/>
    <col min="24" max="24" width="18.85546875" customWidth="1"/>
    <col min="25" max="25" width="18.7109375" customWidth="1"/>
    <col min="26" max="26" width="16.7109375" customWidth="1"/>
    <col min="27" max="27" width="17.42578125" customWidth="1"/>
    <col min="28" max="28" width="20.42578125" customWidth="1"/>
    <col min="29" max="29" width="22.28515625" customWidth="1"/>
    <col min="30" max="30" width="24.7109375" customWidth="1"/>
    <col min="31" max="31" width="26.7109375" customWidth="1"/>
    <col min="32" max="32" width="19.85546875" customWidth="1"/>
    <col min="33" max="33" width="21.85546875" customWidth="1"/>
    <col min="34" max="34" width="29.85546875" customWidth="1"/>
    <col min="35" max="35" width="31.85546875" customWidth="1"/>
    <col min="36" max="36" width="29" customWidth="1"/>
    <col min="37" max="37" width="31" customWidth="1"/>
    <col min="38" max="38" width="32.85546875" customWidth="1"/>
    <col min="39" max="39" width="34.7109375" customWidth="1"/>
    <col min="40" max="40" width="28.140625" customWidth="1"/>
    <col min="41" max="41" width="30.7109375" customWidth="1"/>
    <col min="42" max="42" width="18.85546875" customWidth="1"/>
    <col min="43" max="43" width="20.85546875" customWidth="1"/>
    <col min="44" max="44" width="18.85546875" customWidth="1"/>
    <col min="45" max="45" width="20.85546875" customWidth="1"/>
    <col min="46" max="46" width="28.85546875" customWidth="1"/>
    <col min="47" max="47" width="30.85546875" customWidth="1"/>
    <col min="48" max="48" width="23.7109375" customWidth="1"/>
    <col min="49" max="49" width="25.7109375" customWidth="1"/>
    <col min="50" max="50" width="17.140625" customWidth="1"/>
    <col min="51" max="51" width="19" customWidth="1"/>
    <col min="52" max="52" width="18.140625" customWidth="1"/>
    <col min="53" max="53" width="20" customWidth="1"/>
    <col min="54" max="54" width="37" customWidth="1"/>
    <col min="55" max="55" width="38.85546875" customWidth="1"/>
    <col min="56" max="56" width="34.85546875" customWidth="1"/>
    <col min="57" max="57" width="36.85546875" customWidth="1"/>
    <col min="58" max="58" width="25.85546875" customWidth="1"/>
    <col min="59" max="59" width="27.7109375" customWidth="1"/>
    <col min="60" max="60" width="24" customWidth="1"/>
    <col min="61" max="61" width="26" customWidth="1"/>
    <col min="62" max="62" width="22.42578125" customWidth="1"/>
    <col min="63" max="63" width="24.28515625" customWidth="1"/>
    <col min="64" max="64" width="22.42578125" customWidth="1"/>
    <col min="65" max="65" width="22" customWidth="1"/>
    <col min="66" max="66" width="22.140625" customWidth="1"/>
    <col min="67" max="67" width="26" customWidth="1"/>
    <col min="68" max="68" width="36" customWidth="1"/>
    <col min="69" max="70" width="22.7109375" customWidth="1"/>
    <col min="71" max="71" width="23.85546875" customWidth="1"/>
    <col min="72" max="72" width="31.140625" customWidth="1"/>
  </cols>
  <sheetData>
    <row r="1" spans="1:77" ht="15" customHeight="1" x14ac:dyDescent="0.25">
      <c r="A1" s="99" t="s">
        <v>168</v>
      </c>
      <c r="B1" s="100" t="s">
        <v>1</v>
      </c>
      <c r="C1" s="99" t="s">
        <v>3</v>
      </c>
      <c r="D1" s="99" t="s">
        <v>4</v>
      </c>
      <c r="E1" s="99" t="s">
        <v>5</v>
      </c>
      <c r="F1" s="99" t="s">
        <v>6</v>
      </c>
      <c r="G1" s="99" t="s">
        <v>7</v>
      </c>
      <c r="H1" s="100" t="s">
        <v>8</v>
      </c>
      <c r="I1" s="99" t="s">
        <v>9</v>
      </c>
      <c r="J1" s="99" t="s">
        <v>10</v>
      </c>
      <c r="K1" s="99" t="s">
        <v>11</v>
      </c>
      <c r="L1" s="99" t="s">
        <v>15</v>
      </c>
      <c r="M1" s="101" t="s">
        <v>12</v>
      </c>
      <c r="N1" s="102" t="s">
        <v>13</v>
      </c>
      <c r="O1" s="102" t="s">
        <v>14</v>
      </c>
      <c r="P1" s="99" t="s">
        <v>16</v>
      </c>
      <c r="Q1" s="99" t="s">
        <v>17</v>
      </c>
      <c r="R1" s="99" t="s">
        <v>18</v>
      </c>
      <c r="S1" s="99" t="s">
        <v>19</v>
      </c>
      <c r="T1" s="99" t="s">
        <v>20</v>
      </c>
      <c r="U1" s="99" t="s">
        <v>21</v>
      </c>
      <c r="V1" s="100" t="s">
        <v>22</v>
      </c>
      <c r="W1" s="99" t="s">
        <v>23</v>
      </c>
      <c r="X1" s="99" t="s">
        <v>24</v>
      </c>
      <c r="Y1" s="99" t="s">
        <v>25</v>
      </c>
      <c r="Z1" s="99" t="s">
        <v>26</v>
      </c>
      <c r="AA1" s="99" t="s">
        <v>27</v>
      </c>
      <c r="AB1" s="103" t="s">
        <v>28</v>
      </c>
      <c r="AC1" s="103" t="s">
        <v>29</v>
      </c>
      <c r="AD1" s="103" t="s">
        <v>30</v>
      </c>
      <c r="AE1" s="103" t="s">
        <v>31</v>
      </c>
      <c r="AF1" s="103" t="s">
        <v>32</v>
      </c>
      <c r="AG1" s="103" t="s">
        <v>33</v>
      </c>
      <c r="AH1" s="103" t="s">
        <v>34</v>
      </c>
      <c r="AI1" s="103" t="s">
        <v>35</v>
      </c>
      <c r="AJ1" s="103" t="s">
        <v>36</v>
      </c>
      <c r="AK1" s="103" t="s">
        <v>37</v>
      </c>
      <c r="AL1" s="103" t="s">
        <v>181</v>
      </c>
      <c r="AM1" s="103" t="s">
        <v>182</v>
      </c>
      <c r="AN1" s="103" t="s">
        <v>40</v>
      </c>
      <c r="AO1" s="103" t="s">
        <v>634</v>
      </c>
      <c r="AP1" s="103" t="s">
        <v>42</v>
      </c>
      <c r="AQ1" s="103" t="s">
        <v>43</v>
      </c>
      <c r="AR1" s="103" t="s">
        <v>44</v>
      </c>
      <c r="AS1" s="103" t="s">
        <v>45</v>
      </c>
      <c r="AT1" s="103" t="s">
        <v>46</v>
      </c>
      <c r="AU1" s="103" t="s">
        <v>47</v>
      </c>
      <c r="AV1" s="103" t="s">
        <v>48</v>
      </c>
      <c r="AW1" s="103" t="s">
        <v>49</v>
      </c>
      <c r="AX1" s="103" t="s">
        <v>50</v>
      </c>
      <c r="AY1" s="103" t="s">
        <v>51</v>
      </c>
      <c r="AZ1" s="103" t="s">
        <v>52</v>
      </c>
      <c r="BA1" s="103" t="s">
        <v>53</v>
      </c>
      <c r="BB1" s="103" t="s">
        <v>54</v>
      </c>
      <c r="BC1" s="103" t="s">
        <v>55</v>
      </c>
      <c r="BD1" s="103" t="s">
        <v>56</v>
      </c>
      <c r="BE1" s="103" t="s">
        <v>57</v>
      </c>
      <c r="BF1" s="103" t="s">
        <v>58</v>
      </c>
      <c r="BG1" s="103" t="s">
        <v>59</v>
      </c>
      <c r="BH1" s="103" t="s">
        <v>60</v>
      </c>
      <c r="BI1" s="103" t="s">
        <v>61</v>
      </c>
      <c r="BJ1" s="103" t="s">
        <v>62</v>
      </c>
      <c r="BK1" s="103" t="s">
        <v>63</v>
      </c>
      <c r="BL1" s="99" t="s">
        <v>183</v>
      </c>
      <c r="BM1" s="99" t="s">
        <v>65</v>
      </c>
      <c r="BN1" s="99" t="s">
        <v>66</v>
      </c>
      <c r="BO1" s="99" t="s">
        <v>67</v>
      </c>
      <c r="BP1" s="99" t="s">
        <v>68</v>
      </c>
      <c r="BQ1" s="99" t="s">
        <v>69</v>
      </c>
      <c r="BR1" s="99" t="s">
        <v>70</v>
      </c>
      <c r="BS1" s="99" t="s">
        <v>71</v>
      </c>
      <c r="BT1" s="99" t="s">
        <v>635</v>
      </c>
      <c r="BU1" s="104"/>
      <c r="BV1" s="104"/>
      <c r="BW1" s="105"/>
      <c r="BX1" s="105"/>
      <c r="BY1" s="105"/>
    </row>
    <row r="2" spans="1:77" ht="15" customHeight="1" x14ac:dyDescent="0.25">
      <c r="A2" s="106" t="s">
        <v>636</v>
      </c>
      <c r="B2" s="106" t="s">
        <v>186</v>
      </c>
      <c r="C2" s="106" t="s">
        <v>208</v>
      </c>
      <c r="D2" s="106" t="s">
        <v>209</v>
      </c>
      <c r="E2" s="106" t="s">
        <v>76</v>
      </c>
      <c r="F2" s="106" t="s">
        <v>637</v>
      </c>
      <c r="G2" s="106" t="s">
        <v>638</v>
      </c>
      <c r="H2" s="107">
        <v>285.5</v>
      </c>
      <c r="I2" s="108"/>
      <c r="J2" s="108"/>
      <c r="K2" s="106" t="s">
        <v>81</v>
      </c>
      <c r="L2" s="108"/>
      <c r="M2" s="108"/>
      <c r="N2" s="108"/>
      <c r="O2" s="108"/>
      <c r="P2" s="108">
        <v>41</v>
      </c>
      <c r="Q2" s="108">
        <v>31</v>
      </c>
      <c r="R2" s="108">
        <v>13</v>
      </c>
      <c r="S2" s="108">
        <v>16</v>
      </c>
      <c r="T2" s="108">
        <v>12</v>
      </c>
      <c r="U2" s="108">
        <v>16</v>
      </c>
      <c r="V2" s="108"/>
      <c r="W2" s="108">
        <v>9</v>
      </c>
      <c r="X2" s="108"/>
      <c r="Y2" s="108">
        <v>19</v>
      </c>
      <c r="Z2" s="108">
        <v>7</v>
      </c>
      <c r="AA2" s="108"/>
      <c r="AB2" s="109">
        <v>31.2</v>
      </c>
      <c r="AC2" s="109">
        <f>AB2/H2*100</f>
        <v>10.928196147110333</v>
      </c>
      <c r="AD2" s="109">
        <v>26.7</v>
      </c>
      <c r="AE2" s="109">
        <f>AD2/H2*100</f>
        <v>9.3520140105078813</v>
      </c>
      <c r="AF2" s="109">
        <v>68.7</v>
      </c>
      <c r="AG2" s="109">
        <f>AF2/H2*100</f>
        <v>24.063047285464098</v>
      </c>
      <c r="AH2" s="109">
        <v>32.299999999999997</v>
      </c>
      <c r="AI2" s="109">
        <f>AH2/H2*100</f>
        <v>11.313485113835375</v>
      </c>
      <c r="AJ2" s="109">
        <v>29.4</v>
      </c>
      <c r="AK2" s="109">
        <f>AJ2/H2*100</f>
        <v>10.297723292469351</v>
      </c>
      <c r="AL2" s="109">
        <v>72.5</v>
      </c>
      <c r="AM2" s="109">
        <f>AL2/H2*100</f>
        <v>25.39404553415061</v>
      </c>
      <c r="AN2" s="109"/>
      <c r="AO2" s="109"/>
      <c r="AP2" s="109">
        <v>50.2</v>
      </c>
      <c r="AQ2" s="109">
        <f>AP2/H2*100</f>
        <v>17.583187390542911</v>
      </c>
      <c r="AR2" s="109"/>
      <c r="AS2" s="109"/>
      <c r="AT2" s="109">
        <v>12.3</v>
      </c>
      <c r="AU2" s="109">
        <f>AT2/H2*100</f>
        <v>4.3082311733800349</v>
      </c>
      <c r="AV2" s="109"/>
      <c r="AW2" s="109"/>
      <c r="AX2" s="109">
        <v>21.25</v>
      </c>
      <c r="AY2" s="109">
        <f>AX2/H2*100</f>
        <v>7.443082311733801</v>
      </c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8">
        <v>127</v>
      </c>
      <c r="BM2" s="108">
        <v>38</v>
      </c>
      <c r="BN2" s="108">
        <v>24</v>
      </c>
      <c r="BO2" s="108"/>
      <c r="BP2" s="106"/>
      <c r="BQ2" s="108"/>
      <c r="BR2" s="108"/>
      <c r="BS2" s="108"/>
      <c r="BT2" s="108"/>
      <c r="BU2" s="14"/>
      <c r="BV2" s="14"/>
      <c r="BW2" s="41"/>
      <c r="BX2" s="41"/>
      <c r="BY2" s="41"/>
    </row>
    <row r="3" spans="1:77" ht="15" customHeight="1" x14ac:dyDescent="0.25">
      <c r="A3" s="59" t="s">
        <v>639</v>
      </c>
      <c r="B3" s="59" t="s">
        <v>246</v>
      </c>
      <c r="C3" s="59" t="s">
        <v>208</v>
      </c>
      <c r="D3" s="59" t="s">
        <v>209</v>
      </c>
      <c r="E3" s="59" t="s">
        <v>208</v>
      </c>
      <c r="F3" s="59" t="s">
        <v>219</v>
      </c>
      <c r="G3" s="59" t="s">
        <v>220</v>
      </c>
      <c r="H3" s="110">
        <v>169.5</v>
      </c>
      <c r="I3" s="111"/>
      <c r="J3" s="111"/>
      <c r="K3" s="59" t="s">
        <v>81</v>
      </c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2"/>
      <c r="AC3" s="109"/>
      <c r="AD3" s="112"/>
      <c r="AE3" s="109"/>
      <c r="AF3" s="112"/>
      <c r="AG3" s="109"/>
      <c r="AH3" s="112"/>
      <c r="AI3" s="109"/>
      <c r="AJ3" s="112"/>
      <c r="AK3" s="109"/>
      <c r="AL3" s="112"/>
      <c r="AM3" s="109"/>
      <c r="AN3" s="112"/>
      <c r="AO3" s="109"/>
      <c r="AP3" s="112"/>
      <c r="AQ3" s="109"/>
      <c r="AR3" s="112"/>
      <c r="AS3" s="109"/>
      <c r="AT3" s="112"/>
      <c r="AU3" s="109"/>
      <c r="AV3" s="112"/>
      <c r="AW3" s="109"/>
      <c r="AX3" s="112"/>
      <c r="AY3" s="109"/>
      <c r="AZ3" s="112"/>
      <c r="BA3" s="109"/>
      <c r="BB3" s="112"/>
      <c r="BC3" s="109"/>
      <c r="BD3" s="112"/>
      <c r="BE3" s="109"/>
      <c r="BF3" s="112"/>
      <c r="BG3" s="109"/>
      <c r="BH3" s="112"/>
      <c r="BI3" s="109"/>
      <c r="BJ3" s="112"/>
      <c r="BK3" s="109"/>
      <c r="BL3" s="111"/>
      <c r="BM3" s="111"/>
      <c r="BN3" s="111"/>
      <c r="BO3" s="111">
        <v>14</v>
      </c>
      <c r="BP3" s="59" t="s">
        <v>137</v>
      </c>
      <c r="BQ3" s="111">
        <v>6</v>
      </c>
      <c r="BR3" s="111">
        <v>27</v>
      </c>
      <c r="BS3" s="111">
        <v>22</v>
      </c>
      <c r="BT3" s="111">
        <v>19</v>
      </c>
      <c r="BU3" s="14"/>
      <c r="BV3" s="14"/>
      <c r="BW3" s="41"/>
      <c r="BX3" s="41"/>
      <c r="BY3" s="41"/>
    </row>
    <row r="4" spans="1:77" ht="15" customHeight="1" x14ac:dyDescent="0.25">
      <c r="A4" s="59" t="s">
        <v>639</v>
      </c>
      <c r="B4" s="59" t="s">
        <v>275</v>
      </c>
      <c r="C4" s="59" t="s">
        <v>208</v>
      </c>
      <c r="D4" s="59" t="s">
        <v>209</v>
      </c>
      <c r="E4" s="59" t="s">
        <v>208</v>
      </c>
      <c r="F4" s="59" t="s">
        <v>219</v>
      </c>
      <c r="G4" s="59" t="s">
        <v>220</v>
      </c>
      <c r="H4" s="110">
        <v>170</v>
      </c>
      <c r="I4" s="111"/>
      <c r="J4" s="111"/>
      <c r="K4" s="59" t="s">
        <v>81</v>
      </c>
      <c r="L4" s="111"/>
      <c r="M4" s="111"/>
      <c r="N4" s="111"/>
      <c r="O4" s="111"/>
      <c r="P4" s="111">
        <v>41</v>
      </c>
      <c r="Q4" s="111">
        <v>36</v>
      </c>
      <c r="R4" s="111">
        <v>15</v>
      </c>
      <c r="S4" s="111">
        <v>19</v>
      </c>
      <c r="T4" s="111">
        <v>12</v>
      </c>
      <c r="U4" s="111"/>
      <c r="V4" s="111">
        <v>17</v>
      </c>
      <c r="W4" s="111">
        <v>9</v>
      </c>
      <c r="X4" s="111">
        <v>13</v>
      </c>
      <c r="Y4" s="111">
        <v>18</v>
      </c>
      <c r="Z4" s="111">
        <v>7</v>
      </c>
      <c r="AA4" s="111">
        <v>28</v>
      </c>
      <c r="AB4" s="112">
        <v>18.600000000000001</v>
      </c>
      <c r="AC4" s="109">
        <f t="shared" ref="AC4:AC11" si="0">AB4/H4*100</f>
        <v>10.941176470588236</v>
      </c>
      <c r="AD4" s="112">
        <v>18.2</v>
      </c>
      <c r="AE4" s="109">
        <f t="shared" ref="AE4:AE11" si="1">AD4/H4*100</f>
        <v>10.705882352941176</v>
      </c>
      <c r="AF4" s="112">
        <v>42.2</v>
      </c>
      <c r="AG4" s="109">
        <f t="shared" ref="AG4:AG11" si="2">AF4/H4*100</f>
        <v>24.823529411764707</v>
      </c>
      <c r="AH4" s="112">
        <v>21.8</v>
      </c>
      <c r="AI4" s="109">
        <f t="shared" ref="AI4:AI11" si="3">AH4/H4*100</f>
        <v>12.823529411764707</v>
      </c>
      <c r="AJ4" s="112">
        <v>19.100000000000001</v>
      </c>
      <c r="AK4" s="109">
        <f t="shared" ref="AK4:AK11" si="4">AJ4/H4*100</f>
        <v>11.23529411764706</v>
      </c>
      <c r="AL4" s="112"/>
      <c r="AM4" s="109"/>
      <c r="AN4" s="112"/>
      <c r="AO4" s="109"/>
      <c r="AP4" s="112"/>
      <c r="AQ4" s="109"/>
      <c r="AR4" s="112"/>
      <c r="AS4" s="109"/>
      <c r="AT4" s="112">
        <v>8.6</v>
      </c>
      <c r="AU4" s="109">
        <f t="shared" ref="AU4:AU11" si="5">AT4/H4*100</f>
        <v>5.0588235294117645</v>
      </c>
      <c r="AV4" s="112"/>
      <c r="AW4" s="109"/>
      <c r="AX4" s="112">
        <v>11.5</v>
      </c>
      <c r="AY4" s="109">
        <f t="shared" ref="AY4:AY10" si="6">AX4/H4*100</f>
        <v>6.7647058823529411</v>
      </c>
      <c r="AZ4" s="112"/>
      <c r="BA4" s="109"/>
      <c r="BB4" s="112"/>
      <c r="BC4" s="109"/>
      <c r="BD4" s="112"/>
      <c r="BE4" s="109"/>
      <c r="BF4" s="112"/>
      <c r="BG4" s="109"/>
      <c r="BH4" s="112"/>
      <c r="BI4" s="109"/>
      <c r="BJ4" s="112"/>
      <c r="BK4" s="109"/>
      <c r="BL4" s="111">
        <v>121</v>
      </c>
      <c r="BM4" s="111">
        <v>41</v>
      </c>
      <c r="BN4" s="111">
        <v>21</v>
      </c>
      <c r="BO4" s="111">
        <v>18</v>
      </c>
      <c r="BP4" s="59" t="s">
        <v>137</v>
      </c>
      <c r="BQ4" s="111">
        <v>8</v>
      </c>
      <c r="BR4" s="111">
        <v>27</v>
      </c>
      <c r="BS4" s="111">
        <v>20</v>
      </c>
      <c r="BT4" s="111">
        <v>18</v>
      </c>
      <c r="BU4" s="14"/>
      <c r="BV4" s="14"/>
      <c r="BW4" s="41"/>
      <c r="BX4" s="41"/>
      <c r="BY4" s="41"/>
    </row>
    <row r="5" spans="1:77" ht="15" customHeight="1" x14ac:dyDescent="0.25">
      <c r="A5" s="59" t="s">
        <v>639</v>
      </c>
      <c r="B5" s="59" t="s">
        <v>282</v>
      </c>
      <c r="C5" s="59" t="s">
        <v>208</v>
      </c>
      <c r="D5" s="59" t="s">
        <v>209</v>
      </c>
      <c r="E5" s="59" t="s">
        <v>208</v>
      </c>
      <c r="F5" s="59" t="s">
        <v>219</v>
      </c>
      <c r="G5" s="59" t="s">
        <v>220</v>
      </c>
      <c r="H5" s="110">
        <v>174</v>
      </c>
      <c r="I5" s="111"/>
      <c r="J5" s="111"/>
      <c r="K5" s="59" t="s">
        <v>78</v>
      </c>
      <c r="L5" s="111"/>
      <c r="M5" s="111"/>
      <c r="N5" s="111"/>
      <c r="O5" s="111"/>
      <c r="P5" s="111">
        <v>42</v>
      </c>
      <c r="Q5" s="111">
        <v>32</v>
      </c>
      <c r="R5" s="111">
        <v>13</v>
      </c>
      <c r="S5" s="111">
        <v>17</v>
      </c>
      <c r="T5" s="111">
        <v>12</v>
      </c>
      <c r="U5" s="111">
        <v>16</v>
      </c>
      <c r="V5" s="111">
        <v>15</v>
      </c>
      <c r="W5" s="111">
        <v>10</v>
      </c>
      <c r="X5" s="111">
        <v>13</v>
      </c>
      <c r="Y5" s="111">
        <v>18</v>
      </c>
      <c r="Z5" s="111">
        <v>7</v>
      </c>
      <c r="AA5" s="111">
        <v>30</v>
      </c>
      <c r="AB5" s="112">
        <v>16.8</v>
      </c>
      <c r="AC5" s="109">
        <f t="shared" si="0"/>
        <v>9.6551724137931032</v>
      </c>
      <c r="AD5" s="112">
        <v>17.899999999999999</v>
      </c>
      <c r="AE5" s="109">
        <f t="shared" si="1"/>
        <v>10.287356321839079</v>
      </c>
      <c r="AF5" s="112">
        <v>39.700000000000003</v>
      </c>
      <c r="AG5" s="109">
        <f t="shared" si="2"/>
        <v>22.816091954022991</v>
      </c>
      <c r="AH5" s="112">
        <v>24.1</v>
      </c>
      <c r="AI5" s="109">
        <f t="shared" si="3"/>
        <v>13.850574712643679</v>
      </c>
      <c r="AJ5" s="112">
        <v>18.399999999999999</v>
      </c>
      <c r="AK5" s="109">
        <f t="shared" si="4"/>
        <v>10.574712643678161</v>
      </c>
      <c r="AL5" s="112"/>
      <c r="AM5" s="109"/>
      <c r="AN5" s="112"/>
      <c r="AO5" s="109"/>
      <c r="AP5" s="112"/>
      <c r="AQ5" s="109"/>
      <c r="AR5" s="112"/>
      <c r="AS5" s="109"/>
      <c r="AT5" s="112">
        <v>8.5</v>
      </c>
      <c r="AU5" s="109">
        <f t="shared" si="5"/>
        <v>4.8850574712643677</v>
      </c>
      <c r="AV5" s="112"/>
      <c r="AW5" s="109"/>
      <c r="AX5" s="112">
        <v>11.15</v>
      </c>
      <c r="AY5" s="109">
        <f t="shared" si="6"/>
        <v>6.4080459770114953</v>
      </c>
      <c r="AZ5" s="112"/>
      <c r="BA5" s="109"/>
      <c r="BB5" s="112"/>
      <c r="BC5" s="109"/>
      <c r="BD5" s="112"/>
      <c r="BE5" s="109"/>
      <c r="BF5" s="112"/>
      <c r="BG5" s="109"/>
      <c r="BH5" s="112"/>
      <c r="BI5" s="109"/>
      <c r="BJ5" s="112"/>
      <c r="BK5" s="109"/>
      <c r="BL5" s="111">
        <v>140</v>
      </c>
      <c r="BM5" s="111">
        <v>38</v>
      </c>
      <c r="BN5" s="111">
        <v>21</v>
      </c>
      <c r="BO5" s="111">
        <v>18</v>
      </c>
      <c r="BP5" s="59" t="s">
        <v>137</v>
      </c>
      <c r="BQ5" s="111">
        <v>8</v>
      </c>
      <c r="BR5" s="111">
        <v>22</v>
      </c>
      <c r="BS5" s="111">
        <v>21</v>
      </c>
      <c r="BT5" s="111">
        <v>18</v>
      </c>
      <c r="BU5" s="14"/>
      <c r="BV5" s="14"/>
      <c r="BW5" s="41"/>
      <c r="BX5" s="41"/>
      <c r="BY5" s="41"/>
    </row>
    <row r="6" spans="1:77" ht="15" customHeight="1" x14ac:dyDescent="0.25">
      <c r="A6" s="59" t="s">
        <v>640</v>
      </c>
      <c r="B6" s="59" t="s">
        <v>186</v>
      </c>
      <c r="C6" s="59" t="s">
        <v>208</v>
      </c>
      <c r="D6" s="59" t="s">
        <v>209</v>
      </c>
      <c r="E6" s="59" t="s">
        <v>208</v>
      </c>
      <c r="F6" s="59" t="s">
        <v>219</v>
      </c>
      <c r="G6" s="59" t="s">
        <v>641</v>
      </c>
      <c r="H6" s="110">
        <v>239</v>
      </c>
      <c r="I6" s="111"/>
      <c r="J6" s="111"/>
      <c r="K6" s="59"/>
      <c r="L6" s="111"/>
      <c r="M6" s="111"/>
      <c r="N6" s="111"/>
      <c r="O6" s="111"/>
      <c r="P6" s="111">
        <v>41</v>
      </c>
      <c r="Q6" s="111">
        <v>33</v>
      </c>
      <c r="R6" s="111">
        <v>14</v>
      </c>
      <c r="S6" s="111">
        <v>17</v>
      </c>
      <c r="T6" s="111">
        <v>12</v>
      </c>
      <c r="U6" s="111">
        <v>16</v>
      </c>
      <c r="V6" s="111">
        <v>17</v>
      </c>
      <c r="W6" s="111">
        <v>10</v>
      </c>
      <c r="X6" s="111">
        <v>13</v>
      </c>
      <c r="Y6" s="111">
        <v>18</v>
      </c>
      <c r="Z6" s="111">
        <v>7</v>
      </c>
      <c r="AA6" s="111">
        <v>30</v>
      </c>
      <c r="AB6" s="112">
        <v>26.2</v>
      </c>
      <c r="AC6" s="109">
        <f t="shared" si="0"/>
        <v>10.962343096234308</v>
      </c>
      <c r="AD6" s="112">
        <v>22.2</v>
      </c>
      <c r="AE6" s="109">
        <f t="shared" si="1"/>
        <v>9.2887029288702934</v>
      </c>
      <c r="AF6" s="112">
        <v>56.3</v>
      </c>
      <c r="AG6" s="109">
        <f t="shared" si="2"/>
        <v>23.556485355648533</v>
      </c>
      <c r="AH6" s="112">
        <v>29.1</v>
      </c>
      <c r="AI6" s="109">
        <f t="shared" si="3"/>
        <v>12.175732217573222</v>
      </c>
      <c r="AJ6" s="112">
        <v>23.2</v>
      </c>
      <c r="AK6" s="109">
        <f t="shared" si="4"/>
        <v>9.7071129707112966</v>
      </c>
      <c r="AL6" s="112"/>
      <c r="AM6" s="109"/>
      <c r="AN6" s="112"/>
      <c r="AO6" s="109"/>
      <c r="AP6" s="112"/>
      <c r="AQ6" s="109"/>
      <c r="AR6" s="112"/>
      <c r="AS6" s="109"/>
      <c r="AT6" s="112">
        <v>11</v>
      </c>
      <c r="AU6" s="109">
        <f t="shared" si="5"/>
        <v>4.6025104602510458</v>
      </c>
      <c r="AV6" s="112"/>
      <c r="AW6" s="109"/>
      <c r="AX6" s="112">
        <v>17.399999999999999</v>
      </c>
      <c r="AY6" s="109">
        <f t="shared" si="6"/>
        <v>7.2803347280334716</v>
      </c>
      <c r="AZ6" s="112"/>
      <c r="BA6" s="109"/>
      <c r="BB6" s="112"/>
      <c r="BC6" s="109"/>
      <c r="BD6" s="112"/>
      <c r="BE6" s="109"/>
      <c r="BF6" s="112"/>
      <c r="BG6" s="109"/>
      <c r="BH6" s="112"/>
      <c r="BI6" s="109"/>
      <c r="BJ6" s="112"/>
      <c r="BK6" s="109"/>
      <c r="BL6" s="111">
        <v>119</v>
      </c>
      <c r="BM6" s="111">
        <v>41</v>
      </c>
      <c r="BN6" s="111">
        <v>24</v>
      </c>
      <c r="BO6" s="111"/>
      <c r="BP6" s="59"/>
      <c r="BQ6" s="111"/>
      <c r="BR6" s="111"/>
      <c r="BS6" s="111"/>
      <c r="BT6" s="111"/>
      <c r="BU6" s="14"/>
      <c r="BV6" s="14"/>
      <c r="BW6" s="41"/>
      <c r="BX6" s="41"/>
      <c r="BY6" s="41"/>
    </row>
    <row r="7" spans="1:77" ht="15" customHeight="1" x14ac:dyDescent="0.25">
      <c r="A7" s="59" t="s">
        <v>642</v>
      </c>
      <c r="B7" s="59" t="s">
        <v>186</v>
      </c>
      <c r="C7" s="59" t="s">
        <v>208</v>
      </c>
      <c r="D7" s="59" t="s">
        <v>209</v>
      </c>
      <c r="E7" s="59" t="s">
        <v>208</v>
      </c>
      <c r="F7" s="59" t="s">
        <v>219</v>
      </c>
      <c r="G7" s="59" t="s">
        <v>643</v>
      </c>
      <c r="H7" s="110">
        <v>194</v>
      </c>
      <c r="I7" s="111"/>
      <c r="J7" s="111"/>
      <c r="K7" s="59" t="s">
        <v>81</v>
      </c>
      <c r="L7" s="111"/>
      <c r="M7" s="111"/>
      <c r="N7" s="111"/>
      <c r="O7" s="111"/>
      <c r="P7" s="111">
        <v>41</v>
      </c>
      <c r="Q7" s="111">
        <v>32</v>
      </c>
      <c r="R7" s="111">
        <v>13</v>
      </c>
      <c r="S7" s="111">
        <v>17</v>
      </c>
      <c r="T7" s="111">
        <v>12</v>
      </c>
      <c r="U7" s="111">
        <v>15</v>
      </c>
      <c r="V7" s="111">
        <v>17</v>
      </c>
      <c r="W7" s="111">
        <v>10</v>
      </c>
      <c r="X7" s="111">
        <v>14</v>
      </c>
      <c r="Y7" s="111">
        <v>18</v>
      </c>
      <c r="Z7" s="111">
        <v>7</v>
      </c>
      <c r="AA7" s="111">
        <v>29</v>
      </c>
      <c r="AB7" s="112">
        <v>23</v>
      </c>
      <c r="AC7" s="109">
        <f t="shared" si="0"/>
        <v>11.855670103092782</v>
      </c>
      <c r="AD7" s="112">
        <v>19.600000000000001</v>
      </c>
      <c r="AE7" s="109">
        <f t="shared" si="1"/>
        <v>10.103092783505154</v>
      </c>
      <c r="AF7" s="112">
        <v>48.2</v>
      </c>
      <c r="AG7" s="109">
        <f t="shared" si="2"/>
        <v>24.845360824742269</v>
      </c>
      <c r="AH7" s="112">
        <v>24.1</v>
      </c>
      <c r="AI7" s="109">
        <f t="shared" si="3"/>
        <v>12.422680412371134</v>
      </c>
      <c r="AJ7" s="112">
        <v>19.8</v>
      </c>
      <c r="AK7" s="109">
        <f t="shared" si="4"/>
        <v>10.206185567010309</v>
      </c>
      <c r="AL7" s="112"/>
      <c r="AM7" s="109"/>
      <c r="AN7" s="112"/>
      <c r="AO7" s="109"/>
      <c r="AP7" s="112"/>
      <c r="AQ7" s="109"/>
      <c r="AR7" s="112"/>
      <c r="AS7" s="109"/>
      <c r="AT7" s="112">
        <v>10.6</v>
      </c>
      <c r="AU7" s="109">
        <f t="shared" si="5"/>
        <v>5.463917525773196</v>
      </c>
      <c r="AV7" s="112"/>
      <c r="AW7" s="109"/>
      <c r="AX7" s="112">
        <v>13.6</v>
      </c>
      <c r="AY7" s="109">
        <f t="shared" si="6"/>
        <v>7.0103092783505154</v>
      </c>
      <c r="AZ7" s="112"/>
      <c r="BA7" s="109"/>
      <c r="BB7" s="112"/>
      <c r="BC7" s="109"/>
      <c r="BD7" s="112"/>
      <c r="BE7" s="109"/>
      <c r="BF7" s="112"/>
      <c r="BG7" s="109"/>
      <c r="BH7" s="112"/>
      <c r="BI7" s="109"/>
      <c r="BJ7" s="112"/>
      <c r="BK7" s="109"/>
      <c r="BL7" s="111">
        <v>112</v>
      </c>
      <c r="BM7" s="111">
        <v>37</v>
      </c>
      <c r="BN7" s="111">
        <v>21</v>
      </c>
      <c r="BO7" s="111">
        <v>20</v>
      </c>
      <c r="BP7" s="59" t="s">
        <v>137</v>
      </c>
      <c r="BQ7" s="111">
        <v>6</v>
      </c>
      <c r="BR7" s="111">
        <v>33</v>
      </c>
      <c r="BS7" s="111">
        <v>23</v>
      </c>
      <c r="BT7" s="111">
        <v>19</v>
      </c>
      <c r="BU7" s="14"/>
      <c r="BV7" s="14"/>
      <c r="BW7" s="41"/>
      <c r="BX7" s="41"/>
      <c r="BY7" s="41"/>
    </row>
    <row r="8" spans="1:77" ht="15" customHeight="1" x14ac:dyDescent="0.25">
      <c r="A8" s="59" t="s">
        <v>642</v>
      </c>
      <c r="B8" s="59" t="s">
        <v>221</v>
      </c>
      <c r="C8" s="59" t="s">
        <v>208</v>
      </c>
      <c r="D8" s="59" t="s">
        <v>209</v>
      </c>
      <c r="E8" s="59" t="s">
        <v>208</v>
      </c>
      <c r="F8" s="59" t="s">
        <v>219</v>
      </c>
      <c r="G8" s="59" t="s">
        <v>643</v>
      </c>
      <c r="H8" s="110">
        <v>194</v>
      </c>
      <c r="I8" s="111"/>
      <c r="J8" s="111"/>
      <c r="K8" s="59" t="s">
        <v>78</v>
      </c>
      <c r="L8" s="111"/>
      <c r="M8" s="111"/>
      <c r="N8" s="111"/>
      <c r="O8" s="111"/>
      <c r="P8" s="111">
        <v>41</v>
      </c>
      <c r="Q8" s="111">
        <v>35</v>
      </c>
      <c r="R8" s="111">
        <v>15</v>
      </c>
      <c r="S8" s="111">
        <v>18</v>
      </c>
      <c r="T8" s="111">
        <v>12</v>
      </c>
      <c r="U8" s="111">
        <v>16</v>
      </c>
      <c r="V8" s="111">
        <v>17</v>
      </c>
      <c r="W8" s="111">
        <v>10</v>
      </c>
      <c r="X8" s="111">
        <v>13</v>
      </c>
      <c r="Y8" s="111">
        <v>18</v>
      </c>
      <c r="Z8" s="111">
        <v>7</v>
      </c>
      <c r="AA8" s="111">
        <v>29</v>
      </c>
      <c r="AB8" s="112">
        <v>22.7</v>
      </c>
      <c r="AC8" s="109">
        <f t="shared" si="0"/>
        <v>11.701030927835051</v>
      </c>
      <c r="AD8" s="112">
        <v>20.100000000000001</v>
      </c>
      <c r="AE8" s="109">
        <f t="shared" si="1"/>
        <v>10.360824742268042</v>
      </c>
      <c r="AF8" s="112">
        <v>49.1</v>
      </c>
      <c r="AG8" s="109">
        <f t="shared" si="2"/>
        <v>25.309278350515463</v>
      </c>
      <c r="AH8" s="112">
        <v>23.8</v>
      </c>
      <c r="AI8" s="109">
        <f t="shared" si="3"/>
        <v>12.268041237113403</v>
      </c>
      <c r="AJ8" s="112">
        <v>20.3</v>
      </c>
      <c r="AK8" s="109">
        <f t="shared" si="4"/>
        <v>10.463917525773196</v>
      </c>
      <c r="AL8" s="112"/>
      <c r="AM8" s="109"/>
      <c r="AN8" s="112"/>
      <c r="AO8" s="109"/>
      <c r="AP8" s="112"/>
      <c r="AQ8" s="109"/>
      <c r="AR8" s="112"/>
      <c r="AS8" s="109"/>
      <c r="AT8" s="112">
        <v>10.1</v>
      </c>
      <c r="AU8" s="109">
        <f t="shared" si="5"/>
        <v>5.2061855670103085</v>
      </c>
      <c r="AV8" s="112"/>
      <c r="AW8" s="109"/>
      <c r="AX8" s="112">
        <v>13.9</v>
      </c>
      <c r="AY8" s="109">
        <f t="shared" si="6"/>
        <v>7.1649484536082468</v>
      </c>
      <c r="AZ8" s="112"/>
      <c r="BA8" s="109"/>
      <c r="BB8" s="112"/>
      <c r="BC8" s="109"/>
      <c r="BD8" s="112"/>
      <c r="BE8" s="109"/>
      <c r="BF8" s="112"/>
      <c r="BG8" s="109"/>
      <c r="BH8" s="112"/>
      <c r="BI8" s="109"/>
      <c r="BJ8" s="112"/>
      <c r="BK8" s="109"/>
      <c r="BL8" s="111">
        <v>122</v>
      </c>
      <c r="BM8" s="111">
        <v>43</v>
      </c>
      <c r="BN8" s="111">
        <v>25</v>
      </c>
      <c r="BO8" s="111">
        <v>20</v>
      </c>
      <c r="BP8" s="59" t="s">
        <v>137</v>
      </c>
      <c r="BQ8" s="111">
        <v>6</v>
      </c>
      <c r="BR8" s="111">
        <v>28</v>
      </c>
      <c r="BS8" s="111">
        <v>22</v>
      </c>
      <c r="BT8" s="111">
        <v>19</v>
      </c>
      <c r="BU8" s="14"/>
      <c r="BV8" s="14"/>
      <c r="BW8" s="41"/>
      <c r="BX8" s="41"/>
      <c r="BY8" s="41"/>
    </row>
    <row r="9" spans="1:77" ht="15" customHeight="1" x14ac:dyDescent="0.25">
      <c r="A9" s="59" t="s">
        <v>642</v>
      </c>
      <c r="B9" s="59" t="s">
        <v>246</v>
      </c>
      <c r="C9" s="59" t="s">
        <v>208</v>
      </c>
      <c r="D9" s="59" t="s">
        <v>209</v>
      </c>
      <c r="E9" s="59" t="s">
        <v>208</v>
      </c>
      <c r="F9" s="59" t="s">
        <v>219</v>
      </c>
      <c r="G9" s="59" t="s">
        <v>643</v>
      </c>
      <c r="H9" s="110">
        <v>164.5</v>
      </c>
      <c r="I9" s="111"/>
      <c r="J9" s="111"/>
      <c r="K9" s="59" t="s">
        <v>81</v>
      </c>
      <c r="L9" s="111"/>
      <c r="M9" s="111"/>
      <c r="N9" s="111"/>
      <c r="O9" s="111"/>
      <c r="P9" s="111">
        <v>42</v>
      </c>
      <c r="Q9" s="111">
        <v>36</v>
      </c>
      <c r="R9" s="111">
        <v>15</v>
      </c>
      <c r="S9" s="111">
        <v>19</v>
      </c>
      <c r="T9" s="111">
        <v>12</v>
      </c>
      <c r="U9" s="111">
        <v>17</v>
      </c>
      <c r="V9" s="111">
        <v>17</v>
      </c>
      <c r="W9" s="111">
        <v>9</v>
      </c>
      <c r="X9" s="111">
        <v>13</v>
      </c>
      <c r="Y9" s="111">
        <v>18</v>
      </c>
      <c r="Z9" s="111">
        <v>7</v>
      </c>
      <c r="AA9" s="111">
        <v>27</v>
      </c>
      <c r="AB9" s="112">
        <v>17.3</v>
      </c>
      <c r="AC9" s="109">
        <f t="shared" si="0"/>
        <v>10.516717325227965</v>
      </c>
      <c r="AD9" s="112">
        <v>17.2</v>
      </c>
      <c r="AE9" s="109">
        <f t="shared" si="1"/>
        <v>10.455927051671733</v>
      </c>
      <c r="AF9" s="112">
        <v>39.4</v>
      </c>
      <c r="AG9" s="109">
        <f t="shared" si="2"/>
        <v>23.951367781155014</v>
      </c>
      <c r="AH9" s="112">
        <v>19.8</v>
      </c>
      <c r="AI9" s="109">
        <f t="shared" si="3"/>
        <v>12.03647416413374</v>
      </c>
      <c r="AJ9" s="112">
        <v>16.600000000000001</v>
      </c>
      <c r="AK9" s="109">
        <f t="shared" si="4"/>
        <v>10.091185410334347</v>
      </c>
      <c r="AL9" s="112"/>
      <c r="AM9" s="109"/>
      <c r="AN9" s="112"/>
      <c r="AO9" s="109"/>
      <c r="AP9" s="112"/>
      <c r="AQ9" s="109"/>
      <c r="AR9" s="112"/>
      <c r="AS9" s="109"/>
      <c r="AT9" s="112">
        <v>8.6999999999999993</v>
      </c>
      <c r="AU9" s="109">
        <f t="shared" si="5"/>
        <v>5.2887537993920972</v>
      </c>
      <c r="AV9" s="112"/>
      <c r="AW9" s="109"/>
      <c r="AX9" s="112">
        <v>10.1</v>
      </c>
      <c r="AY9" s="109">
        <f t="shared" si="6"/>
        <v>6.1398176291793307</v>
      </c>
      <c r="AZ9" s="112"/>
      <c r="BA9" s="109"/>
      <c r="BB9" s="112"/>
      <c r="BC9" s="109"/>
      <c r="BD9" s="112"/>
      <c r="BE9" s="109"/>
      <c r="BF9" s="112"/>
      <c r="BG9" s="109"/>
      <c r="BH9" s="112"/>
      <c r="BI9" s="109"/>
      <c r="BJ9" s="112"/>
      <c r="BK9" s="109"/>
      <c r="BL9" s="111"/>
      <c r="BM9" s="111">
        <v>36</v>
      </c>
      <c r="BN9" s="111">
        <v>19</v>
      </c>
      <c r="BO9" s="111">
        <v>17</v>
      </c>
      <c r="BP9" s="59" t="s">
        <v>137</v>
      </c>
      <c r="BQ9" s="111">
        <v>6</v>
      </c>
      <c r="BR9" s="111">
        <v>29</v>
      </c>
      <c r="BS9" s="111">
        <v>19</v>
      </c>
      <c r="BT9" s="111"/>
      <c r="BU9" s="14"/>
      <c r="BV9" s="14"/>
      <c r="BW9" s="41"/>
      <c r="BX9" s="41"/>
      <c r="BY9" s="41"/>
    </row>
    <row r="10" spans="1:77" ht="15" customHeight="1" x14ac:dyDescent="0.25">
      <c r="A10" s="59" t="s">
        <v>644</v>
      </c>
      <c r="B10" s="59"/>
      <c r="C10" s="59" t="s">
        <v>208</v>
      </c>
      <c r="D10" s="59" t="s">
        <v>209</v>
      </c>
      <c r="E10" s="59" t="s">
        <v>76</v>
      </c>
      <c r="F10" s="59" t="s">
        <v>637</v>
      </c>
      <c r="G10" s="59" t="s">
        <v>645</v>
      </c>
      <c r="H10" s="110">
        <v>131</v>
      </c>
      <c r="I10" s="111"/>
      <c r="J10" s="111"/>
      <c r="K10" s="59"/>
      <c r="L10" s="111"/>
      <c r="M10" s="111"/>
      <c r="N10" s="111"/>
      <c r="O10" s="111"/>
      <c r="P10" s="111">
        <v>43</v>
      </c>
      <c r="Q10" s="111"/>
      <c r="R10" s="111"/>
      <c r="S10" s="111"/>
      <c r="T10" s="111">
        <v>12</v>
      </c>
      <c r="U10" s="111"/>
      <c r="V10" s="111">
        <v>17</v>
      </c>
      <c r="W10" s="111">
        <v>9</v>
      </c>
      <c r="X10" s="111">
        <v>14</v>
      </c>
      <c r="Y10" s="111"/>
      <c r="Z10" s="111"/>
      <c r="AA10" s="111">
        <v>28</v>
      </c>
      <c r="AB10" s="112">
        <v>15.45</v>
      </c>
      <c r="AC10" s="109">
        <f t="shared" si="0"/>
        <v>11.793893129770993</v>
      </c>
      <c r="AD10" s="112">
        <v>12.85</v>
      </c>
      <c r="AE10" s="109">
        <f t="shared" si="1"/>
        <v>9.8091603053435108</v>
      </c>
      <c r="AF10" s="112">
        <v>32.4</v>
      </c>
      <c r="AG10" s="109">
        <f t="shared" si="2"/>
        <v>24.732824427480914</v>
      </c>
      <c r="AH10" s="112">
        <v>16.399999999999999</v>
      </c>
      <c r="AI10" s="109">
        <f t="shared" si="3"/>
        <v>12.519083969465647</v>
      </c>
      <c r="AJ10" s="112">
        <v>14.05</v>
      </c>
      <c r="AK10" s="109">
        <f t="shared" si="4"/>
        <v>10.725190839694656</v>
      </c>
      <c r="AL10" s="112"/>
      <c r="AM10" s="109"/>
      <c r="AN10" s="112"/>
      <c r="AO10" s="109"/>
      <c r="AP10" s="112"/>
      <c r="AQ10" s="109"/>
      <c r="AR10" s="112"/>
      <c r="AS10" s="109"/>
      <c r="AT10" s="112">
        <v>6.95</v>
      </c>
      <c r="AU10" s="109">
        <f t="shared" si="5"/>
        <v>5.3053435114503822</v>
      </c>
      <c r="AV10" s="112"/>
      <c r="AW10" s="109"/>
      <c r="AX10" s="112">
        <v>9.3000000000000007</v>
      </c>
      <c r="AY10" s="109">
        <f t="shared" si="6"/>
        <v>7.099236641221375</v>
      </c>
      <c r="AZ10" s="112"/>
      <c r="BA10" s="109"/>
      <c r="BB10" s="112"/>
      <c r="BC10" s="109"/>
      <c r="BD10" s="112"/>
      <c r="BE10" s="109"/>
      <c r="BF10" s="112"/>
      <c r="BG10" s="109"/>
      <c r="BH10" s="112"/>
      <c r="BI10" s="109"/>
      <c r="BJ10" s="112"/>
      <c r="BK10" s="109"/>
      <c r="BL10" s="111">
        <v>112</v>
      </c>
      <c r="BM10" s="111"/>
      <c r="BN10" s="111"/>
      <c r="BO10" s="111"/>
      <c r="BP10" s="59"/>
      <c r="BQ10" s="111"/>
      <c r="BR10" s="111"/>
      <c r="BS10" s="111"/>
      <c r="BT10" s="111"/>
      <c r="BU10" s="14"/>
      <c r="BV10" s="14"/>
      <c r="BW10" s="41"/>
      <c r="BX10" s="41"/>
      <c r="BY10" s="41"/>
    </row>
    <row r="11" spans="1:77" ht="15" customHeight="1" x14ac:dyDescent="0.25">
      <c r="A11" s="59" t="s">
        <v>644</v>
      </c>
      <c r="B11" s="59" t="s">
        <v>275</v>
      </c>
      <c r="C11" s="59" t="s">
        <v>208</v>
      </c>
      <c r="D11" s="59" t="s">
        <v>209</v>
      </c>
      <c r="E11" s="59" t="s">
        <v>76</v>
      </c>
      <c r="F11" s="59" t="s">
        <v>637</v>
      </c>
      <c r="G11" s="59" t="s">
        <v>645</v>
      </c>
      <c r="H11" s="110">
        <v>248</v>
      </c>
      <c r="I11" s="111"/>
      <c r="J11" s="111"/>
      <c r="K11" s="59"/>
      <c r="L11" s="111"/>
      <c r="M11" s="111"/>
      <c r="N11" s="111"/>
      <c r="O11" s="111"/>
      <c r="P11" s="111">
        <v>40</v>
      </c>
      <c r="Q11" s="111">
        <v>30</v>
      </c>
      <c r="R11" s="111">
        <v>13</v>
      </c>
      <c r="S11" s="111">
        <v>15</v>
      </c>
      <c r="T11" s="111">
        <v>12</v>
      </c>
      <c r="U11" s="111">
        <v>15</v>
      </c>
      <c r="V11" s="111">
        <v>17</v>
      </c>
      <c r="W11" s="111">
        <v>9</v>
      </c>
      <c r="X11" s="111">
        <v>14</v>
      </c>
      <c r="Y11" s="111"/>
      <c r="Z11" s="111"/>
      <c r="AA11" s="111">
        <v>29</v>
      </c>
      <c r="AB11" s="112">
        <v>29.1</v>
      </c>
      <c r="AC11" s="109">
        <f t="shared" si="0"/>
        <v>11.733870967741936</v>
      </c>
      <c r="AD11" s="112">
        <v>25.3</v>
      </c>
      <c r="AE11" s="109">
        <f t="shared" si="1"/>
        <v>10.201612903225806</v>
      </c>
      <c r="AF11" s="112">
        <v>61.1</v>
      </c>
      <c r="AG11" s="109">
        <f t="shared" si="2"/>
        <v>24.637096774193548</v>
      </c>
      <c r="AH11" s="112">
        <v>32.049999999999997</v>
      </c>
      <c r="AI11" s="109">
        <f t="shared" si="3"/>
        <v>12.923387096774192</v>
      </c>
      <c r="AJ11" s="112">
        <v>24.85</v>
      </c>
      <c r="AK11" s="109">
        <f t="shared" si="4"/>
        <v>10.02016129032258</v>
      </c>
      <c r="AL11" s="112">
        <v>64.5</v>
      </c>
      <c r="AM11" s="109">
        <f>AL11/H11*100</f>
        <v>26.008064516129032</v>
      </c>
      <c r="AN11" s="112">
        <v>48</v>
      </c>
      <c r="AO11" s="109">
        <f>AN11/H11*100</f>
        <v>19.35483870967742</v>
      </c>
      <c r="AP11" s="112"/>
      <c r="AQ11" s="109"/>
      <c r="AR11" s="112"/>
      <c r="AS11" s="109"/>
      <c r="AT11" s="112">
        <v>11.25</v>
      </c>
      <c r="AU11" s="109">
        <f t="shared" si="5"/>
        <v>4.536290322580645</v>
      </c>
      <c r="AV11" s="112"/>
      <c r="AW11" s="109"/>
      <c r="AX11" s="112"/>
      <c r="AY11" s="109"/>
      <c r="AZ11" s="112"/>
      <c r="BA11" s="109"/>
      <c r="BB11" s="112"/>
      <c r="BC11" s="109"/>
      <c r="BD11" s="112"/>
      <c r="BE11" s="109"/>
      <c r="BF11" s="112"/>
      <c r="BG11" s="109"/>
      <c r="BH11" s="112"/>
      <c r="BI11" s="109"/>
      <c r="BJ11" s="112"/>
      <c r="BK11" s="109"/>
      <c r="BL11" s="111">
        <v>121</v>
      </c>
      <c r="BM11" s="111"/>
      <c r="BN11" s="111"/>
      <c r="BO11" s="111"/>
      <c r="BP11" s="59"/>
      <c r="BQ11" s="111"/>
      <c r="BR11" s="111"/>
      <c r="BS11" s="111"/>
      <c r="BT11" s="111"/>
      <c r="BU11" s="14"/>
      <c r="BV11" s="14"/>
      <c r="BW11" s="41"/>
      <c r="BX11" s="41"/>
      <c r="BY11" s="41"/>
    </row>
    <row r="12" spans="1:77" ht="15" customHeight="1" x14ac:dyDescent="0.25">
      <c r="A12" s="59" t="s">
        <v>644</v>
      </c>
      <c r="B12" s="59" t="s">
        <v>282</v>
      </c>
      <c r="C12" s="59" t="s">
        <v>208</v>
      </c>
      <c r="D12" s="59" t="s">
        <v>209</v>
      </c>
      <c r="E12" s="59" t="s">
        <v>76</v>
      </c>
      <c r="F12" s="59" t="s">
        <v>637</v>
      </c>
      <c r="G12" s="59" t="s">
        <v>645</v>
      </c>
      <c r="H12" s="110">
        <v>250</v>
      </c>
      <c r="I12" s="111"/>
      <c r="J12" s="111"/>
      <c r="K12" s="59"/>
      <c r="L12" s="111"/>
      <c r="M12" s="111"/>
      <c r="N12" s="111"/>
      <c r="O12" s="111"/>
      <c r="P12" s="111">
        <v>42</v>
      </c>
      <c r="Q12" s="111">
        <v>33</v>
      </c>
      <c r="R12" s="111">
        <v>14</v>
      </c>
      <c r="S12" s="111">
        <v>17</v>
      </c>
      <c r="T12" s="111">
        <v>12</v>
      </c>
      <c r="U12" s="111">
        <v>16</v>
      </c>
      <c r="V12" s="111">
        <v>16</v>
      </c>
      <c r="W12" s="111">
        <v>9</v>
      </c>
      <c r="X12" s="111">
        <v>13</v>
      </c>
      <c r="Y12" s="111"/>
      <c r="Z12" s="111"/>
      <c r="AA12" s="111"/>
      <c r="AB12" s="112"/>
      <c r="AC12" s="109"/>
      <c r="AD12" s="112"/>
      <c r="AE12" s="109"/>
      <c r="AF12" s="112"/>
      <c r="AG12" s="109"/>
      <c r="AH12" s="112"/>
      <c r="AI12" s="109"/>
      <c r="AJ12" s="112"/>
      <c r="AK12" s="109"/>
      <c r="AL12" s="112"/>
      <c r="AM12" s="109"/>
      <c r="AN12" s="112"/>
      <c r="AO12" s="109"/>
      <c r="AP12" s="112"/>
      <c r="AQ12" s="109"/>
      <c r="AR12" s="112"/>
      <c r="AS12" s="109"/>
      <c r="AT12" s="112"/>
      <c r="AU12" s="109"/>
      <c r="AV12" s="112"/>
      <c r="AW12" s="109"/>
      <c r="AX12" s="112"/>
      <c r="AY12" s="109"/>
      <c r="AZ12" s="112"/>
      <c r="BA12" s="109"/>
      <c r="BB12" s="112"/>
      <c r="BC12" s="109"/>
      <c r="BD12" s="112"/>
      <c r="BE12" s="109"/>
      <c r="BF12" s="112"/>
      <c r="BG12" s="109"/>
      <c r="BH12" s="112"/>
      <c r="BI12" s="109"/>
      <c r="BJ12" s="112"/>
      <c r="BK12" s="109"/>
      <c r="BL12" s="111"/>
      <c r="BM12" s="111"/>
      <c r="BN12" s="111"/>
      <c r="BO12" s="111"/>
      <c r="BP12" s="59"/>
      <c r="BQ12" s="111"/>
      <c r="BR12" s="111"/>
      <c r="BS12" s="111"/>
      <c r="BT12" s="111"/>
      <c r="BU12" s="14"/>
      <c r="BV12" s="14"/>
      <c r="BW12" s="41"/>
      <c r="BX12" s="41"/>
      <c r="BY12" s="41"/>
    </row>
    <row r="13" spans="1:77" ht="15" customHeight="1" x14ac:dyDescent="0.25">
      <c r="A13" s="59" t="s">
        <v>644</v>
      </c>
      <c r="B13" s="59" t="s">
        <v>544</v>
      </c>
      <c r="C13" s="59" t="s">
        <v>208</v>
      </c>
      <c r="D13" s="59" t="s">
        <v>209</v>
      </c>
      <c r="E13" s="59" t="s">
        <v>76</v>
      </c>
      <c r="F13" s="59" t="s">
        <v>637</v>
      </c>
      <c r="G13" s="59" t="s">
        <v>645</v>
      </c>
      <c r="H13" s="110">
        <v>266</v>
      </c>
      <c r="I13" s="111"/>
      <c r="J13" s="111"/>
      <c r="K13" s="59" t="s">
        <v>81</v>
      </c>
      <c r="L13" s="111"/>
      <c r="M13" s="111"/>
      <c r="N13" s="111"/>
      <c r="O13" s="111"/>
      <c r="P13" s="111">
        <v>42</v>
      </c>
      <c r="Q13" s="111">
        <v>34</v>
      </c>
      <c r="R13" s="111">
        <v>15</v>
      </c>
      <c r="S13" s="111">
        <v>17</v>
      </c>
      <c r="T13" s="111">
        <v>12</v>
      </c>
      <c r="U13" s="111">
        <v>15</v>
      </c>
      <c r="V13" s="111">
        <v>17</v>
      </c>
      <c r="W13" s="111">
        <v>9</v>
      </c>
      <c r="X13" s="111">
        <v>14</v>
      </c>
      <c r="Y13" s="111"/>
      <c r="Z13" s="111"/>
      <c r="AA13" s="111">
        <v>29</v>
      </c>
      <c r="AB13" s="112">
        <v>30.15</v>
      </c>
      <c r="AC13" s="109">
        <f t="shared" ref="AC13:AC18" si="7">AB13/H13*100</f>
        <v>11.334586466165412</v>
      </c>
      <c r="AD13" s="112">
        <v>25.2</v>
      </c>
      <c r="AE13" s="109">
        <f t="shared" ref="AE13:AE18" si="8">AD13/H13*100</f>
        <v>9.4736842105263168</v>
      </c>
      <c r="AF13" s="112">
        <v>63.15</v>
      </c>
      <c r="AG13" s="109">
        <f t="shared" ref="AG13:AG18" si="9">AF13/H13*100</f>
        <v>23.740601503759397</v>
      </c>
      <c r="AH13" s="112">
        <v>34.450000000000003</v>
      </c>
      <c r="AI13" s="109">
        <f t="shared" ref="AI13:AI18" si="10">AH13/H13*100</f>
        <v>12.951127819548875</v>
      </c>
      <c r="AJ13" s="112">
        <v>26</v>
      </c>
      <c r="AK13" s="109">
        <f t="shared" ref="AK13:AK18" si="11">AJ13/H13*100</f>
        <v>9.7744360902255636</v>
      </c>
      <c r="AL13" s="112">
        <v>71.900000000000006</v>
      </c>
      <c r="AM13" s="109">
        <f t="shared" ref="AM13:AM16" si="12">AL13/H13*100</f>
        <v>27.030075187969928</v>
      </c>
      <c r="AN13" s="112">
        <v>54.75</v>
      </c>
      <c r="AO13" s="109">
        <f t="shared" ref="AO13:AO14" si="13">AN13/H13*100</f>
        <v>20.582706766917294</v>
      </c>
      <c r="AP13" s="112"/>
      <c r="AQ13" s="109"/>
      <c r="AR13" s="112"/>
      <c r="AS13" s="109"/>
      <c r="AT13" s="112">
        <v>11.9</v>
      </c>
      <c r="AU13" s="109">
        <f t="shared" ref="AU13:AU16" si="14">AT13/H13*100</f>
        <v>4.4736842105263159</v>
      </c>
      <c r="AV13" s="112"/>
      <c r="AW13" s="109"/>
      <c r="AX13" s="112">
        <v>20.85</v>
      </c>
      <c r="AY13" s="109">
        <f t="shared" ref="AY13:AY16" si="15">AX13/H13*100</f>
        <v>7.8383458646616537</v>
      </c>
      <c r="AZ13" s="112"/>
      <c r="BA13" s="109"/>
      <c r="BB13" s="112"/>
      <c r="BC13" s="109"/>
      <c r="BD13" s="112"/>
      <c r="BE13" s="109"/>
      <c r="BF13" s="112"/>
      <c r="BG13" s="109"/>
      <c r="BH13" s="112"/>
      <c r="BI13" s="109"/>
      <c r="BJ13" s="112"/>
      <c r="BK13" s="109"/>
      <c r="BL13" s="111">
        <v>132</v>
      </c>
      <c r="BM13" s="111"/>
      <c r="BN13" s="111"/>
      <c r="BO13" s="111"/>
      <c r="BP13" s="59"/>
      <c r="BQ13" s="111"/>
      <c r="BR13" s="111"/>
      <c r="BS13" s="111"/>
      <c r="BT13" s="111"/>
      <c r="BU13" s="14"/>
      <c r="BV13" s="14"/>
      <c r="BW13" s="41"/>
      <c r="BX13" s="41"/>
      <c r="BY13" s="41"/>
    </row>
    <row r="14" spans="1:77" ht="15" customHeight="1" x14ac:dyDescent="0.25">
      <c r="A14" s="59" t="s">
        <v>644</v>
      </c>
      <c r="B14" s="59" t="s">
        <v>646</v>
      </c>
      <c r="C14" s="59" t="s">
        <v>208</v>
      </c>
      <c r="D14" s="59" t="s">
        <v>209</v>
      </c>
      <c r="E14" s="59" t="s">
        <v>76</v>
      </c>
      <c r="F14" s="59" t="s">
        <v>637</v>
      </c>
      <c r="G14" s="59" t="s">
        <v>645</v>
      </c>
      <c r="H14" s="110">
        <v>270</v>
      </c>
      <c r="I14" s="111"/>
      <c r="J14" s="111"/>
      <c r="K14" s="59"/>
      <c r="L14" s="111"/>
      <c r="M14" s="111"/>
      <c r="N14" s="111"/>
      <c r="O14" s="111"/>
      <c r="P14" s="111">
        <v>43</v>
      </c>
      <c r="Q14" s="111">
        <v>33</v>
      </c>
      <c r="R14" s="111">
        <v>14</v>
      </c>
      <c r="S14" s="111">
        <v>17</v>
      </c>
      <c r="T14" s="111">
        <v>12</v>
      </c>
      <c r="U14" s="111">
        <v>15</v>
      </c>
      <c r="V14" s="111">
        <v>16</v>
      </c>
      <c r="W14" s="111">
        <v>9</v>
      </c>
      <c r="X14" s="111">
        <v>14</v>
      </c>
      <c r="Y14" s="111"/>
      <c r="Z14" s="111"/>
      <c r="AA14" s="111"/>
      <c r="AB14" s="112">
        <v>31.7</v>
      </c>
      <c r="AC14" s="109">
        <f t="shared" si="7"/>
        <v>11.74074074074074</v>
      </c>
      <c r="AD14" s="112">
        <v>28.25</v>
      </c>
      <c r="AE14" s="109">
        <f t="shared" si="8"/>
        <v>10.462962962962962</v>
      </c>
      <c r="AF14" s="112">
        <v>69.599999999999994</v>
      </c>
      <c r="AG14" s="109">
        <f t="shared" si="9"/>
        <v>25.777777777777779</v>
      </c>
      <c r="AH14" s="112">
        <v>31.5</v>
      </c>
      <c r="AI14" s="109">
        <f t="shared" si="10"/>
        <v>11.666666666666666</v>
      </c>
      <c r="AJ14" s="112">
        <v>27.25</v>
      </c>
      <c r="AK14" s="109">
        <f t="shared" si="11"/>
        <v>10.092592592592593</v>
      </c>
      <c r="AL14" s="112">
        <v>69.349999999999994</v>
      </c>
      <c r="AM14" s="109">
        <f t="shared" si="12"/>
        <v>25.685185185185183</v>
      </c>
      <c r="AN14" s="112">
        <v>48.3</v>
      </c>
      <c r="AO14" s="109">
        <f t="shared" si="13"/>
        <v>17.888888888888886</v>
      </c>
      <c r="AP14" s="112"/>
      <c r="AQ14" s="109"/>
      <c r="AR14" s="112"/>
      <c r="AS14" s="109"/>
      <c r="AT14" s="112">
        <v>12.5</v>
      </c>
      <c r="AU14" s="109">
        <f t="shared" si="14"/>
        <v>4.6296296296296298</v>
      </c>
      <c r="AV14" s="112"/>
      <c r="AW14" s="109"/>
      <c r="AX14" s="112">
        <v>22.3</v>
      </c>
      <c r="AY14" s="109">
        <f t="shared" si="15"/>
        <v>8.2592592592592595</v>
      </c>
      <c r="AZ14" s="112"/>
      <c r="BA14" s="109"/>
      <c r="BB14" s="112"/>
      <c r="BC14" s="109"/>
      <c r="BD14" s="112"/>
      <c r="BE14" s="109"/>
      <c r="BF14" s="112"/>
      <c r="BG14" s="109"/>
      <c r="BH14" s="112"/>
      <c r="BI14" s="109"/>
      <c r="BJ14" s="112"/>
      <c r="BK14" s="109"/>
      <c r="BL14" s="111">
        <v>116</v>
      </c>
      <c r="BM14" s="111"/>
      <c r="BN14" s="111"/>
      <c r="BO14" s="111"/>
      <c r="BP14" s="59"/>
      <c r="BQ14" s="111"/>
      <c r="BR14" s="111"/>
      <c r="BS14" s="111"/>
      <c r="BT14" s="111"/>
      <c r="BU14" s="14"/>
      <c r="BV14" s="14"/>
      <c r="BW14" s="41"/>
      <c r="BX14" s="41"/>
      <c r="BY14" s="41"/>
    </row>
    <row r="15" spans="1:77" ht="15" customHeight="1" x14ac:dyDescent="0.25">
      <c r="A15" s="59" t="s">
        <v>647</v>
      </c>
      <c r="B15" s="59" t="s">
        <v>186</v>
      </c>
      <c r="C15" s="59" t="s">
        <v>233</v>
      </c>
      <c r="D15" s="59" t="s">
        <v>209</v>
      </c>
      <c r="E15" s="59" t="s">
        <v>648</v>
      </c>
      <c r="F15" s="59" t="s">
        <v>649</v>
      </c>
      <c r="G15" s="59" t="s">
        <v>650</v>
      </c>
      <c r="H15" s="110">
        <v>235</v>
      </c>
      <c r="I15" s="111"/>
      <c r="J15" s="111"/>
      <c r="K15" s="59"/>
      <c r="L15" s="111"/>
      <c r="M15" s="111"/>
      <c r="N15" s="111"/>
      <c r="O15" s="111"/>
      <c r="P15" s="111">
        <v>43</v>
      </c>
      <c r="Q15" s="111">
        <v>34</v>
      </c>
      <c r="R15" s="111">
        <v>14</v>
      </c>
      <c r="S15" s="111">
        <v>18</v>
      </c>
      <c r="T15" s="111">
        <v>12</v>
      </c>
      <c r="U15" s="111">
        <v>15</v>
      </c>
      <c r="V15" s="111">
        <v>16</v>
      </c>
      <c r="W15" s="111">
        <v>9</v>
      </c>
      <c r="X15" s="111">
        <v>14</v>
      </c>
      <c r="Y15" s="111"/>
      <c r="Z15" s="111"/>
      <c r="AA15" s="111"/>
      <c r="AB15" s="112">
        <v>25.1</v>
      </c>
      <c r="AC15" s="109">
        <f t="shared" si="7"/>
        <v>10.680851063829788</v>
      </c>
      <c r="AD15" s="112">
        <v>21.95</v>
      </c>
      <c r="AE15" s="109">
        <f t="shared" si="8"/>
        <v>9.3404255319148941</v>
      </c>
      <c r="AF15" s="112">
        <v>55.35</v>
      </c>
      <c r="AG15" s="109">
        <f t="shared" si="9"/>
        <v>23.553191489361701</v>
      </c>
      <c r="AH15" s="112">
        <v>29.85</v>
      </c>
      <c r="AI15" s="109">
        <f t="shared" si="10"/>
        <v>12.702127659574469</v>
      </c>
      <c r="AJ15" s="112">
        <v>22.75</v>
      </c>
      <c r="AK15" s="109">
        <f t="shared" si="11"/>
        <v>9.6808510638297882</v>
      </c>
      <c r="AL15" s="112">
        <v>61.15</v>
      </c>
      <c r="AM15" s="109">
        <f t="shared" si="12"/>
        <v>26.021276595744681</v>
      </c>
      <c r="AN15" s="112"/>
      <c r="AO15" s="109"/>
      <c r="AP15" s="112">
        <v>40.25</v>
      </c>
      <c r="AQ15" s="109">
        <f t="shared" ref="AQ15:AQ16" si="16">AP15/H15*100</f>
        <v>17.127659574468083</v>
      </c>
      <c r="AR15" s="112"/>
      <c r="AS15" s="109"/>
      <c r="AT15" s="112">
        <v>11.1</v>
      </c>
      <c r="AU15" s="109">
        <f t="shared" si="14"/>
        <v>4.7234042553191493</v>
      </c>
      <c r="AV15" s="112"/>
      <c r="AW15" s="109"/>
      <c r="AX15" s="112">
        <v>16</v>
      </c>
      <c r="AY15" s="109">
        <f t="shared" si="15"/>
        <v>6.8085106382978724</v>
      </c>
      <c r="AZ15" s="112"/>
      <c r="BA15" s="109"/>
      <c r="BB15" s="112"/>
      <c r="BC15" s="109"/>
      <c r="BD15" s="112"/>
      <c r="BE15" s="109"/>
      <c r="BF15" s="112"/>
      <c r="BG15" s="109"/>
      <c r="BH15" s="112"/>
      <c r="BI15" s="109"/>
      <c r="BJ15" s="112"/>
      <c r="BK15" s="109"/>
      <c r="BL15" s="111">
        <v>133</v>
      </c>
      <c r="BM15" s="111"/>
      <c r="BN15" s="111"/>
      <c r="BO15" s="111"/>
      <c r="BP15" s="59"/>
      <c r="BQ15" s="111"/>
      <c r="BR15" s="111"/>
      <c r="BS15" s="111"/>
      <c r="BT15" s="111"/>
      <c r="BU15" s="14"/>
      <c r="BV15" s="14"/>
      <c r="BW15" s="41"/>
      <c r="BX15" s="41"/>
      <c r="BY15" s="41"/>
    </row>
    <row r="16" spans="1:77" ht="15" customHeight="1" x14ac:dyDescent="0.25">
      <c r="A16" s="59" t="s">
        <v>647</v>
      </c>
      <c r="B16" s="59" t="s">
        <v>222</v>
      </c>
      <c r="C16" s="59" t="s">
        <v>233</v>
      </c>
      <c r="D16" s="59" t="s">
        <v>209</v>
      </c>
      <c r="E16" s="59" t="s">
        <v>648</v>
      </c>
      <c r="F16" s="59" t="s">
        <v>649</v>
      </c>
      <c r="G16" s="59" t="s">
        <v>650</v>
      </c>
      <c r="H16" s="110">
        <v>242.5</v>
      </c>
      <c r="I16" s="111"/>
      <c r="J16" s="111"/>
      <c r="K16" s="59"/>
      <c r="L16" s="111"/>
      <c r="M16" s="111"/>
      <c r="N16" s="111"/>
      <c r="O16" s="111"/>
      <c r="P16" s="111">
        <v>42</v>
      </c>
      <c r="Q16" s="111">
        <v>32</v>
      </c>
      <c r="R16" s="111">
        <v>13</v>
      </c>
      <c r="S16" s="111">
        <v>17</v>
      </c>
      <c r="T16" s="111">
        <v>12</v>
      </c>
      <c r="U16" s="111">
        <v>16</v>
      </c>
      <c r="V16" s="111">
        <v>17</v>
      </c>
      <c r="W16" s="111">
        <v>10</v>
      </c>
      <c r="X16" s="111">
        <v>14</v>
      </c>
      <c r="Y16" s="111"/>
      <c r="Z16" s="111"/>
      <c r="AA16" s="111">
        <v>30</v>
      </c>
      <c r="AB16" s="112">
        <v>24.9</v>
      </c>
      <c r="AC16" s="109">
        <f t="shared" si="7"/>
        <v>10.268041237113401</v>
      </c>
      <c r="AD16" s="112">
        <v>23.85</v>
      </c>
      <c r="AE16" s="109">
        <f t="shared" si="8"/>
        <v>9.8350515463917532</v>
      </c>
      <c r="AF16" s="112">
        <v>56.2</v>
      </c>
      <c r="AG16" s="109">
        <f t="shared" si="9"/>
        <v>23.175257731958766</v>
      </c>
      <c r="AH16" s="112">
        <v>32.950000000000003</v>
      </c>
      <c r="AI16" s="109">
        <f t="shared" si="10"/>
        <v>13.587628865979381</v>
      </c>
      <c r="AJ16" s="112">
        <v>23.4</v>
      </c>
      <c r="AK16" s="109">
        <f t="shared" si="11"/>
        <v>9.6494845360824737</v>
      </c>
      <c r="AL16" s="112">
        <v>60.2</v>
      </c>
      <c r="AM16" s="109">
        <f t="shared" si="12"/>
        <v>24.824742268041238</v>
      </c>
      <c r="AN16" s="112"/>
      <c r="AO16" s="109"/>
      <c r="AP16" s="112">
        <v>39.35</v>
      </c>
      <c r="AQ16" s="109">
        <f t="shared" si="16"/>
        <v>16.226804123711343</v>
      </c>
      <c r="AR16" s="112"/>
      <c r="AS16" s="109"/>
      <c r="AT16" s="112">
        <v>11.45</v>
      </c>
      <c r="AU16" s="109">
        <f t="shared" si="14"/>
        <v>4.7216494845360817</v>
      </c>
      <c r="AV16" s="112"/>
      <c r="AW16" s="109"/>
      <c r="AX16" s="112">
        <v>15.25</v>
      </c>
      <c r="AY16" s="109">
        <f t="shared" si="15"/>
        <v>6.2886597938144329</v>
      </c>
      <c r="AZ16" s="112"/>
      <c r="BA16" s="109"/>
      <c r="BB16" s="112"/>
      <c r="BC16" s="109"/>
      <c r="BD16" s="112"/>
      <c r="BE16" s="109"/>
      <c r="BF16" s="112"/>
      <c r="BG16" s="109"/>
      <c r="BH16" s="112"/>
      <c r="BI16" s="109"/>
      <c r="BJ16" s="112"/>
      <c r="BK16" s="109"/>
      <c r="BL16" s="111">
        <v>133</v>
      </c>
      <c r="BM16" s="111"/>
      <c r="BN16" s="111"/>
      <c r="BO16" s="111"/>
      <c r="BP16" s="59"/>
      <c r="BQ16" s="111"/>
      <c r="BR16" s="111"/>
      <c r="BS16" s="111"/>
      <c r="BT16" s="111"/>
      <c r="BU16" s="14"/>
      <c r="BV16" s="14"/>
      <c r="BW16" s="41"/>
      <c r="BX16" s="41"/>
      <c r="BY16" s="41"/>
    </row>
    <row r="17" spans="1:77" ht="15" customHeight="1" x14ac:dyDescent="0.25">
      <c r="A17" s="59" t="s">
        <v>647</v>
      </c>
      <c r="B17" s="59" t="s">
        <v>242</v>
      </c>
      <c r="C17" s="59" t="s">
        <v>233</v>
      </c>
      <c r="D17" s="59" t="s">
        <v>209</v>
      </c>
      <c r="E17" s="59" t="s">
        <v>648</v>
      </c>
      <c r="F17" s="59" t="s">
        <v>649</v>
      </c>
      <c r="G17" s="59" t="s">
        <v>650</v>
      </c>
      <c r="H17" s="110">
        <v>204</v>
      </c>
      <c r="I17" s="111"/>
      <c r="J17" s="111"/>
      <c r="K17" s="59"/>
      <c r="L17" s="111"/>
      <c r="M17" s="111"/>
      <c r="N17" s="111"/>
      <c r="O17" s="111"/>
      <c r="P17" s="111">
        <v>42</v>
      </c>
      <c r="Q17" s="111">
        <v>31</v>
      </c>
      <c r="R17" s="111">
        <v>13</v>
      </c>
      <c r="S17" s="111">
        <v>16</v>
      </c>
      <c r="T17" s="111">
        <v>12</v>
      </c>
      <c r="U17" s="111">
        <v>15</v>
      </c>
      <c r="V17" s="111">
        <v>16</v>
      </c>
      <c r="W17" s="111">
        <v>9</v>
      </c>
      <c r="X17" s="111">
        <v>13</v>
      </c>
      <c r="Y17" s="111"/>
      <c r="Z17" s="111"/>
      <c r="AA17" s="111">
        <v>31</v>
      </c>
      <c r="AB17" s="112">
        <v>22.65</v>
      </c>
      <c r="AC17" s="109">
        <f t="shared" si="7"/>
        <v>11.102941176470587</v>
      </c>
      <c r="AD17" s="112">
        <v>18.5</v>
      </c>
      <c r="AE17" s="109">
        <f t="shared" si="8"/>
        <v>9.0686274509803919</v>
      </c>
      <c r="AF17" s="112">
        <v>49.95</v>
      </c>
      <c r="AG17" s="109">
        <f t="shared" si="9"/>
        <v>24.485294117647062</v>
      </c>
      <c r="AH17" s="112">
        <v>27.25</v>
      </c>
      <c r="AI17" s="109">
        <f t="shared" si="10"/>
        <v>13.357843137254902</v>
      </c>
      <c r="AJ17" s="112">
        <v>19.8</v>
      </c>
      <c r="AK17" s="109">
        <f t="shared" si="11"/>
        <v>9.7058823529411775</v>
      </c>
      <c r="AL17" s="112"/>
      <c r="AM17" s="109"/>
      <c r="AN17" s="112"/>
      <c r="AO17" s="109"/>
      <c r="AP17" s="112"/>
      <c r="AQ17" s="109"/>
      <c r="AR17" s="112"/>
      <c r="AS17" s="109"/>
      <c r="AT17" s="112"/>
      <c r="AU17" s="109"/>
      <c r="AV17" s="112"/>
      <c r="AW17" s="109"/>
      <c r="AX17" s="112"/>
      <c r="AY17" s="109"/>
      <c r="AZ17" s="112"/>
      <c r="BA17" s="109"/>
      <c r="BB17" s="112"/>
      <c r="BC17" s="109"/>
      <c r="BD17" s="112"/>
      <c r="BE17" s="109"/>
      <c r="BF17" s="112"/>
      <c r="BG17" s="109"/>
      <c r="BH17" s="112"/>
      <c r="BI17" s="109"/>
      <c r="BJ17" s="112"/>
      <c r="BK17" s="109"/>
      <c r="BL17" s="111"/>
      <c r="BM17" s="111"/>
      <c r="BN17" s="111"/>
      <c r="BO17" s="111"/>
      <c r="BP17" s="59"/>
      <c r="BQ17" s="111"/>
      <c r="BR17" s="111"/>
      <c r="BS17" s="111"/>
      <c r="BT17" s="111"/>
      <c r="BU17" s="14"/>
      <c r="BV17" s="14"/>
      <c r="BW17" s="41"/>
      <c r="BX17" s="41"/>
      <c r="BY17" s="41"/>
    </row>
    <row r="18" spans="1:77" ht="15" customHeight="1" x14ac:dyDescent="0.25">
      <c r="A18" s="59" t="s">
        <v>647</v>
      </c>
      <c r="B18" s="59" t="s">
        <v>246</v>
      </c>
      <c r="C18" s="59" t="s">
        <v>233</v>
      </c>
      <c r="D18" s="59" t="s">
        <v>209</v>
      </c>
      <c r="E18" s="59" t="s">
        <v>648</v>
      </c>
      <c r="F18" s="59" t="s">
        <v>649</v>
      </c>
      <c r="G18" s="59" t="s">
        <v>650</v>
      </c>
      <c r="H18" s="110">
        <v>239</v>
      </c>
      <c r="I18" s="111"/>
      <c r="J18" s="111"/>
      <c r="K18" s="59"/>
      <c r="L18" s="111"/>
      <c r="M18" s="111"/>
      <c r="N18" s="111"/>
      <c r="O18" s="111"/>
      <c r="P18" s="111">
        <v>42</v>
      </c>
      <c r="Q18" s="111"/>
      <c r="R18" s="111">
        <v>13</v>
      </c>
      <c r="S18" s="111"/>
      <c r="T18" s="111">
        <v>12</v>
      </c>
      <c r="U18" s="111">
        <v>16</v>
      </c>
      <c r="V18" s="111">
        <v>16</v>
      </c>
      <c r="W18" s="111">
        <v>10</v>
      </c>
      <c r="X18" s="111">
        <v>13</v>
      </c>
      <c r="Y18" s="111"/>
      <c r="Z18" s="111"/>
      <c r="AA18" s="111">
        <v>31</v>
      </c>
      <c r="AB18" s="112">
        <v>25.2</v>
      </c>
      <c r="AC18" s="109">
        <f t="shared" si="7"/>
        <v>10.543933054393305</v>
      </c>
      <c r="AD18" s="112">
        <v>22.2</v>
      </c>
      <c r="AE18" s="109">
        <f t="shared" si="8"/>
        <v>9.2887029288702934</v>
      </c>
      <c r="AF18" s="112">
        <v>57</v>
      </c>
      <c r="AG18" s="109">
        <f t="shared" si="9"/>
        <v>23.84937238493724</v>
      </c>
      <c r="AH18" s="112">
        <v>31.65</v>
      </c>
      <c r="AI18" s="109">
        <f t="shared" si="10"/>
        <v>13.242677824267782</v>
      </c>
      <c r="AJ18" s="112">
        <v>22.75</v>
      </c>
      <c r="AK18" s="109">
        <f t="shared" si="11"/>
        <v>9.518828451882845</v>
      </c>
      <c r="AL18" s="112">
        <v>58.7</v>
      </c>
      <c r="AM18" s="109">
        <f>AL18/H18*100</f>
        <v>24.560669456066947</v>
      </c>
      <c r="AN18" s="112"/>
      <c r="AO18" s="109"/>
      <c r="AP18" s="112">
        <v>37.799999999999997</v>
      </c>
      <c r="AQ18" s="109">
        <f>AP18/H18*100</f>
        <v>15.815899581589957</v>
      </c>
      <c r="AR18" s="112"/>
      <c r="AS18" s="109"/>
      <c r="AT18" s="112">
        <v>11.3</v>
      </c>
      <c r="AU18" s="109">
        <f>AT18/H18*100</f>
        <v>4.7280334728033475</v>
      </c>
      <c r="AV18" s="112"/>
      <c r="AW18" s="109"/>
      <c r="AX18" s="112">
        <v>17.149999999999999</v>
      </c>
      <c r="AY18" s="109">
        <f>AX18/H18*100</f>
        <v>7.1757322175732208</v>
      </c>
      <c r="AZ18" s="112"/>
      <c r="BA18" s="109"/>
      <c r="BB18" s="112"/>
      <c r="BC18" s="109"/>
      <c r="BD18" s="112"/>
      <c r="BE18" s="109"/>
      <c r="BF18" s="112"/>
      <c r="BG18" s="109"/>
      <c r="BH18" s="112"/>
      <c r="BI18" s="109"/>
      <c r="BJ18" s="112"/>
      <c r="BK18" s="109"/>
      <c r="BL18" s="111">
        <v>110</v>
      </c>
      <c r="BM18" s="111"/>
      <c r="BN18" s="111"/>
      <c r="BO18" s="111"/>
      <c r="BP18" s="59"/>
      <c r="BQ18" s="111"/>
      <c r="BR18" s="111"/>
      <c r="BS18" s="111"/>
      <c r="BT18" s="111"/>
      <c r="BU18" s="14"/>
      <c r="BV18" s="14"/>
      <c r="BW18" s="41"/>
      <c r="BX18" s="41"/>
      <c r="BY18" s="41"/>
    </row>
    <row r="19" spans="1:77" ht="15" customHeight="1" x14ac:dyDescent="0.25">
      <c r="A19" s="59" t="s">
        <v>647</v>
      </c>
      <c r="B19" s="59" t="s">
        <v>246</v>
      </c>
      <c r="C19" s="59" t="s">
        <v>233</v>
      </c>
      <c r="D19" s="59" t="s">
        <v>209</v>
      </c>
      <c r="E19" s="59" t="s">
        <v>648</v>
      </c>
      <c r="F19" s="59" t="s">
        <v>649</v>
      </c>
      <c r="G19" s="59" t="s">
        <v>650</v>
      </c>
      <c r="H19" s="110">
        <v>253</v>
      </c>
      <c r="I19" s="111"/>
      <c r="J19" s="111"/>
      <c r="K19" s="59"/>
      <c r="L19" s="111"/>
      <c r="M19" s="111"/>
      <c r="N19" s="111"/>
      <c r="O19" s="111"/>
      <c r="P19" s="111">
        <v>41</v>
      </c>
      <c r="Q19" s="111">
        <v>30</v>
      </c>
      <c r="R19" s="111">
        <v>13</v>
      </c>
      <c r="S19" s="111">
        <v>15</v>
      </c>
      <c r="T19" s="111">
        <v>12</v>
      </c>
      <c r="U19" s="111">
        <v>15</v>
      </c>
      <c r="V19" s="111">
        <v>17</v>
      </c>
      <c r="W19" s="111">
        <v>9</v>
      </c>
      <c r="X19" s="111">
        <v>14</v>
      </c>
      <c r="Y19" s="111"/>
      <c r="Z19" s="111"/>
      <c r="AA19" s="111"/>
      <c r="AB19" s="112"/>
      <c r="AC19" s="109"/>
      <c r="AD19" s="112"/>
      <c r="AE19" s="109"/>
      <c r="AF19" s="112"/>
      <c r="AG19" s="109"/>
      <c r="AH19" s="112"/>
      <c r="AI19" s="109"/>
      <c r="AJ19" s="112"/>
      <c r="AK19" s="109"/>
      <c r="AL19" s="112"/>
      <c r="AM19" s="109"/>
      <c r="AN19" s="112"/>
      <c r="AO19" s="109"/>
      <c r="AP19" s="112"/>
      <c r="AQ19" s="109"/>
      <c r="AR19" s="112"/>
      <c r="AS19" s="109"/>
      <c r="AT19" s="112"/>
      <c r="AU19" s="109"/>
      <c r="AV19" s="112"/>
      <c r="AW19" s="109"/>
      <c r="AX19" s="112"/>
      <c r="AY19" s="109"/>
      <c r="AZ19" s="112"/>
      <c r="BA19" s="109"/>
      <c r="BB19" s="112"/>
      <c r="BC19" s="109"/>
      <c r="BD19" s="112"/>
      <c r="BE19" s="109"/>
      <c r="BF19" s="112"/>
      <c r="BG19" s="109"/>
      <c r="BH19" s="112"/>
      <c r="BI19" s="109"/>
      <c r="BJ19" s="112"/>
      <c r="BK19" s="109"/>
      <c r="BL19" s="111"/>
      <c r="BM19" s="111"/>
      <c r="BN19" s="111"/>
      <c r="BO19" s="111"/>
      <c r="BP19" s="59"/>
      <c r="BQ19" s="111"/>
      <c r="BR19" s="111"/>
      <c r="BS19" s="111"/>
      <c r="BT19" s="111"/>
      <c r="BU19" s="14"/>
      <c r="BV19" s="14"/>
      <c r="BW19" s="41"/>
      <c r="BX19" s="41"/>
      <c r="BY19" s="41"/>
    </row>
    <row r="20" spans="1:77" ht="15" customHeight="1" x14ac:dyDescent="0.25">
      <c r="A20" s="59" t="s">
        <v>647</v>
      </c>
      <c r="B20" s="59" t="s">
        <v>275</v>
      </c>
      <c r="C20" s="59" t="s">
        <v>233</v>
      </c>
      <c r="D20" s="59" t="s">
        <v>209</v>
      </c>
      <c r="E20" s="59" t="s">
        <v>648</v>
      </c>
      <c r="F20" s="59" t="s">
        <v>649</v>
      </c>
      <c r="G20" s="59" t="s">
        <v>650</v>
      </c>
      <c r="H20" s="110">
        <v>215</v>
      </c>
      <c r="I20" s="111"/>
      <c r="J20" s="111"/>
      <c r="K20" s="59"/>
      <c r="L20" s="111"/>
      <c r="M20" s="111"/>
      <c r="N20" s="111"/>
      <c r="O20" s="111"/>
      <c r="P20" s="111">
        <v>42</v>
      </c>
      <c r="Q20" s="111">
        <v>33</v>
      </c>
      <c r="R20" s="111">
        <v>14</v>
      </c>
      <c r="S20" s="111">
        <v>17</v>
      </c>
      <c r="T20" s="111">
        <v>12</v>
      </c>
      <c r="U20" s="111">
        <v>16</v>
      </c>
      <c r="V20" s="111">
        <v>16</v>
      </c>
      <c r="W20" s="111">
        <v>10</v>
      </c>
      <c r="X20" s="111">
        <v>14</v>
      </c>
      <c r="Y20" s="111"/>
      <c r="Z20" s="111"/>
      <c r="AA20" s="111">
        <v>29</v>
      </c>
      <c r="AB20" s="112">
        <v>22.6</v>
      </c>
      <c r="AC20" s="109">
        <f t="shared" ref="AC20:AC21" si="17">AB20/H20*100</f>
        <v>10.511627906976745</v>
      </c>
      <c r="AD20" s="112">
        <v>19.899999999999999</v>
      </c>
      <c r="AE20" s="109">
        <f t="shared" ref="AE20:AE21" si="18">AD20/H20*100</f>
        <v>9.2558139534883725</v>
      </c>
      <c r="AF20" s="112">
        <v>51.15</v>
      </c>
      <c r="AG20" s="109">
        <f t="shared" ref="AG20:AG21" si="19">AF20/H20*100</f>
        <v>23.790697674418603</v>
      </c>
      <c r="AH20" s="112">
        <v>27.9</v>
      </c>
      <c r="AI20" s="109">
        <f t="shared" ref="AI20:AI21" si="20">AH20/H20*100</f>
        <v>12.97674418604651</v>
      </c>
      <c r="AJ20" s="112">
        <v>21.6</v>
      </c>
      <c r="AK20" s="109">
        <f t="shared" ref="AK20:AK21" si="21">AJ20/H20*100</f>
        <v>10.046511627906977</v>
      </c>
      <c r="AL20" s="112">
        <v>57.35</v>
      </c>
      <c r="AM20" s="109">
        <f>AL20/H20*100</f>
        <v>26.674418604651162</v>
      </c>
      <c r="AN20" s="112"/>
      <c r="AO20" s="109"/>
      <c r="AP20" s="112">
        <v>35.200000000000003</v>
      </c>
      <c r="AQ20" s="109">
        <f>AP20/H20*100</f>
        <v>16.372093023255815</v>
      </c>
      <c r="AR20" s="112"/>
      <c r="AS20" s="109"/>
      <c r="AT20" s="112">
        <v>10.6</v>
      </c>
      <c r="AU20" s="109">
        <f t="shared" ref="AU20:AU21" si="22">AT20/H20*100</f>
        <v>4.9302325581395348</v>
      </c>
      <c r="AV20" s="112"/>
      <c r="AW20" s="109"/>
      <c r="AX20" s="112">
        <v>14.8</v>
      </c>
      <c r="AY20" s="109">
        <f t="shared" ref="AY20:AY21" si="23">AX20/H20*100</f>
        <v>6.8837209302325588</v>
      </c>
      <c r="AZ20" s="112"/>
      <c r="BA20" s="109"/>
      <c r="BB20" s="112"/>
      <c r="BC20" s="109"/>
      <c r="BD20" s="112"/>
      <c r="BE20" s="109"/>
      <c r="BF20" s="112"/>
      <c r="BG20" s="109"/>
      <c r="BH20" s="112"/>
      <c r="BI20" s="109"/>
      <c r="BJ20" s="112"/>
      <c r="BK20" s="109"/>
      <c r="BL20" s="111">
        <v>126</v>
      </c>
      <c r="BM20" s="111"/>
      <c r="BN20" s="111"/>
      <c r="BO20" s="111"/>
      <c r="BP20" s="59"/>
      <c r="BQ20" s="111"/>
      <c r="BR20" s="111"/>
      <c r="BS20" s="111"/>
      <c r="BT20" s="111"/>
      <c r="BU20" s="14"/>
      <c r="BV20" s="14"/>
      <c r="BW20" s="41"/>
      <c r="BX20" s="41"/>
      <c r="BY20" s="41"/>
    </row>
    <row r="21" spans="1:77" ht="15" customHeight="1" x14ac:dyDescent="0.25">
      <c r="A21" s="59" t="s">
        <v>647</v>
      </c>
      <c r="B21" s="59" t="s">
        <v>247</v>
      </c>
      <c r="C21" s="59" t="s">
        <v>233</v>
      </c>
      <c r="D21" s="59" t="s">
        <v>209</v>
      </c>
      <c r="E21" s="59" t="s">
        <v>648</v>
      </c>
      <c r="F21" s="59" t="s">
        <v>649</v>
      </c>
      <c r="G21" s="59" t="s">
        <v>650</v>
      </c>
      <c r="H21" s="110">
        <v>240</v>
      </c>
      <c r="I21" s="111"/>
      <c r="J21" s="111"/>
      <c r="K21" s="59"/>
      <c r="L21" s="111"/>
      <c r="M21" s="111"/>
      <c r="N21" s="111"/>
      <c r="O21" s="111"/>
      <c r="P21" s="111"/>
      <c r="Q21" s="111">
        <v>34</v>
      </c>
      <c r="R21" s="111">
        <v>14</v>
      </c>
      <c r="S21" s="111">
        <v>18</v>
      </c>
      <c r="T21" s="111"/>
      <c r="U21" s="111"/>
      <c r="V21" s="111">
        <v>16</v>
      </c>
      <c r="W21" s="111">
        <v>9</v>
      </c>
      <c r="X21" s="111">
        <v>13</v>
      </c>
      <c r="Y21" s="111"/>
      <c r="Z21" s="111"/>
      <c r="AA21" s="111"/>
      <c r="AB21" s="112">
        <v>28</v>
      </c>
      <c r="AC21" s="109">
        <f t="shared" si="17"/>
        <v>11.666666666666666</v>
      </c>
      <c r="AD21" s="112">
        <v>23.6</v>
      </c>
      <c r="AE21" s="109">
        <f t="shared" si="18"/>
        <v>9.8333333333333339</v>
      </c>
      <c r="AF21" s="112">
        <v>59.9</v>
      </c>
      <c r="AG21" s="109">
        <f t="shared" si="19"/>
        <v>24.958333333333332</v>
      </c>
      <c r="AH21" s="112">
        <v>34.4</v>
      </c>
      <c r="AI21" s="109">
        <f t="shared" si="20"/>
        <v>14.333333333333334</v>
      </c>
      <c r="AJ21" s="112">
        <v>23.15</v>
      </c>
      <c r="AK21" s="109">
        <f t="shared" si="21"/>
        <v>9.6458333333333321</v>
      </c>
      <c r="AL21" s="112"/>
      <c r="AM21" s="109"/>
      <c r="AN21" s="112"/>
      <c r="AO21" s="109"/>
      <c r="AP21" s="112"/>
      <c r="AQ21" s="109"/>
      <c r="AR21" s="112"/>
      <c r="AS21" s="109"/>
      <c r="AT21" s="112">
        <v>11.65</v>
      </c>
      <c r="AU21" s="109">
        <f t="shared" si="22"/>
        <v>4.854166666666667</v>
      </c>
      <c r="AV21" s="112"/>
      <c r="AW21" s="109"/>
      <c r="AX21" s="112">
        <v>16.899999999999999</v>
      </c>
      <c r="AY21" s="109">
        <f t="shared" si="23"/>
        <v>7.0416666666666652</v>
      </c>
      <c r="AZ21" s="112"/>
      <c r="BA21" s="109"/>
      <c r="BB21" s="112"/>
      <c r="BC21" s="109"/>
      <c r="BD21" s="112"/>
      <c r="BE21" s="109"/>
      <c r="BF21" s="112"/>
      <c r="BG21" s="109"/>
      <c r="BH21" s="112"/>
      <c r="BI21" s="109"/>
      <c r="BJ21" s="112"/>
      <c r="BK21" s="109"/>
      <c r="BL21" s="111">
        <v>147</v>
      </c>
      <c r="BM21" s="111"/>
      <c r="BN21" s="111"/>
      <c r="BO21" s="111"/>
      <c r="BP21" s="59"/>
      <c r="BQ21" s="111"/>
      <c r="BR21" s="111"/>
      <c r="BS21" s="111"/>
      <c r="BT21" s="111"/>
      <c r="BU21" s="14"/>
      <c r="BV21" s="14"/>
      <c r="BW21" s="41"/>
      <c r="BX21" s="41"/>
      <c r="BY21" s="41"/>
    </row>
    <row r="22" spans="1:77" ht="15" customHeight="1" x14ac:dyDescent="0.25">
      <c r="A22" s="59" t="s">
        <v>647</v>
      </c>
      <c r="B22" s="59" t="s">
        <v>232</v>
      </c>
      <c r="C22" s="59" t="s">
        <v>233</v>
      </c>
      <c r="D22" s="59" t="s">
        <v>209</v>
      </c>
      <c r="E22" s="59" t="s">
        <v>648</v>
      </c>
      <c r="F22" s="59" t="s">
        <v>649</v>
      </c>
      <c r="G22" s="59" t="s">
        <v>650</v>
      </c>
      <c r="H22" s="110">
        <v>227</v>
      </c>
      <c r="I22" s="111"/>
      <c r="J22" s="111"/>
      <c r="K22" s="59"/>
      <c r="L22" s="111"/>
      <c r="M22" s="111"/>
      <c r="N22" s="111"/>
      <c r="O22" s="111"/>
      <c r="P22" s="111">
        <v>42</v>
      </c>
      <c r="Q22" s="111">
        <v>31</v>
      </c>
      <c r="R22" s="111">
        <v>13</v>
      </c>
      <c r="S22" s="111">
        <v>16</v>
      </c>
      <c r="T22" s="111">
        <v>12</v>
      </c>
      <c r="U22" s="111"/>
      <c r="V22" s="111">
        <v>17</v>
      </c>
      <c r="W22" s="111">
        <v>9</v>
      </c>
      <c r="X22" s="111">
        <v>13</v>
      </c>
      <c r="Y22" s="111"/>
      <c r="Z22" s="111"/>
      <c r="AA22" s="111"/>
      <c r="AB22" s="112"/>
      <c r="AC22" s="109"/>
      <c r="AD22" s="112"/>
      <c r="AE22" s="109"/>
      <c r="AF22" s="112"/>
      <c r="AG22" s="109"/>
      <c r="AH22" s="112"/>
      <c r="AI22" s="109"/>
      <c r="AJ22" s="112"/>
      <c r="AK22" s="109"/>
      <c r="AL22" s="112"/>
      <c r="AM22" s="109"/>
      <c r="AN22" s="112"/>
      <c r="AO22" s="109"/>
      <c r="AP22" s="112"/>
      <c r="AQ22" s="109"/>
      <c r="AR22" s="112"/>
      <c r="AS22" s="109"/>
      <c r="AT22" s="112"/>
      <c r="AU22" s="109"/>
      <c r="AV22" s="112"/>
      <c r="AW22" s="109"/>
      <c r="AX22" s="112"/>
      <c r="AY22" s="109"/>
      <c r="AZ22" s="112"/>
      <c r="BA22" s="109"/>
      <c r="BB22" s="112"/>
      <c r="BC22" s="109"/>
      <c r="BD22" s="112"/>
      <c r="BE22" s="109"/>
      <c r="BF22" s="112"/>
      <c r="BG22" s="109"/>
      <c r="BH22" s="112"/>
      <c r="BI22" s="109"/>
      <c r="BJ22" s="112"/>
      <c r="BK22" s="109"/>
      <c r="BL22" s="111"/>
      <c r="BM22" s="111"/>
      <c r="BN22" s="111"/>
      <c r="BO22" s="111"/>
      <c r="BP22" s="59"/>
      <c r="BQ22" s="111"/>
      <c r="BR22" s="111"/>
      <c r="BS22" s="111"/>
      <c r="BT22" s="111"/>
      <c r="BU22" s="14"/>
      <c r="BV22" s="14"/>
      <c r="BW22" s="41"/>
      <c r="BX22" s="41"/>
      <c r="BY22" s="41"/>
    </row>
    <row r="23" spans="1:77" ht="15" customHeight="1" x14ac:dyDescent="0.25">
      <c r="A23" s="59" t="s">
        <v>647</v>
      </c>
      <c r="B23" s="59" t="s">
        <v>266</v>
      </c>
      <c r="C23" s="59" t="s">
        <v>233</v>
      </c>
      <c r="D23" s="59" t="s">
        <v>209</v>
      </c>
      <c r="E23" s="59" t="s">
        <v>648</v>
      </c>
      <c r="F23" s="59" t="s">
        <v>649</v>
      </c>
      <c r="G23" s="59" t="s">
        <v>650</v>
      </c>
      <c r="H23" s="110">
        <v>258.5</v>
      </c>
      <c r="I23" s="111"/>
      <c r="J23" s="111"/>
      <c r="K23" s="59"/>
      <c r="L23" s="111"/>
      <c r="M23" s="111"/>
      <c r="N23" s="111"/>
      <c r="O23" s="111"/>
      <c r="P23" s="111">
        <v>42</v>
      </c>
      <c r="Q23" s="111">
        <v>33</v>
      </c>
      <c r="R23" s="111">
        <v>14</v>
      </c>
      <c r="S23" s="111">
        <v>17</v>
      </c>
      <c r="T23" s="111">
        <v>12</v>
      </c>
      <c r="U23" s="111">
        <v>17</v>
      </c>
      <c r="V23" s="111">
        <v>17</v>
      </c>
      <c r="W23" s="111">
        <v>10</v>
      </c>
      <c r="X23" s="111">
        <v>13</v>
      </c>
      <c r="Y23" s="111"/>
      <c r="Z23" s="111"/>
      <c r="AA23" s="111">
        <v>31</v>
      </c>
      <c r="AB23" s="112">
        <v>26.6</v>
      </c>
      <c r="AC23" s="109">
        <f t="shared" ref="AC23:AC27" si="24">AB23/H23*100</f>
        <v>10.290135396518375</v>
      </c>
      <c r="AD23" s="112">
        <v>26.7</v>
      </c>
      <c r="AE23" s="109">
        <f t="shared" ref="AE23:AE27" si="25">AD23/H23*100</f>
        <v>10.328820116054159</v>
      </c>
      <c r="AF23" s="112">
        <v>61.65</v>
      </c>
      <c r="AG23" s="109">
        <f t="shared" ref="AG23:AG27" si="26">AF23/H23*100</f>
        <v>23.849129593810446</v>
      </c>
      <c r="AH23" s="112">
        <v>35.4</v>
      </c>
      <c r="AI23" s="109">
        <f t="shared" ref="AI23:AI27" si="27">AH23/H23*100</f>
        <v>13.694390715667309</v>
      </c>
      <c r="AJ23" s="112">
        <v>26.35</v>
      </c>
      <c r="AK23" s="109">
        <f t="shared" ref="AK23:AK27" si="28">AJ23/H23*100</f>
        <v>10.193423597678917</v>
      </c>
      <c r="AL23" s="112">
        <v>72.400000000000006</v>
      </c>
      <c r="AM23" s="109">
        <f t="shared" ref="AM23:AM27" si="29">AL23/H23*100</f>
        <v>28.007736943907158</v>
      </c>
      <c r="AN23" s="112"/>
      <c r="AO23" s="109"/>
      <c r="AP23" s="112">
        <v>53.2</v>
      </c>
      <c r="AQ23" s="109">
        <f t="shared" ref="AQ23:AQ27" si="30">AP23/H23*100</f>
        <v>20.58027079303675</v>
      </c>
      <c r="AR23" s="112"/>
      <c r="AS23" s="109"/>
      <c r="AT23" s="112">
        <v>11.65</v>
      </c>
      <c r="AU23" s="109">
        <f>AT23/H23*100</f>
        <v>4.5067698259187621</v>
      </c>
      <c r="AV23" s="112"/>
      <c r="AW23" s="109"/>
      <c r="AX23" s="112">
        <v>16.850000000000001</v>
      </c>
      <c r="AY23" s="109">
        <f>AX23/H23*100</f>
        <v>6.5183752417794976</v>
      </c>
      <c r="AZ23" s="112"/>
      <c r="BA23" s="109"/>
      <c r="BB23" s="112"/>
      <c r="BC23" s="109"/>
      <c r="BD23" s="112"/>
      <c r="BE23" s="109"/>
      <c r="BF23" s="112"/>
      <c r="BG23" s="109"/>
      <c r="BH23" s="112"/>
      <c r="BI23" s="109"/>
      <c r="BJ23" s="112"/>
      <c r="BK23" s="109"/>
      <c r="BL23" s="111">
        <v>117</v>
      </c>
      <c r="BM23" s="111"/>
      <c r="BN23" s="111"/>
      <c r="BO23" s="111"/>
      <c r="BP23" s="59"/>
      <c r="BQ23" s="111"/>
      <c r="BR23" s="111"/>
      <c r="BS23" s="111"/>
      <c r="BT23" s="111"/>
      <c r="BU23" s="14"/>
      <c r="BV23" s="14"/>
      <c r="BW23" s="41"/>
      <c r="BX23" s="41"/>
      <c r="BY23" s="41"/>
    </row>
    <row r="24" spans="1:77" ht="15" customHeight="1" x14ac:dyDescent="0.25">
      <c r="A24" s="59" t="s">
        <v>647</v>
      </c>
      <c r="B24" s="59" t="s">
        <v>248</v>
      </c>
      <c r="C24" s="59" t="s">
        <v>233</v>
      </c>
      <c r="D24" s="59" t="s">
        <v>209</v>
      </c>
      <c r="E24" s="59" t="s">
        <v>648</v>
      </c>
      <c r="F24" s="59" t="s">
        <v>649</v>
      </c>
      <c r="G24" s="59" t="s">
        <v>650</v>
      </c>
      <c r="H24" s="110">
        <v>239</v>
      </c>
      <c r="I24" s="111"/>
      <c r="J24" s="111"/>
      <c r="K24" s="59"/>
      <c r="L24" s="111"/>
      <c r="M24" s="111"/>
      <c r="N24" s="111"/>
      <c r="O24" s="111"/>
      <c r="P24" s="111">
        <v>42</v>
      </c>
      <c r="Q24" s="111">
        <v>32</v>
      </c>
      <c r="R24" s="111">
        <v>13</v>
      </c>
      <c r="S24" s="111">
        <v>17</v>
      </c>
      <c r="T24" s="111">
        <v>12</v>
      </c>
      <c r="U24" s="111">
        <v>15</v>
      </c>
      <c r="V24" s="111">
        <v>17</v>
      </c>
      <c r="W24" s="111">
        <v>8</v>
      </c>
      <c r="X24" s="111">
        <v>13</v>
      </c>
      <c r="Y24" s="111"/>
      <c r="Z24" s="111"/>
      <c r="AA24" s="111">
        <v>31</v>
      </c>
      <c r="AB24" s="112">
        <v>25.85</v>
      </c>
      <c r="AC24" s="109">
        <f t="shared" si="24"/>
        <v>10.815899581589958</v>
      </c>
      <c r="AD24" s="112">
        <v>22.5</v>
      </c>
      <c r="AE24" s="109">
        <f t="shared" si="25"/>
        <v>9.4142259414225933</v>
      </c>
      <c r="AF24" s="112">
        <v>57.6</v>
      </c>
      <c r="AG24" s="109">
        <f t="shared" si="26"/>
        <v>24.10041841004184</v>
      </c>
      <c r="AH24" s="112">
        <v>31.65</v>
      </c>
      <c r="AI24" s="109">
        <f t="shared" si="27"/>
        <v>13.242677824267782</v>
      </c>
      <c r="AJ24" s="112">
        <v>23.85</v>
      </c>
      <c r="AK24" s="109">
        <f t="shared" si="28"/>
        <v>9.97907949790795</v>
      </c>
      <c r="AL24" s="112">
        <v>59.7</v>
      </c>
      <c r="AM24" s="109">
        <f t="shared" si="29"/>
        <v>24.979079497907954</v>
      </c>
      <c r="AN24" s="112"/>
      <c r="AO24" s="109"/>
      <c r="AP24" s="112">
        <v>41.05</v>
      </c>
      <c r="AQ24" s="109">
        <f t="shared" si="30"/>
        <v>17.17573221757322</v>
      </c>
      <c r="AR24" s="112"/>
      <c r="AS24" s="109"/>
      <c r="AT24" s="112"/>
      <c r="AU24" s="109"/>
      <c r="AV24" s="112"/>
      <c r="AW24" s="109"/>
      <c r="AX24" s="112"/>
      <c r="AY24" s="109"/>
      <c r="AZ24" s="112"/>
      <c r="BA24" s="109"/>
      <c r="BB24" s="112"/>
      <c r="BC24" s="109"/>
      <c r="BD24" s="112"/>
      <c r="BE24" s="109"/>
      <c r="BF24" s="112"/>
      <c r="BG24" s="109"/>
      <c r="BH24" s="112"/>
      <c r="BI24" s="109"/>
      <c r="BJ24" s="112"/>
      <c r="BK24" s="109"/>
      <c r="BL24" s="111"/>
      <c r="BM24" s="111"/>
      <c r="BN24" s="111"/>
      <c r="BO24" s="111"/>
      <c r="BP24" s="59"/>
      <c r="BQ24" s="111"/>
      <c r="BR24" s="111"/>
      <c r="BS24" s="111"/>
      <c r="BT24" s="111"/>
      <c r="BU24" s="14"/>
      <c r="BV24" s="14"/>
      <c r="BW24" s="41"/>
      <c r="BX24" s="41"/>
      <c r="BY24" s="41"/>
    </row>
    <row r="25" spans="1:77" ht="15" customHeight="1" x14ac:dyDescent="0.25">
      <c r="A25" s="59" t="s">
        <v>647</v>
      </c>
      <c r="B25" s="59" t="s">
        <v>651</v>
      </c>
      <c r="C25" s="59" t="s">
        <v>233</v>
      </c>
      <c r="D25" s="59" t="s">
        <v>209</v>
      </c>
      <c r="E25" s="59" t="s">
        <v>648</v>
      </c>
      <c r="F25" s="59" t="s">
        <v>649</v>
      </c>
      <c r="G25" s="59" t="s">
        <v>650</v>
      </c>
      <c r="H25" s="110">
        <v>239</v>
      </c>
      <c r="I25" s="111"/>
      <c r="J25" s="111"/>
      <c r="K25" s="59"/>
      <c r="L25" s="111"/>
      <c r="M25" s="111"/>
      <c r="N25" s="111"/>
      <c r="O25" s="111"/>
      <c r="P25" s="111">
        <v>43</v>
      </c>
      <c r="Q25" s="111">
        <v>31</v>
      </c>
      <c r="R25" s="111">
        <v>13</v>
      </c>
      <c r="S25" s="111">
        <v>16</v>
      </c>
      <c r="T25" s="111">
        <v>12</v>
      </c>
      <c r="U25" s="111">
        <v>17</v>
      </c>
      <c r="V25" s="111">
        <v>17</v>
      </c>
      <c r="W25" s="111">
        <v>9</v>
      </c>
      <c r="X25" s="111">
        <v>13</v>
      </c>
      <c r="Y25" s="111"/>
      <c r="Z25" s="111"/>
      <c r="AA25" s="111">
        <v>30</v>
      </c>
      <c r="AB25" s="112">
        <v>25.4</v>
      </c>
      <c r="AC25" s="109">
        <f t="shared" si="24"/>
        <v>10.627615062761505</v>
      </c>
      <c r="AD25" s="112">
        <v>23.4</v>
      </c>
      <c r="AE25" s="109">
        <f t="shared" si="25"/>
        <v>9.7907949790794984</v>
      </c>
      <c r="AF25" s="112">
        <v>57.25</v>
      </c>
      <c r="AG25" s="109">
        <f t="shared" si="26"/>
        <v>23.95397489539749</v>
      </c>
      <c r="AH25" s="112">
        <v>32.049999999999997</v>
      </c>
      <c r="AI25" s="109">
        <f t="shared" si="27"/>
        <v>13.410041841004183</v>
      </c>
      <c r="AJ25" s="112">
        <v>23.1</v>
      </c>
      <c r="AK25" s="109">
        <f t="shared" si="28"/>
        <v>9.6652719665271967</v>
      </c>
      <c r="AL25" s="112">
        <v>60.1</v>
      </c>
      <c r="AM25" s="109">
        <f t="shared" si="29"/>
        <v>25.14644351464435</v>
      </c>
      <c r="AN25" s="112"/>
      <c r="AO25" s="109"/>
      <c r="AP25" s="112">
        <v>38.4</v>
      </c>
      <c r="AQ25" s="109">
        <f t="shared" si="30"/>
        <v>16.06694560669456</v>
      </c>
      <c r="AR25" s="112"/>
      <c r="AS25" s="109"/>
      <c r="AT25" s="112">
        <v>10.75</v>
      </c>
      <c r="AU25" s="109">
        <f t="shared" ref="AU25:AU27" si="31">AT25/H25*100</f>
        <v>4.497907949790795</v>
      </c>
      <c r="AV25" s="112"/>
      <c r="AW25" s="109"/>
      <c r="AX25" s="112">
        <v>16.2</v>
      </c>
      <c r="AY25" s="109">
        <f t="shared" ref="AY25:AY27" si="32">AX25/H25*100</f>
        <v>6.7782426778242675</v>
      </c>
      <c r="AZ25" s="112"/>
      <c r="BA25" s="109"/>
      <c r="BB25" s="112"/>
      <c r="BC25" s="109"/>
      <c r="BD25" s="112"/>
      <c r="BE25" s="109"/>
      <c r="BF25" s="112"/>
      <c r="BG25" s="109"/>
      <c r="BH25" s="112"/>
      <c r="BI25" s="109"/>
      <c r="BJ25" s="112"/>
      <c r="BK25" s="109"/>
      <c r="BL25" s="111">
        <v>141</v>
      </c>
      <c r="BM25" s="111"/>
      <c r="BN25" s="111"/>
      <c r="BO25" s="111"/>
      <c r="BP25" s="59"/>
      <c r="BQ25" s="111"/>
      <c r="BR25" s="111"/>
      <c r="BS25" s="111"/>
      <c r="BT25" s="111"/>
      <c r="BU25" s="14"/>
      <c r="BV25" s="14"/>
      <c r="BW25" s="41"/>
      <c r="BX25" s="41"/>
      <c r="BY25" s="41"/>
    </row>
    <row r="26" spans="1:77" ht="15" customHeight="1" x14ac:dyDescent="0.25">
      <c r="A26" s="59" t="s">
        <v>647</v>
      </c>
      <c r="B26" s="59" t="s">
        <v>652</v>
      </c>
      <c r="C26" s="59" t="s">
        <v>233</v>
      </c>
      <c r="D26" s="59" t="s">
        <v>209</v>
      </c>
      <c r="E26" s="59" t="s">
        <v>648</v>
      </c>
      <c r="F26" s="59" t="s">
        <v>649</v>
      </c>
      <c r="G26" s="59" t="s">
        <v>650</v>
      </c>
      <c r="H26" s="110">
        <v>248</v>
      </c>
      <c r="I26" s="111"/>
      <c r="J26" s="111"/>
      <c r="K26" s="59"/>
      <c r="L26" s="111"/>
      <c r="M26" s="111"/>
      <c r="N26" s="111"/>
      <c r="O26" s="111"/>
      <c r="P26" s="111">
        <v>42</v>
      </c>
      <c r="Q26" s="111">
        <v>32</v>
      </c>
      <c r="R26" s="111">
        <v>13</v>
      </c>
      <c r="S26" s="111">
        <v>17</v>
      </c>
      <c r="T26" s="111">
        <v>12</v>
      </c>
      <c r="U26" s="111">
        <v>16</v>
      </c>
      <c r="V26" s="111">
        <v>17</v>
      </c>
      <c r="W26" s="111">
        <v>10</v>
      </c>
      <c r="X26" s="111">
        <v>13</v>
      </c>
      <c r="Y26" s="111"/>
      <c r="Z26" s="111"/>
      <c r="AA26" s="111">
        <v>32</v>
      </c>
      <c r="AB26" s="112">
        <v>28.4</v>
      </c>
      <c r="AC26" s="109">
        <f t="shared" si="24"/>
        <v>11.451612903225806</v>
      </c>
      <c r="AD26" s="112">
        <v>23.9</v>
      </c>
      <c r="AE26" s="109">
        <f t="shared" si="25"/>
        <v>9.637096774193548</v>
      </c>
      <c r="AF26" s="112">
        <v>60.3</v>
      </c>
      <c r="AG26" s="109">
        <f t="shared" si="26"/>
        <v>24.314516129032256</v>
      </c>
      <c r="AH26" s="112">
        <v>31.75</v>
      </c>
      <c r="AI26" s="109">
        <f t="shared" si="27"/>
        <v>12.80241935483871</v>
      </c>
      <c r="AJ26" s="112">
        <v>25.2</v>
      </c>
      <c r="AK26" s="109">
        <f t="shared" si="28"/>
        <v>10.161290322580644</v>
      </c>
      <c r="AL26" s="112">
        <v>62.1</v>
      </c>
      <c r="AM26" s="109">
        <f t="shared" si="29"/>
        <v>25.040322580645164</v>
      </c>
      <c r="AN26" s="112"/>
      <c r="AO26" s="109"/>
      <c r="AP26" s="112">
        <v>41.55</v>
      </c>
      <c r="AQ26" s="109">
        <f t="shared" si="30"/>
        <v>16.754032258064516</v>
      </c>
      <c r="AR26" s="112"/>
      <c r="AS26" s="109"/>
      <c r="AT26" s="112">
        <v>12.45</v>
      </c>
      <c r="AU26" s="109">
        <f t="shared" si="31"/>
        <v>5.020161290322581</v>
      </c>
      <c r="AV26" s="112"/>
      <c r="AW26" s="109"/>
      <c r="AX26" s="112">
        <v>20.149999999999999</v>
      </c>
      <c r="AY26" s="109">
        <f t="shared" si="32"/>
        <v>8.1249999999999982</v>
      </c>
      <c r="AZ26" s="112"/>
      <c r="BA26" s="109"/>
      <c r="BB26" s="112"/>
      <c r="BC26" s="109"/>
      <c r="BD26" s="112"/>
      <c r="BE26" s="109"/>
      <c r="BF26" s="112"/>
      <c r="BG26" s="109"/>
      <c r="BH26" s="112"/>
      <c r="BI26" s="109"/>
      <c r="BJ26" s="112"/>
      <c r="BK26" s="109"/>
      <c r="BL26" s="111">
        <v>127</v>
      </c>
      <c r="BM26" s="111"/>
      <c r="BN26" s="111"/>
      <c r="BO26" s="111"/>
      <c r="BP26" s="59"/>
      <c r="BQ26" s="111"/>
      <c r="BR26" s="111"/>
      <c r="BS26" s="111"/>
      <c r="BT26" s="111"/>
      <c r="BU26" s="14"/>
      <c r="BV26" s="14"/>
      <c r="BW26" s="41"/>
      <c r="BX26" s="41"/>
      <c r="BY26" s="41"/>
    </row>
    <row r="27" spans="1:77" ht="15" customHeight="1" x14ac:dyDescent="0.25">
      <c r="A27" s="59" t="s">
        <v>647</v>
      </c>
      <c r="B27" s="59" t="s">
        <v>646</v>
      </c>
      <c r="C27" s="59" t="s">
        <v>233</v>
      </c>
      <c r="D27" s="59" t="s">
        <v>209</v>
      </c>
      <c r="E27" s="59" t="s">
        <v>648</v>
      </c>
      <c r="F27" s="59" t="s">
        <v>649</v>
      </c>
      <c r="G27" s="59" t="s">
        <v>650</v>
      </c>
      <c r="H27" s="110">
        <v>225</v>
      </c>
      <c r="I27" s="111"/>
      <c r="J27" s="111"/>
      <c r="K27" s="59"/>
      <c r="L27" s="111"/>
      <c r="M27" s="111"/>
      <c r="N27" s="111"/>
      <c r="O27" s="111"/>
      <c r="P27" s="111">
        <v>42</v>
      </c>
      <c r="Q27" s="111">
        <v>31</v>
      </c>
      <c r="R27" s="111">
        <v>13</v>
      </c>
      <c r="S27" s="111">
        <v>16</v>
      </c>
      <c r="T27" s="111">
        <v>12</v>
      </c>
      <c r="U27" s="111">
        <v>15</v>
      </c>
      <c r="V27" s="111">
        <v>17</v>
      </c>
      <c r="W27" s="111">
        <v>9</v>
      </c>
      <c r="X27" s="111">
        <v>14</v>
      </c>
      <c r="Y27" s="111"/>
      <c r="Z27" s="111"/>
      <c r="AA27" s="111">
        <v>29</v>
      </c>
      <c r="AB27" s="112">
        <v>23.15</v>
      </c>
      <c r="AC27" s="109">
        <f t="shared" si="24"/>
        <v>10.288888888888888</v>
      </c>
      <c r="AD27" s="112">
        <v>21.2</v>
      </c>
      <c r="AE27" s="109">
        <f t="shared" si="25"/>
        <v>9.4222222222222225</v>
      </c>
      <c r="AF27" s="112">
        <v>51.1</v>
      </c>
      <c r="AG27" s="109">
        <f t="shared" si="26"/>
        <v>22.711111111111112</v>
      </c>
      <c r="AH27" s="112">
        <v>28.35</v>
      </c>
      <c r="AI27" s="109">
        <f t="shared" si="27"/>
        <v>12.6</v>
      </c>
      <c r="AJ27" s="112">
        <v>21.85</v>
      </c>
      <c r="AK27" s="109">
        <f t="shared" si="28"/>
        <v>9.7111111111111121</v>
      </c>
      <c r="AL27" s="112">
        <v>55</v>
      </c>
      <c r="AM27" s="109">
        <f t="shared" si="29"/>
        <v>24.444444444444443</v>
      </c>
      <c r="AN27" s="112"/>
      <c r="AO27" s="109"/>
      <c r="AP27" s="112">
        <v>41</v>
      </c>
      <c r="AQ27" s="109">
        <f t="shared" si="30"/>
        <v>18.222222222222221</v>
      </c>
      <c r="AR27" s="112"/>
      <c r="AS27" s="109"/>
      <c r="AT27" s="112">
        <v>10.45</v>
      </c>
      <c r="AU27" s="109">
        <f t="shared" si="31"/>
        <v>4.6444444444444439</v>
      </c>
      <c r="AV27" s="112"/>
      <c r="AW27" s="109"/>
      <c r="AX27" s="112">
        <v>16.25</v>
      </c>
      <c r="AY27" s="109">
        <f t="shared" si="32"/>
        <v>7.2222222222222214</v>
      </c>
      <c r="AZ27" s="112"/>
      <c r="BA27" s="109"/>
      <c r="BB27" s="112"/>
      <c r="BC27" s="109"/>
      <c r="BD27" s="112"/>
      <c r="BE27" s="109"/>
      <c r="BF27" s="112"/>
      <c r="BG27" s="109"/>
      <c r="BH27" s="112"/>
      <c r="BI27" s="109"/>
      <c r="BJ27" s="112"/>
      <c r="BK27" s="109"/>
      <c r="BL27" s="111">
        <v>139</v>
      </c>
      <c r="BM27" s="111"/>
      <c r="BN27" s="111"/>
      <c r="BO27" s="111"/>
      <c r="BP27" s="59"/>
      <c r="BQ27" s="111"/>
      <c r="BR27" s="111"/>
      <c r="BS27" s="111"/>
      <c r="BT27" s="111"/>
      <c r="BU27" s="14"/>
      <c r="BV27" s="14"/>
      <c r="BW27" s="41"/>
      <c r="BX27" s="41"/>
      <c r="BY27" s="41"/>
    </row>
    <row r="28" spans="1:77" ht="15" customHeight="1" x14ac:dyDescent="0.25">
      <c r="A28" s="59" t="s">
        <v>647</v>
      </c>
      <c r="B28" s="59" t="s">
        <v>285</v>
      </c>
      <c r="C28" s="59" t="s">
        <v>233</v>
      </c>
      <c r="D28" s="59" t="s">
        <v>209</v>
      </c>
      <c r="E28" s="59" t="s">
        <v>648</v>
      </c>
      <c r="F28" s="59" t="s">
        <v>649</v>
      </c>
      <c r="G28" s="59" t="s">
        <v>650</v>
      </c>
      <c r="H28" s="110">
        <v>231</v>
      </c>
      <c r="I28" s="111"/>
      <c r="J28" s="111"/>
      <c r="K28" s="59"/>
      <c r="L28" s="111"/>
      <c r="M28" s="111"/>
      <c r="N28" s="111"/>
      <c r="O28" s="111"/>
      <c r="P28" s="111">
        <v>42</v>
      </c>
      <c r="Q28" s="111">
        <v>31</v>
      </c>
      <c r="R28" s="111">
        <v>14</v>
      </c>
      <c r="S28" s="111">
        <v>15</v>
      </c>
      <c r="T28" s="111">
        <v>12</v>
      </c>
      <c r="U28" s="111">
        <v>16</v>
      </c>
      <c r="V28" s="111">
        <v>17</v>
      </c>
      <c r="W28" s="111">
        <v>10</v>
      </c>
      <c r="X28" s="111">
        <v>13</v>
      </c>
      <c r="Y28" s="111"/>
      <c r="Z28" s="111"/>
      <c r="AA28" s="111"/>
      <c r="AB28" s="112"/>
      <c r="AC28" s="109"/>
      <c r="AD28" s="112"/>
      <c r="AE28" s="109"/>
      <c r="AF28" s="112"/>
      <c r="AG28" s="109"/>
      <c r="AH28" s="112"/>
      <c r="AI28" s="109"/>
      <c r="AJ28" s="112"/>
      <c r="AK28" s="109"/>
      <c r="AL28" s="112"/>
      <c r="AM28" s="109"/>
      <c r="AN28" s="112"/>
      <c r="AO28" s="109"/>
      <c r="AP28" s="112"/>
      <c r="AQ28" s="109"/>
      <c r="AR28" s="112"/>
      <c r="AS28" s="109"/>
      <c r="AT28" s="112"/>
      <c r="AU28" s="109"/>
      <c r="AV28" s="112"/>
      <c r="AW28" s="109"/>
      <c r="AX28" s="112"/>
      <c r="AY28" s="109"/>
      <c r="AZ28" s="112"/>
      <c r="BA28" s="109"/>
      <c r="BB28" s="112"/>
      <c r="BC28" s="109"/>
      <c r="BD28" s="112"/>
      <c r="BE28" s="109"/>
      <c r="BF28" s="112"/>
      <c r="BG28" s="109"/>
      <c r="BH28" s="112"/>
      <c r="BI28" s="109"/>
      <c r="BJ28" s="112"/>
      <c r="BK28" s="109"/>
      <c r="BL28" s="111">
        <v>123</v>
      </c>
      <c r="BM28" s="111"/>
      <c r="BN28" s="111"/>
      <c r="BO28" s="111"/>
      <c r="BP28" s="59"/>
      <c r="BQ28" s="111"/>
      <c r="BR28" s="111"/>
      <c r="BS28" s="111"/>
      <c r="BT28" s="111"/>
      <c r="BU28" s="14"/>
      <c r="BV28" s="14"/>
      <c r="BW28" s="41"/>
      <c r="BX28" s="41"/>
      <c r="BY28" s="41"/>
    </row>
    <row r="29" spans="1:77" ht="15" customHeight="1" x14ac:dyDescent="0.25">
      <c r="A29" s="59" t="s">
        <v>647</v>
      </c>
      <c r="B29" s="59" t="s">
        <v>653</v>
      </c>
      <c r="C29" s="59" t="s">
        <v>233</v>
      </c>
      <c r="D29" s="59" t="s">
        <v>209</v>
      </c>
      <c r="E29" s="59" t="s">
        <v>648</v>
      </c>
      <c r="F29" s="59" t="s">
        <v>649</v>
      </c>
      <c r="G29" s="59" t="s">
        <v>650</v>
      </c>
      <c r="H29" s="110">
        <v>238</v>
      </c>
      <c r="I29" s="111"/>
      <c r="J29" s="111"/>
      <c r="K29" s="59"/>
      <c r="L29" s="111"/>
      <c r="M29" s="111"/>
      <c r="N29" s="111"/>
      <c r="O29" s="111"/>
      <c r="P29" s="111">
        <v>39</v>
      </c>
      <c r="Q29" s="111">
        <v>32</v>
      </c>
      <c r="R29" s="111">
        <v>13</v>
      </c>
      <c r="S29" s="111">
        <v>17</v>
      </c>
      <c r="T29" s="111">
        <v>12</v>
      </c>
      <c r="U29" s="111">
        <v>15</v>
      </c>
      <c r="V29" s="111">
        <v>16</v>
      </c>
      <c r="W29" s="111">
        <v>9</v>
      </c>
      <c r="X29" s="111">
        <v>14</v>
      </c>
      <c r="Y29" s="111"/>
      <c r="Z29" s="111"/>
      <c r="AA29" s="111"/>
      <c r="AB29" s="112"/>
      <c r="AC29" s="109"/>
      <c r="AD29" s="112"/>
      <c r="AE29" s="109"/>
      <c r="AF29" s="112"/>
      <c r="AG29" s="109"/>
      <c r="AH29" s="112"/>
      <c r="AI29" s="109"/>
      <c r="AJ29" s="112"/>
      <c r="AK29" s="109"/>
      <c r="AL29" s="112"/>
      <c r="AM29" s="109"/>
      <c r="AN29" s="112"/>
      <c r="AO29" s="109"/>
      <c r="AP29" s="112"/>
      <c r="AQ29" s="109"/>
      <c r="AR29" s="112"/>
      <c r="AS29" s="109"/>
      <c r="AT29" s="112"/>
      <c r="AU29" s="109"/>
      <c r="AV29" s="112"/>
      <c r="AW29" s="109"/>
      <c r="AX29" s="112"/>
      <c r="AY29" s="109"/>
      <c r="AZ29" s="112"/>
      <c r="BA29" s="109"/>
      <c r="BB29" s="112"/>
      <c r="BC29" s="109"/>
      <c r="BD29" s="112"/>
      <c r="BE29" s="109"/>
      <c r="BF29" s="112"/>
      <c r="BG29" s="109"/>
      <c r="BH29" s="112"/>
      <c r="BI29" s="109"/>
      <c r="BJ29" s="112"/>
      <c r="BK29" s="109"/>
      <c r="BL29" s="111">
        <v>138</v>
      </c>
      <c r="BM29" s="111"/>
      <c r="BN29" s="111"/>
      <c r="BO29" s="111"/>
      <c r="BP29" s="59"/>
      <c r="BQ29" s="111"/>
      <c r="BR29" s="111"/>
      <c r="BS29" s="111"/>
      <c r="BT29" s="111"/>
      <c r="BU29" s="14"/>
      <c r="BV29" s="14"/>
      <c r="BW29" s="41"/>
      <c r="BX29" s="41"/>
      <c r="BY29" s="41"/>
    </row>
    <row r="30" spans="1:77" ht="15" customHeight="1" x14ac:dyDescent="0.25">
      <c r="A30" s="59" t="s">
        <v>647</v>
      </c>
      <c r="B30" s="59" t="s">
        <v>654</v>
      </c>
      <c r="C30" s="59" t="s">
        <v>233</v>
      </c>
      <c r="D30" s="59" t="s">
        <v>209</v>
      </c>
      <c r="E30" s="59" t="s">
        <v>648</v>
      </c>
      <c r="F30" s="59" t="s">
        <v>649</v>
      </c>
      <c r="G30" s="59" t="s">
        <v>650</v>
      </c>
      <c r="H30" s="110">
        <v>248</v>
      </c>
      <c r="I30" s="111"/>
      <c r="J30" s="111"/>
      <c r="K30" s="59"/>
      <c r="L30" s="111"/>
      <c r="M30" s="111"/>
      <c r="N30" s="111"/>
      <c r="O30" s="111"/>
      <c r="P30" s="111">
        <v>43</v>
      </c>
      <c r="Q30" s="111">
        <v>32</v>
      </c>
      <c r="R30" s="111">
        <v>13</v>
      </c>
      <c r="S30" s="111">
        <v>17</v>
      </c>
      <c r="T30" s="111">
        <v>12</v>
      </c>
      <c r="U30" s="111">
        <v>16</v>
      </c>
      <c r="V30" s="111">
        <v>17</v>
      </c>
      <c r="W30" s="111">
        <v>9</v>
      </c>
      <c r="X30" s="111">
        <v>14</v>
      </c>
      <c r="Y30" s="111"/>
      <c r="Z30" s="111"/>
      <c r="AA30" s="111"/>
      <c r="AB30" s="112"/>
      <c r="AC30" s="109"/>
      <c r="AD30" s="112"/>
      <c r="AE30" s="109"/>
      <c r="AF30" s="112"/>
      <c r="AG30" s="109"/>
      <c r="AH30" s="112"/>
      <c r="AI30" s="109"/>
      <c r="AJ30" s="112"/>
      <c r="AK30" s="109"/>
      <c r="AL30" s="112"/>
      <c r="AM30" s="109"/>
      <c r="AN30" s="112"/>
      <c r="AO30" s="109"/>
      <c r="AP30" s="112"/>
      <c r="AQ30" s="109"/>
      <c r="AR30" s="112"/>
      <c r="AS30" s="109"/>
      <c r="AT30" s="112"/>
      <c r="AU30" s="109"/>
      <c r="AV30" s="112"/>
      <c r="AW30" s="109"/>
      <c r="AX30" s="112"/>
      <c r="AY30" s="109"/>
      <c r="AZ30" s="112"/>
      <c r="BA30" s="109"/>
      <c r="BB30" s="112"/>
      <c r="BC30" s="109"/>
      <c r="BD30" s="112"/>
      <c r="BE30" s="109"/>
      <c r="BF30" s="112"/>
      <c r="BG30" s="109"/>
      <c r="BH30" s="112"/>
      <c r="BI30" s="109"/>
      <c r="BJ30" s="112"/>
      <c r="BK30" s="109"/>
      <c r="BL30" s="111">
        <v>120</v>
      </c>
      <c r="BM30" s="111"/>
      <c r="BN30" s="111"/>
      <c r="BO30" s="111"/>
      <c r="BP30" s="59"/>
      <c r="BQ30" s="111"/>
      <c r="BR30" s="111"/>
      <c r="BS30" s="111"/>
      <c r="BT30" s="111"/>
      <c r="BU30" s="14"/>
      <c r="BV30" s="14"/>
      <c r="BW30" s="41"/>
      <c r="BX30" s="41"/>
      <c r="BY30" s="41"/>
    </row>
    <row r="31" spans="1:77" ht="15" customHeight="1" x14ac:dyDescent="0.25">
      <c r="A31" s="59" t="s">
        <v>647</v>
      </c>
      <c r="B31" s="59"/>
      <c r="C31" s="59" t="s">
        <v>233</v>
      </c>
      <c r="D31" s="59" t="s">
        <v>209</v>
      </c>
      <c r="E31" s="59" t="s">
        <v>648</v>
      </c>
      <c r="F31" s="59" t="s">
        <v>649</v>
      </c>
      <c r="G31" s="59" t="s">
        <v>650</v>
      </c>
      <c r="H31" s="110">
        <v>257</v>
      </c>
      <c r="I31" s="111"/>
      <c r="J31" s="111"/>
      <c r="K31" s="59" t="s">
        <v>81</v>
      </c>
      <c r="L31" s="111"/>
      <c r="M31" s="111"/>
      <c r="N31" s="111"/>
      <c r="O31" s="111"/>
      <c r="P31" s="111">
        <v>42</v>
      </c>
      <c r="Q31" s="111">
        <v>32</v>
      </c>
      <c r="R31" s="111">
        <v>14</v>
      </c>
      <c r="S31" s="111">
        <v>16</v>
      </c>
      <c r="T31" s="111">
        <v>12</v>
      </c>
      <c r="U31" s="111">
        <v>16</v>
      </c>
      <c r="V31" s="111">
        <v>17</v>
      </c>
      <c r="W31" s="111">
        <v>9</v>
      </c>
      <c r="X31" s="111">
        <v>15</v>
      </c>
      <c r="Y31" s="111"/>
      <c r="Z31" s="111"/>
      <c r="AA31" s="111"/>
      <c r="AB31" s="112">
        <v>29.2</v>
      </c>
      <c r="AC31" s="109">
        <f t="shared" ref="AC31:AC36" si="33">AB31/H31*100</f>
        <v>11.361867704280156</v>
      </c>
      <c r="AD31" s="112">
        <v>24.95</v>
      </c>
      <c r="AE31" s="109">
        <f t="shared" ref="AE31:AE36" si="34">AD31/H31*100</f>
        <v>9.708171206225682</v>
      </c>
      <c r="AF31" s="112">
        <v>61.9</v>
      </c>
      <c r="AG31" s="109">
        <f t="shared" ref="AG31:AG36" si="35">AF31/H31*100</f>
        <v>24.085603112840467</v>
      </c>
      <c r="AH31" s="112">
        <v>32.9</v>
      </c>
      <c r="AI31" s="109">
        <f t="shared" ref="AI31:AI36" si="36">AH31/H31*100</f>
        <v>12.801556420233462</v>
      </c>
      <c r="AJ31" s="112">
        <v>26.25</v>
      </c>
      <c r="AK31" s="109">
        <f t="shared" ref="AK31:AK36" si="37">AJ31/H31*100</f>
        <v>10.214007782101167</v>
      </c>
      <c r="AL31" s="112"/>
      <c r="AM31" s="109"/>
      <c r="AN31" s="112"/>
      <c r="AO31" s="109"/>
      <c r="AP31" s="112"/>
      <c r="AQ31" s="109"/>
      <c r="AR31" s="112"/>
      <c r="AS31" s="109"/>
      <c r="AT31" s="112">
        <v>11.45</v>
      </c>
      <c r="AU31" s="109">
        <f t="shared" ref="AU31:AU36" si="38">AT31/H31*100</f>
        <v>4.455252918287937</v>
      </c>
      <c r="AV31" s="112"/>
      <c r="AW31" s="109"/>
      <c r="AX31" s="112">
        <v>16.850000000000001</v>
      </c>
      <c r="AY31" s="109">
        <f t="shared" ref="AY31:AY34" si="39">AX31/H31*100</f>
        <v>6.5564202334630357</v>
      </c>
      <c r="AZ31" s="112"/>
      <c r="BA31" s="109"/>
      <c r="BB31" s="112"/>
      <c r="BC31" s="109"/>
      <c r="BD31" s="112"/>
      <c r="BE31" s="109"/>
      <c r="BF31" s="112"/>
      <c r="BG31" s="109"/>
      <c r="BH31" s="112"/>
      <c r="BI31" s="109"/>
      <c r="BJ31" s="112"/>
      <c r="BK31" s="109"/>
      <c r="BL31" s="111"/>
      <c r="BM31" s="111"/>
      <c r="BN31" s="111"/>
      <c r="BO31" s="111"/>
      <c r="BP31" s="59"/>
      <c r="BQ31" s="111"/>
      <c r="BR31" s="111"/>
      <c r="BS31" s="111"/>
      <c r="BT31" s="111"/>
      <c r="BU31" s="14"/>
      <c r="BV31" s="14"/>
      <c r="BW31" s="41"/>
      <c r="BX31" s="41"/>
      <c r="BY31" s="41"/>
    </row>
    <row r="32" spans="1:77" ht="15" customHeight="1" x14ac:dyDescent="0.25">
      <c r="A32" s="59" t="s">
        <v>655</v>
      </c>
      <c r="B32" s="59" t="s">
        <v>186</v>
      </c>
      <c r="C32" s="59" t="s">
        <v>208</v>
      </c>
      <c r="D32" s="59" t="s">
        <v>209</v>
      </c>
      <c r="E32" s="59" t="s">
        <v>551</v>
      </c>
      <c r="F32" s="59" t="s">
        <v>656</v>
      </c>
      <c r="G32" s="59" t="s">
        <v>657</v>
      </c>
      <c r="H32" s="110">
        <v>230</v>
      </c>
      <c r="I32" s="111"/>
      <c r="J32" s="111"/>
      <c r="K32" s="59" t="s">
        <v>81</v>
      </c>
      <c r="L32" s="111"/>
      <c r="M32" s="111"/>
      <c r="N32" s="111"/>
      <c r="O32" s="111"/>
      <c r="P32" s="111">
        <v>42</v>
      </c>
      <c r="Q32" s="111"/>
      <c r="R32" s="111">
        <v>14</v>
      </c>
      <c r="S32" s="111"/>
      <c r="T32" s="111">
        <v>12</v>
      </c>
      <c r="U32" s="111"/>
      <c r="V32" s="111">
        <v>17</v>
      </c>
      <c r="W32" s="111">
        <v>9</v>
      </c>
      <c r="X32" s="111">
        <v>13</v>
      </c>
      <c r="Y32" s="111">
        <v>18</v>
      </c>
      <c r="Z32" s="111">
        <v>7</v>
      </c>
      <c r="AA32" s="111">
        <v>30</v>
      </c>
      <c r="AB32" s="112">
        <v>26.6</v>
      </c>
      <c r="AC32" s="109">
        <f t="shared" si="33"/>
        <v>11.565217391304348</v>
      </c>
      <c r="AD32" s="112">
        <v>23.4</v>
      </c>
      <c r="AE32" s="109">
        <f t="shared" si="34"/>
        <v>10.17391304347826</v>
      </c>
      <c r="AF32" s="112">
        <v>59.4</v>
      </c>
      <c r="AG32" s="109">
        <f t="shared" si="35"/>
        <v>25.826086956521738</v>
      </c>
      <c r="AH32" s="112">
        <v>30.1</v>
      </c>
      <c r="AI32" s="109">
        <f t="shared" si="36"/>
        <v>13.086956521739133</v>
      </c>
      <c r="AJ32" s="112">
        <v>23.4</v>
      </c>
      <c r="AK32" s="109">
        <f t="shared" si="37"/>
        <v>10.17391304347826</v>
      </c>
      <c r="AL32" s="112">
        <v>58</v>
      </c>
      <c r="AM32" s="109">
        <f t="shared" ref="AM32:AM36" si="40">AL32/H32*100</f>
        <v>25.217391304347824</v>
      </c>
      <c r="AN32" s="112"/>
      <c r="AO32" s="109"/>
      <c r="AP32" s="112">
        <v>39.4</v>
      </c>
      <c r="AQ32" s="109">
        <f t="shared" ref="AQ32:AQ36" si="41">AP32/H32*100</f>
        <v>17.130434782608695</v>
      </c>
      <c r="AR32" s="112"/>
      <c r="AS32" s="109"/>
      <c r="AT32" s="112">
        <v>11.9</v>
      </c>
      <c r="AU32" s="109">
        <f t="shared" si="38"/>
        <v>5.1739130434782608</v>
      </c>
      <c r="AV32" s="112"/>
      <c r="AW32" s="109"/>
      <c r="AX32" s="112">
        <v>18.899999999999999</v>
      </c>
      <c r="AY32" s="109">
        <f t="shared" si="39"/>
        <v>8.2173913043478244</v>
      </c>
      <c r="AZ32" s="112"/>
      <c r="BA32" s="109"/>
      <c r="BB32" s="112"/>
      <c r="BC32" s="109"/>
      <c r="BD32" s="112"/>
      <c r="BE32" s="109"/>
      <c r="BF32" s="112"/>
      <c r="BG32" s="109"/>
      <c r="BH32" s="112"/>
      <c r="BI32" s="109"/>
      <c r="BJ32" s="112"/>
      <c r="BK32" s="109"/>
      <c r="BL32" s="111">
        <v>111</v>
      </c>
      <c r="BM32" s="111">
        <v>39</v>
      </c>
      <c r="BN32" s="111">
        <v>21</v>
      </c>
      <c r="BO32" s="111"/>
      <c r="BP32" s="59"/>
      <c r="BQ32" s="111"/>
      <c r="BR32" s="111"/>
      <c r="BS32" s="111"/>
      <c r="BT32" s="111"/>
      <c r="BU32" s="14"/>
      <c r="BV32" s="14"/>
      <c r="BW32" s="41"/>
      <c r="BX32" s="41"/>
      <c r="BY32" s="41"/>
    </row>
    <row r="33" spans="1:77" ht="15" customHeight="1" x14ac:dyDescent="0.25">
      <c r="A33" s="59" t="s">
        <v>655</v>
      </c>
      <c r="B33" s="59" t="s">
        <v>221</v>
      </c>
      <c r="C33" s="59" t="s">
        <v>208</v>
      </c>
      <c r="D33" s="59" t="s">
        <v>209</v>
      </c>
      <c r="E33" s="59" t="s">
        <v>551</v>
      </c>
      <c r="F33" s="59" t="s">
        <v>656</v>
      </c>
      <c r="G33" s="59" t="s">
        <v>657</v>
      </c>
      <c r="H33" s="110">
        <v>236.5</v>
      </c>
      <c r="I33" s="111"/>
      <c r="J33" s="111"/>
      <c r="K33" s="59" t="s">
        <v>81</v>
      </c>
      <c r="L33" s="111"/>
      <c r="M33" s="111"/>
      <c r="N33" s="111"/>
      <c r="O33" s="111"/>
      <c r="P33" s="111">
        <v>43</v>
      </c>
      <c r="Q33" s="111">
        <v>31</v>
      </c>
      <c r="R33" s="111">
        <v>13</v>
      </c>
      <c r="S33" s="111">
        <v>16</v>
      </c>
      <c r="T33" s="111">
        <v>12</v>
      </c>
      <c r="U33" s="111">
        <v>16</v>
      </c>
      <c r="V33" s="111">
        <v>16</v>
      </c>
      <c r="W33" s="111">
        <v>9</v>
      </c>
      <c r="X33" s="111">
        <v>13</v>
      </c>
      <c r="Y33" s="111">
        <v>18</v>
      </c>
      <c r="Z33" s="111">
        <v>7</v>
      </c>
      <c r="AA33" s="111">
        <v>30</v>
      </c>
      <c r="AB33" s="112">
        <v>26.9</v>
      </c>
      <c r="AC33" s="109">
        <f t="shared" si="33"/>
        <v>11.374207188160677</v>
      </c>
      <c r="AD33" s="112">
        <v>23.5</v>
      </c>
      <c r="AE33" s="109">
        <f t="shared" si="34"/>
        <v>9.9365750528541223</v>
      </c>
      <c r="AF33" s="112">
        <v>57.7</v>
      </c>
      <c r="AG33" s="109">
        <f t="shared" si="35"/>
        <v>24.397463002114169</v>
      </c>
      <c r="AH33" s="112">
        <v>30.9</v>
      </c>
      <c r="AI33" s="109">
        <f t="shared" si="36"/>
        <v>13.06553911205074</v>
      </c>
      <c r="AJ33" s="112">
        <v>22.2</v>
      </c>
      <c r="AK33" s="109">
        <f t="shared" si="37"/>
        <v>9.3868921775898517</v>
      </c>
      <c r="AL33" s="112">
        <v>58</v>
      </c>
      <c r="AM33" s="109">
        <f t="shared" si="40"/>
        <v>24.52431289640592</v>
      </c>
      <c r="AN33" s="112"/>
      <c r="AO33" s="109"/>
      <c r="AP33" s="112">
        <v>40</v>
      </c>
      <c r="AQ33" s="109">
        <f t="shared" si="41"/>
        <v>16.913319238900634</v>
      </c>
      <c r="AR33" s="112"/>
      <c r="AS33" s="109"/>
      <c r="AT33" s="112">
        <v>11.7</v>
      </c>
      <c r="AU33" s="109">
        <f t="shared" si="38"/>
        <v>4.9471458773784356</v>
      </c>
      <c r="AV33" s="112"/>
      <c r="AW33" s="109"/>
      <c r="AX33" s="112">
        <v>17.8</v>
      </c>
      <c r="AY33" s="109">
        <f t="shared" si="39"/>
        <v>7.5264270613107822</v>
      </c>
      <c r="AZ33" s="112"/>
      <c r="BA33" s="109"/>
      <c r="BB33" s="112"/>
      <c r="BC33" s="109"/>
      <c r="BD33" s="112"/>
      <c r="BE33" s="109"/>
      <c r="BF33" s="112"/>
      <c r="BG33" s="109"/>
      <c r="BH33" s="112"/>
      <c r="BI33" s="109"/>
      <c r="BJ33" s="112"/>
      <c r="BK33" s="109"/>
      <c r="BL33" s="111">
        <v>123</v>
      </c>
      <c r="BM33" s="111">
        <v>39</v>
      </c>
      <c r="BN33" s="111">
        <v>21</v>
      </c>
      <c r="BO33" s="111"/>
      <c r="BP33" s="59"/>
      <c r="BQ33" s="111"/>
      <c r="BR33" s="111"/>
      <c r="BS33" s="111"/>
      <c r="BT33" s="111"/>
      <c r="BU33" s="14"/>
      <c r="BV33" s="14"/>
      <c r="BW33" s="41"/>
      <c r="BX33" s="41"/>
      <c r="BY33" s="41"/>
    </row>
    <row r="34" spans="1:77" ht="15" customHeight="1" x14ac:dyDescent="0.25">
      <c r="A34" s="59" t="s">
        <v>658</v>
      </c>
      <c r="B34" s="59" t="s">
        <v>186</v>
      </c>
      <c r="C34" s="59" t="s">
        <v>233</v>
      </c>
      <c r="D34" s="59" t="s">
        <v>209</v>
      </c>
      <c r="E34" s="59" t="s">
        <v>234</v>
      </c>
      <c r="F34" s="59" t="s">
        <v>235</v>
      </c>
      <c r="G34" s="59" t="s">
        <v>236</v>
      </c>
      <c r="H34" s="110">
        <v>248</v>
      </c>
      <c r="I34" s="111"/>
      <c r="J34" s="111"/>
      <c r="K34" s="59" t="s">
        <v>81</v>
      </c>
      <c r="L34" s="111"/>
      <c r="M34" s="111"/>
      <c r="N34" s="111"/>
      <c r="O34" s="111"/>
      <c r="P34" s="111">
        <v>45</v>
      </c>
      <c r="Q34" s="111">
        <v>31</v>
      </c>
      <c r="R34" s="111">
        <v>13</v>
      </c>
      <c r="S34" s="111">
        <v>16</v>
      </c>
      <c r="T34" s="111">
        <v>12</v>
      </c>
      <c r="U34" s="111">
        <v>19</v>
      </c>
      <c r="V34" s="111">
        <v>16</v>
      </c>
      <c r="W34" s="111">
        <v>9</v>
      </c>
      <c r="X34" s="111">
        <v>13</v>
      </c>
      <c r="Y34" s="111">
        <v>18</v>
      </c>
      <c r="Z34" s="111">
        <v>7</v>
      </c>
      <c r="AA34" s="111">
        <v>29</v>
      </c>
      <c r="AB34" s="112">
        <v>31.1</v>
      </c>
      <c r="AC34" s="109">
        <f t="shared" si="33"/>
        <v>12.54032258064516</v>
      </c>
      <c r="AD34" s="112">
        <v>25</v>
      </c>
      <c r="AE34" s="109">
        <f t="shared" si="34"/>
        <v>10.080645161290322</v>
      </c>
      <c r="AF34" s="112">
        <v>64.5</v>
      </c>
      <c r="AG34" s="109">
        <f t="shared" si="35"/>
        <v>26.008064516129032</v>
      </c>
      <c r="AH34" s="112">
        <v>31.8</v>
      </c>
      <c r="AI34" s="109">
        <f t="shared" si="36"/>
        <v>12.822580645161292</v>
      </c>
      <c r="AJ34" s="112">
        <v>24.1</v>
      </c>
      <c r="AK34" s="109">
        <f t="shared" si="37"/>
        <v>9.7177419354838719</v>
      </c>
      <c r="AL34" s="112">
        <v>58</v>
      </c>
      <c r="AM34" s="109">
        <f t="shared" si="40"/>
        <v>23.387096774193548</v>
      </c>
      <c r="AN34" s="112"/>
      <c r="AO34" s="109"/>
      <c r="AP34" s="112">
        <v>40.5</v>
      </c>
      <c r="AQ34" s="109">
        <f t="shared" si="41"/>
        <v>16.33064516129032</v>
      </c>
      <c r="AR34" s="112"/>
      <c r="AS34" s="109"/>
      <c r="AT34" s="112">
        <v>13.3</v>
      </c>
      <c r="AU34" s="109">
        <f t="shared" si="38"/>
        <v>5.362903225806452</v>
      </c>
      <c r="AV34" s="112"/>
      <c r="AW34" s="109"/>
      <c r="AX34" s="112">
        <v>18.7</v>
      </c>
      <c r="AY34" s="109">
        <f t="shared" si="39"/>
        <v>7.5403225806451601</v>
      </c>
      <c r="AZ34" s="112"/>
      <c r="BA34" s="109"/>
      <c r="BB34" s="112"/>
      <c r="BC34" s="109"/>
      <c r="BD34" s="112"/>
      <c r="BE34" s="109"/>
      <c r="BF34" s="112"/>
      <c r="BG34" s="109"/>
      <c r="BH34" s="112"/>
      <c r="BI34" s="109"/>
      <c r="BJ34" s="112"/>
      <c r="BK34" s="109"/>
      <c r="BL34" s="111">
        <v>113</v>
      </c>
      <c r="BM34" s="111">
        <v>41</v>
      </c>
      <c r="BN34" s="111">
        <v>23</v>
      </c>
      <c r="BO34" s="111"/>
      <c r="BP34" s="59"/>
      <c r="BQ34" s="111"/>
      <c r="BR34" s="111"/>
      <c r="BS34" s="111"/>
      <c r="BT34" s="111"/>
      <c r="BU34" s="14"/>
      <c r="BV34" s="14"/>
      <c r="BW34" s="41"/>
      <c r="BX34" s="41"/>
      <c r="BY34" s="41"/>
    </row>
    <row r="35" spans="1:77" ht="15" customHeight="1" x14ac:dyDescent="0.25">
      <c r="A35" s="59" t="s">
        <v>659</v>
      </c>
      <c r="B35" s="59" t="s">
        <v>186</v>
      </c>
      <c r="C35" s="59" t="s">
        <v>208</v>
      </c>
      <c r="D35" s="59" t="s">
        <v>209</v>
      </c>
      <c r="E35" s="59" t="s">
        <v>271</v>
      </c>
      <c r="F35" s="59" t="s">
        <v>272</v>
      </c>
      <c r="G35" s="59" t="s">
        <v>660</v>
      </c>
      <c r="H35" s="110">
        <v>283</v>
      </c>
      <c r="I35" s="111"/>
      <c r="J35" s="111"/>
      <c r="K35" s="59" t="s">
        <v>78</v>
      </c>
      <c r="L35" s="111"/>
      <c r="M35" s="111"/>
      <c r="N35" s="111"/>
      <c r="O35" s="111"/>
      <c r="P35" s="111">
        <v>42</v>
      </c>
      <c r="Q35" s="111">
        <v>32</v>
      </c>
      <c r="R35" s="111">
        <v>14</v>
      </c>
      <c r="S35" s="111">
        <v>16</v>
      </c>
      <c r="T35" s="111">
        <v>12</v>
      </c>
      <c r="U35" s="111">
        <v>18</v>
      </c>
      <c r="V35" s="111">
        <v>17</v>
      </c>
      <c r="W35" s="111">
        <v>9</v>
      </c>
      <c r="X35" s="111">
        <v>14</v>
      </c>
      <c r="Y35" s="111">
        <v>18</v>
      </c>
      <c r="Z35" s="111">
        <v>7</v>
      </c>
      <c r="AA35" s="111">
        <v>29</v>
      </c>
      <c r="AB35" s="112">
        <v>30.8</v>
      </c>
      <c r="AC35" s="109">
        <f t="shared" si="33"/>
        <v>10.883392226148409</v>
      </c>
      <c r="AD35" s="112">
        <v>27.2</v>
      </c>
      <c r="AE35" s="109">
        <f t="shared" si="34"/>
        <v>9.6113074204947004</v>
      </c>
      <c r="AF35" s="112">
        <v>68.2</v>
      </c>
      <c r="AG35" s="109">
        <f t="shared" si="35"/>
        <v>24.098939929328623</v>
      </c>
      <c r="AH35" s="112">
        <v>31.45</v>
      </c>
      <c r="AI35" s="109">
        <f t="shared" si="36"/>
        <v>11.113074204946995</v>
      </c>
      <c r="AJ35" s="112">
        <v>27.1</v>
      </c>
      <c r="AK35" s="109">
        <f t="shared" si="37"/>
        <v>9.5759717314487638</v>
      </c>
      <c r="AL35" s="112">
        <v>61.9</v>
      </c>
      <c r="AM35" s="109">
        <f t="shared" si="40"/>
        <v>21.872791519434628</v>
      </c>
      <c r="AN35" s="112"/>
      <c r="AO35" s="109"/>
      <c r="AP35" s="112">
        <v>44.9</v>
      </c>
      <c r="AQ35" s="109">
        <f t="shared" si="41"/>
        <v>15.865724381625441</v>
      </c>
      <c r="AR35" s="112"/>
      <c r="AS35" s="109"/>
      <c r="AT35" s="112">
        <v>14.1</v>
      </c>
      <c r="AU35" s="109">
        <f t="shared" si="38"/>
        <v>4.9823321554770317</v>
      </c>
      <c r="AV35" s="112"/>
      <c r="AW35" s="109"/>
      <c r="AX35" s="112"/>
      <c r="AY35" s="109"/>
      <c r="AZ35" s="112"/>
      <c r="BA35" s="109"/>
      <c r="BB35" s="112"/>
      <c r="BC35" s="109"/>
      <c r="BD35" s="112"/>
      <c r="BE35" s="109"/>
      <c r="BF35" s="112"/>
      <c r="BG35" s="109"/>
      <c r="BH35" s="112"/>
      <c r="BI35" s="109"/>
      <c r="BJ35" s="112"/>
      <c r="BK35" s="109"/>
      <c r="BL35" s="111">
        <v>119</v>
      </c>
      <c r="BM35" s="111">
        <v>41</v>
      </c>
      <c r="BN35" s="111">
        <v>23</v>
      </c>
      <c r="BO35" s="111"/>
      <c r="BP35" s="59"/>
      <c r="BQ35" s="111"/>
      <c r="BR35" s="111"/>
      <c r="BS35" s="111"/>
      <c r="BT35" s="111"/>
      <c r="BU35" s="14"/>
      <c r="BV35" s="14"/>
      <c r="BW35" s="41"/>
      <c r="BX35" s="41"/>
      <c r="BY35" s="41"/>
    </row>
    <row r="36" spans="1:77" ht="15" customHeight="1" x14ac:dyDescent="0.25">
      <c r="A36" s="59" t="s">
        <v>659</v>
      </c>
      <c r="B36" s="59" t="s">
        <v>221</v>
      </c>
      <c r="C36" s="59" t="s">
        <v>208</v>
      </c>
      <c r="D36" s="59" t="s">
        <v>209</v>
      </c>
      <c r="E36" s="59" t="s">
        <v>271</v>
      </c>
      <c r="F36" s="59" t="s">
        <v>272</v>
      </c>
      <c r="G36" s="59" t="s">
        <v>660</v>
      </c>
      <c r="H36" s="110">
        <v>164.5</v>
      </c>
      <c r="I36" s="111"/>
      <c r="J36" s="111"/>
      <c r="K36" s="59"/>
      <c r="L36" s="111"/>
      <c r="M36" s="111"/>
      <c r="N36" s="111"/>
      <c r="O36" s="111"/>
      <c r="P36" s="111">
        <v>42</v>
      </c>
      <c r="Q36" s="111">
        <v>32</v>
      </c>
      <c r="R36" s="111">
        <v>13</v>
      </c>
      <c r="S36" s="111">
        <v>17</v>
      </c>
      <c r="T36" s="111"/>
      <c r="U36" s="111">
        <v>17</v>
      </c>
      <c r="V36" s="111">
        <v>16</v>
      </c>
      <c r="W36" s="111">
        <v>9</v>
      </c>
      <c r="X36" s="111">
        <v>14</v>
      </c>
      <c r="Y36" s="111">
        <v>18</v>
      </c>
      <c r="Z36" s="111">
        <v>7</v>
      </c>
      <c r="AA36" s="111">
        <v>31</v>
      </c>
      <c r="AB36" s="112">
        <v>19.3</v>
      </c>
      <c r="AC36" s="109">
        <f t="shared" si="33"/>
        <v>11.732522796352585</v>
      </c>
      <c r="AD36" s="112">
        <v>16.3</v>
      </c>
      <c r="AE36" s="109">
        <f t="shared" si="34"/>
        <v>9.9088145896656545</v>
      </c>
      <c r="AF36" s="112">
        <v>42.4</v>
      </c>
      <c r="AG36" s="109">
        <f t="shared" si="35"/>
        <v>25.775075987841944</v>
      </c>
      <c r="AH36" s="112">
        <v>19.399999999999999</v>
      </c>
      <c r="AI36" s="109">
        <f t="shared" si="36"/>
        <v>11.793313069908812</v>
      </c>
      <c r="AJ36" s="112">
        <v>17</v>
      </c>
      <c r="AK36" s="109">
        <f t="shared" si="37"/>
        <v>10.334346504559271</v>
      </c>
      <c r="AL36" s="112">
        <v>42.7</v>
      </c>
      <c r="AM36" s="109">
        <f t="shared" si="40"/>
        <v>25.957446808510642</v>
      </c>
      <c r="AN36" s="112"/>
      <c r="AO36" s="109"/>
      <c r="AP36" s="112">
        <v>26.3</v>
      </c>
      <c r="AQ36" s="109">
        <f t="shared" si="41"/>
        <v>15.987841945288755</v>
      </c>
      <c r="AR36" s="112"/>
      <c r="AS36" s="109"/>
      <c r="AT36" s="112">
        <v>8.9499999999999993</v>
      </c>
      <c r="AU36" s="109">
        <f t="shared" si="38"/>
        <v>5.4407294832826736</v>
      </c>
      <c r="AV36" s="112"/>
      <c r="AW36" s="109"/>
      <c r="AX36" s="112">
        <v>11.8</v>
      </c>
      <c r="AY36" s="109">
        <f>AX36/H36*100</f>
        <v>7.1732522796352587</v>
      </c>
      <c r="AZ36" s="112"/>
      <c r="BA36" s="109"/>
      <c r="BB36" s="112"/>
      <c r="BC36" s="109"/>
      <c r="BD36" s="112"/>
      <c r="BE36" s="109"/>
      <c r="BF36" s="112"/>
      <c r="BG36" s="109"/>
      <c r="BH36" s="112"/>
      <c r="BI36" s="109"/>
      <c r="BJ36" s="112"/>
      <c r="BK36" s="109"/>
      <c r="BL36" s="111">
        <v>112</v>
      </c>
      <c r="BM36" s="111">
        <v>42</v>
      </c>
      <c r="BN36" s="111">
        <v>22</v>
      </c>
      <c r="BO36" s="111"/>
      <c r="BP36" s="59"/>
      <c r="BQ36" s="111"/>
      <c r="BR36" s="111"/>
      <c r="BS36" s="111"/>
      <c r="BT36" s="111"/>
      <c r="BU36" s="14"/>
      <c r="BV36" s="14"/>
      <c r="BW36" s="41"/>
      <c r="BX36" s="41"/>
      <c r="BY36" s="41"/>
    </row>
    <row r="37" spans="1:77" ht="15" customHeight="1" x14ac:dyDescent="0.25">
      <c r="A37" s="59" t="s">
        <v>661</v>
      </c>
      <c r="B37" s="59" t="s">
        <v>313</v>
      </c>
      <c r="C37" s="59" t="s">
        <v>662</v>
      </c>
      <c r="D37" s="59" t="s">
        <v>663</v>
      </c>
      <c r="E37" s="59" t="s">
        <v>664</v>
      </c>
      <c r="F37" s="59" t="s">
        <v>665</v>
      </c>
      <c r="G37" s="59" t="s">
        <v>666</v>
      </c>
      <c r="H37" s="110">
        <v>152</v>
      </c>
      <c r="I37" s="111"/>
      <c r="J37" s="111"/>
      <c r="K37" s="59"/>
      <c r="L37" s="111"/>
      <c r="M37" s="111"/>
      <c r="N37" s="111"/>
      <c r="O37" s="111"/>
      <c r="P37" s="111">
        <v>40</v>
      </c>
      <c r="Q37" s="111">
        <v>31</v>
      </c>
      <c r="R37" s="111">
        <v>13</v>
      </c>
      <c r="S37" s="111">
        <v>16</v>
      </c>
      <c r="T37" s="111">
        <v>12</v>
      </c>
      <c r="U37" s="111">
        <v>15</v>
      </c>
      <c r="V37" s="111"/>
      <c r="W37" s="111">
        <v>9</v>
      </c>
      <c r="X37" s="111">
        <v>12</v>
      </c>
      <c r="Y37" s="111"/>
      <c r="Z37" s="111"/>
      <c r="AA37" s="111"/>
      <c r="AB37" s="112"/>
      <c r="AC37" s="109"/>
      <c r="AD37" s="112"/>
      <c r="AE37" s="109"/>
      <c r="AF37" s="112"/>
      <c r="AG37" s="109"/>
      <c r="AH37" s="112"/>
      <c r="AI37" s="109"/>
      <c r="AJ37" s="112"/>
      <c r="AK37" s="109"/>
      <c r="AL37" s="112"/>
      <c r="AM37" s="109"/>
      <c r="AN37" s="112"/>
      <c r="AO37" s="109"/>
      <c r="AP37" s="112"/>
      <c r="AQ37" s="109"/>
      <c r="AR37" s="112"/>
      <c r="AS37" s="109"/>
      <c r="AT37" s="112"/>
      <c r="AU37" s="109"/>
      <c r="AV37" s="112"/>
      <c r="AW37" s="109"/>
      <c r="AX37" s="112"/>
      <c r="AY37" s="109"/>
      <c r="AZ37" s="112"/>
      <c r="BA37" s="109"/>
      <c r="BB37" s="112"/>
      <c r="BC37" s="109"/>
      <c r="BD37" s="112"/>
      <c r="BE37" s="109"/>
      <c r="BF37" s="112"/>
      <c r="BG37" s="109"/>
      <c r="BH37" s="112"/>
      <c r="BI37" s="109"/>
      <c r="BJ37" s="112"/>
      <c r="BK37" s="109"/>
      <c r="BL37" s="112"/>
      <c r="BM37" s="112"/>
      <c r="BN37" s="111"/>
      <c r="BO37" s="111"/>
      <c r="BP37" s="111"/>
      <c r="BQ37" s="111"/>
      <c r="BR37" s="59"/>
      <c r="BS37" s="111"/>
      <c r="BT37" s="111"/>
      <c r="BU37" s="113"/>
      <c r="BV37" s="113"/>
      <c r="BW37" s="41"/>
      <c r="BX37" s="41"/>
      <c r="BY37" s="41"/>
    </row>
    <row r="38" spans="1:77" ht="15" customHeight="1" x14ac:dyDescent="0.25">
      <c r="A38" s="59" t="s">
        <v>661</v>
      </c>
      <c r="B38" s="59"/>
      <c r="C38" s="59" t="s">
        <v>662</v>
      </c>
      <c r="D38" s="59" t="s">
        <v>663</v>
      </c>
      <c r="E38" s="59" t="s">
        <v>664</v>
      </c>
      <c r="F38" s="59" t="s">
        <v>665</v>
      </c>
      <c r="G38" s="59" t="s">
        <v>666</v>
      </c>
      <c r="H38" s="110">
        <v>173</v>
      </c>
      <c r="I38" s="111"/>
      <c r="J38" s="111"/>
      <c r="K38" s="59"/>
      <c r="L38" s="111"/>
      <c r="M38" s="111"/>
      <c r="N38" s="111"/>
      <c r="O38" s="111"/>
      <c r="P38" s="111">
        <v>40</v>
      </c>
      <c r="Q38" s="111"/>
      <c r="R38" s="111"/>
      <c r="S38" s="111"/>
      <c r="T38" s="111">
        <v>12</v>
      </c>
      <c r="U38" s="111"/>
      <c r="V38" s="111"/>
      <c r="W38" s="111">
        <v>9</v>
      </c>
      <c r="X38" s="111">
        <v>14</v>
      </c>
      <c r="Y38" s="111"/>
      <c r="Z38" s="111"/>
      <c r="AA38" s="111"/>
      <c r="AB38" s="112"/>
      <c r="AC38" s="109"/>
      <c r="AD38" s="112"/>
      <c r="AE38" s="109"/>
      <c r="AF38" s="112"/>
      <c r="AG38" s="109"/>
      <c r="AH38" s="112"/>
      <c r="AI38" s="109"/>
      <c r="AJ38" s="112"/>
      <c r="AK38" s="109"/>
      <c r="AL38" s="112"/>
      <c r="AM38" s="109"/>
      <c r="AN38" s="112"/>
      <c r="AO38" s="109"/>
      <c r="AP38" s="112"/>
      <c r="AQ38" s="109"/>
      <c r="AR38" s="112"/>
      <c r="AS38" s="109"/>
      <c r="AT38" s="112"/>
      <c r="AU38" s="109"/>
      <c r="AV38" s="112"/>
      <c r="AW38" s="109"/>
      <c r="AX38" s="112"/>
      <c r="AY38" s="109"/>
      <c r="AZ38" s="112"/>
      <c r="BA38" s="109"/>
      <c r="BB38" s="112"/>
      <c r="BC38" s="109"/>
      <c r="BD38" s="112"/>
      <c r="BE38" s="109"/>
      <c r="BF38" s="112"/>
      <c r="BG38" s="109"/>
      <c r="BH38" s="112"/>
      <c r="BI38" s="109"/>
      <c r="BJ38" s="112"/>
      <c r="BK38" s="109"/>
      <c r="BL38" s="112"/>
      <c r="BM38" s="112"/>
      <c r="BN38" s="111"/>
      <c r="BO38" s="111"/>
      <c r="BP38" s="111"/>
      <c r="BQ38" s="111"/>
      <c r="BR38" s="59"/>
      <c r="BS38" s="111"/>
      <c r="BT38" s="111"/>
      <c r="BU38" s="113"/>
      <c r="BV38" s="113"/>
      <c r="BW38" s="41"/>
      <c r="BX38" s="41"/>
      <c r="BY38" s="41"/>
    </row>
    <row r="39" spans="1:77" ht="15" customHeight="1" x14ac:dyDescent="0.25">
      <c r="A39" s="59" t="s">
        <v>667</v>
      </c>
      <c r="B39" s="59"/>
      <c r="C39" s="59" t="s">
        <v>662</v>
      </c>
      <c r="D39" s="59" t="s">
        <v>663</v>
      </c>
      <c r="E39" s="59" t="s">
        <v>664</v>
      </c>
      <c r="F39" s="59" t="s">
        <v>665</v>
      </c>
      <c r="G39" s="59" t="s">
        <v>668</v>
      </c>
      <c r="H39" s="110">
        <v>138</v>
      </c>
      <c r="I39" s="111"/>
      <c r="J39" s="111"/>
      <c r="K39" s="59"/>
      <c r="L39" s="111"/>
      <c r="M39" s="111"/>
      <c r="N39" s="111"/>
      <c r="O39" s="111"/>
      <c r="P39" s="111">
        <v>43</v>
      </c>
      <c r="Q39" s="111"/>
      <c r="R39" s="111"/>
      <c r="S39" s="111"/>
      <c r="T39" s="111"/>
      <c r="U39" s="111"/>
      <c r="V39" s="111"/>
      <c r="W39" s="111"/>
      <c r="X39" s="111">
        <v>12</v>
      </c>
      <c r="Y39" s="111"/>
      <c r="Z39" s="111"/>
      <c r="AA39" s="111"/>
      <c r="AB39" s="112"/>
      <c r="AC39" s="109"/>
      <c r="AD39" s="112"/>
      <c r="AE39" s="109"/>
      <c r="AF39" s="112"/>
      <c r="AG39" s="109"/>
      <c r="AH39" s="112"/>
      <c r="AI39" s="109"/>
      <c r="AJ39" s="112"/>
      <c r="AK39" s="109"/>
      <c r="AL39" s="112"/>
      <c r="AM39" s="109"/>
      <c r="AN39" s="112"/>
      <c r="AO39" s="109"/>
      <c r="AP39" s="112"/>
      <c r="AQ39" s="109"/>
      <c r="AR39" s="112"/>
      <c r="AS39" s="109"/>
      <c r="AT39" s="112"/>
      <c r="AU39" s="109"/>
      <c r="AV39" s="112"/>
      <c r="AW39" s="109"/>
      <c r="AX39" s="112"/>
      <c r="AY39" s="109"/>
      <c r="AZ39" s="112"/>
      <c r="BA39" s="109"/>
      <c r="BB39" s="112"/>
      <c r="BC39" s="109"/>
      <c r="BD39" s="112"/>
      <c r="BE39" s="109"/>
      <c r="BF39" s="112"/>
      <c r="BG39" s="109"/>
      <c r="BH39" s="112"/>
      <c r="BI39" s="109"/>
      <c r="BJ39" s="112"/>
      <c r="BK39" s="109"/>
      <c r="BL39" s="112"/>
      <c r="BM39" s="112"/>
      <c r="BN39" s="111"/>
      <c r="BO39" s="111"/>
      <c r="BP39" s="111"/>
      <c r="BQ39" s="111"/>
      <c r="BR39" s="59"/>
      <c r="BS39" s="111"/>
      <c r="BT39" s="111"/>
      <c r="BU39" s="113"/>
      <c r="BV39" s="113"/>
      <c r="BW39" s="41"/>
      <c r="BX39" s="41"/>
      <c r="BY39" s="41"/>
    </row>
    <row r="40" spans="1:77" ht="15" customHeight="1" x14ac:dyDescent="0.25">
      <c r="A40" s="59" t="s">
        <v>669</v>
      </c>
      <c r="B40" s="59"/>
      <c r="C40" s="59" t="s">
        <v>662</v>
      </c>
      <c r="D40" s="59" t="s">
        <v>663</v>
      </c>
      <c r="E40" s="59" t="s">
        <v>664</v>
      </c>
      <c r="F40" s="59" t="s">
        <v>670</v>
      </c>
      <c r="G40" s="59" t="s">
        <v>671</v>
      </c>
      <c r="H40" s="110">
        <v>125</v>
      </c>
      <c r="I40" s="111"/>
      <c r="J40" s="111"/>
      <c r="K40" s="59"/>
      <c r="L40" s="111"/>
      <c r="M40" s="111"/>
      <c r="N40" s="111"/>
      <c r="O40" s="111"/>
      <c r="P40" s="111">
        <v>40</v>
      </c>
      <c r="Q40" s="111">
        <v>32</v>
      </c>
      <c r="R40" s="111">
        <v>13</v>
      </c>
      <c r="S40" s="111">
        <v>17</v>
      </c>
      <c r="T40" s="111">
        <v>12</v>
      </c>
      <c r="U40" s="111">
        <v>14</v>
      </c>
      <c r="V40" s="111"/>
      <c r="W40" s="111">
        <v>9</v>
      </c>
      <c r="X40" s="111">
        <v>13</v>
      </c>
      <c r="Y40" s="111"/>
      <c r="Z40" s="111"/>
      <c r="AA40" s="111"/>
      <c r="AB40" s="112"/>
      <c r="AC40" s="109"/>
      <c r="AD40" s="112"/>
      <c r="AE40" s="109"/>
      <c r="AF40" s="112"/>
      <c r="AG40" s="109"/>
      <c r="AH40" s="112"/>
      <c r="AI40" s="109"/>
      <c r="AJ40" s="112"/>
      <c r="AK40" s="109"/>
      <c r="AL40" s="112"/>
      <c r="AM40" s="109"/>
      <c r="AN40" s="112"/>
      <c r="AO40" s="109"/>
      <c r="AP40" s="112"/>
      <c r="AQ40" s="109"/>
      <c r="AR40" s="112"/>
      <c r="AS40" s="109"/>
      <c r="AT40" s="112"/>
      <c r="AU40" s="109"/>
      <c r="AV40" s="112"/>
      <c r="AW40" s="109"/>
      <c r="AX40" s="112"/>
      <c r="AY40" s="109"/>
      <c r="AZ40" s="112"/>
      <c r="BA40" s="109"/>
      <c r="BB40" s="112"/>
      <c r="BC40" s="109"/>
      <c r="BD40" s="112"/>
      <c r="BE40" s="109"/>
      <c r="BF40" s="112"/>
      <c r="BG40" s="109"/>
      <c r="BH40" s="112"/>
      <c r="BI40" s="109"/>
      <c r="BJ40" s="112"/>
      <c r="BK40" s="109"/>
      <c r="BL40" s="112"/>
      <c r="BM40" s="112"/>
      <c r="BN40" s="111"/>
      <c r="BO40" s="111"/>
      <c r="BP40" s="111"/>
      <c r="BQ40" s="111"/>
      <c r="BR40" s="59"/>
      <c r="BS40" s="111"/>
      <c r="BT40" s="111"/>
      <c r="BU40" s="113"/>
      <c r="BV40" s="113"/>
      <c r="BW40" s="41"/>
      <c r="BX40" s="41"/>
      <c r="BY40" s="41"/>
    </row>
    <row r="41" spans="1:77" ht="15" customHeight="1" x14ac:dyDescent="0.25">
      <c r="A41" s="59" t="s">
        <v>672</v>
      </c>
      <c r="B41" s="59" t="s">
        <v>186</v>
      </c>
      <c r="C41" s="59" t="s">
        <v>673</v>
      </c>
      <c r="D41" s="59" t="s">
        <v>209</v>
      </c>
      <c r="E41" s="59" t="s">
        <v>674</v>
      </c>
      <c r="F41" s="59" t="s">
        <v>675</v>
      </c>
      <c r="G41" s="59" t="s">
        <v>676</v>
      </c>
      <c r="H41" s="110">
        <v>253.5</v>
      </c>
      <c r="I41" s="111"/>
      <c r="J41" s="111"/>
      <c r="K41" s="59" t="s">
        <v>81</v>
      </c>
      <c r="L41" s="111"/>
      <c r="M41" s="111"/>
      <c r="N41" s="111"/>
      <c r="O41" s="111"/>
      <c r="P41" s="111"/>
      <c r="Q41" s="111"/>
      <c r="R41" s="111"/>
      <c r="S41" s="111"/>
      <c r="T41" s="111">
        <v>12</v>
      </c>
      <c r="U41" s="111">
        <v>18</v>
      </c>
      <c r="V41" s="111">
        <v>17</v>
      </c>
      <c r="W41" s="111">
        <v>9</v>
      </c>
      <c r="X41" s="111">
        <v>14</v>
      </c>
      <c r="Y41" s="111">
        <v>18</v>
      </c>
      <c r="Z41" s="111">
        <v>7</v>
      </c>
      <c r="AA41" s="111"/>
      <c r="AB41" s="112">
        <v>28.8</v>
      </c>
      <c r="AC41" s="109">
        <f t="shared" ref="AC41:AC42" si="42">AB41/H41*100</f>
        <v>11.360946745562131</v>
      </c>
      <c r="AD41" s="112">
        <v>23.7</v>
      </c>
      <c r="AE41" s="109">
        <f t="shared" ref="AE41:AE42" si="43">AD41/H41*100</f>
        <v>9.3491124260355019</v>
      </c>
      <c r="AF41" s="112">
        <v>58.7</v>
      </c>
      <c r="AG41" s="109">
        <f t="shared" ref="AG41:AG42" si="44">AF41/H41*100</f>
        <v>23.155818540433927</v>
      </c>
      <c r="AH41" s="112">
        <v>34</v>
      </c>
      <c r="AI41" s="109">
        <f t="shared" ref="AI41:AI42" si="45">AH41/H41*100</f>
        <v>13.412228796844181</v>
      </c>
      <c r="AJ41" s="112">
        <v>24.7</v>
      </c>
      <c r="AK41" s="109">
        <f t="shared" ref="AK41:AK42" si="46">AJ41/H41*100</f>
        <v>9.7435897435897445</v>
      </c>
      <c r="AL41" s="112"/>
      <c r="AM41" s="109"/>
      <c r="AN41" s="112"/>
      <c r="AO41" s="109"/>
      <c r="AP41" s="112"/>
      <c r="AQ41" s="109"/>
      <c r="AR41" s="112"/>
      <c r="AS41" s="109"/>
      <c r="AT41" s="112">
        <v>10.3</v>
      </c>
      <c r="AU41" s="109">
        <f t="shared" ref="AU41:AU42" si="47">AT41/H41*100</f>
        <v>4.0631163708086788</v>
      </c>
      <c r="AV41" s="112"/>
      <c r="AW41" s="109"/>
      <c r="AX41" s="112">
        <v>15.75</v>
      </c>
      <c r="AY41" s="109">
        <f t="shared" ref="AY41:AY42" si="48">AX41/H41*100</f>
        <v>6.2130177514792901</v>
      </c>
      <c r="AZ41" s="112"/>
      <c r="BA41" s="109"/>
      <c r="BB41" s="112"/>
      <c r="BC41" s="109"/>
      <c r="BD41" s="112"/>
      <c r="BE41" s="109"/>
      <c r="BF41" s="112"/>
      <c r="BG41" s="109"/>
      <c r="BH41" s="112"/>
      <c r="BI41" s="109"/>
      <c r="BJ41" s="112"/>
      <c r="BK41" s="109"/>
      <c r="BL41" s="111"/>
      <c r="BM41" s="111"/>
      <c r="BN41" s="111"/>
      <c r="BO41" s="111"/>
      <c r="BP41" s="59"/>
      <c r="BQ41" s="111"/>
      <c r="BR41" s="111"/>
      <c r="BS41" s="111"/>
      <c r="BT41" s="111"/>
      <c r="BU41" s="14"/>
      <c r="BV41" s="14"/>
      <c r="BW41" s="41"/>
      <c r="BX41" s="41"/>
      <c r="BY41" s="41"/>
    </row>
    <row r="42" spans="1:77" ht="15" customHeight="1" x14ac:dyDescent="0.25">
      <c r="A42" s="59" t="s">
        <v>672</v>
      </c>
      <c r="B42" s="59" t="s">
        <v>221</v>
      </c>
      <c r="C42" s="59" t="s">
        <v>673</v>
      </c>
      <c r="D42" s="59" t="s">
        <v>209</v>
      </c>
      <c r="E42" s="59" t="s">
        <v>674</v>
      </c>
      <c r="F42" s="59" t="s">
        <v>675</v>
      </c>
      <c r="G42" s="59" t="s">
        <v>676</v>
      </c>
      <c r="H42" s="110">
        <v>169</v>
      </c>
      <c r="I42" s="111"/>
      <c r="J42" s="111"/>
      <c r="K42" s="59"/>
      <c r="L42" s="111"/>
      <c r="M42" s="111"/>
      <c r="N42" s="111"/>
      <c r="O42" s="111"/>
      <c r="P42" s="111">
        <v>42</v>
      </c>
      <c r="Q42" s="111">
        <v>33</v>
      </c>
      <c r="R42" s="111">
        <v>14</v>
      </c>
      <c r="S42" s="111">
        <v>17</v>
      </c>
      <c r="T42" s="111">
        <v>12</v>
      </c>
      <c r="U42" s="111">
        <v>17</v>
      </c>
      <c r="V42" s="111">
        <v>17</v>
      </c>
      <c r="W42" s="111">
        <v>9</v>
      </c>
      <c r="X42" s="111">
        <v>13</v>
      </c>
      <c r="Y42" s="111">
        <v>18</v>
      </c>
      <c r="Z42" s="111">
        <v>7</v>
      </c>
      <c r="AA42" s="111">
        <v>25</v>
      </c>
      <c r="AB42" s="112">
        <v>18.399999999999999</v>
      </c>
      <c r="AC42" s="109">
        <f t="shared" si="42"/>
        <v>10.88757396449704</v>
      </c>
      <c r="AD42" s="112">
        <v>16</v>
      </c>
      <c r="AE42" s="109">
        <f t="shared" si="43"/>
        <v>9.4674556213017755</v>
      </c>
      <c r="AF42" s="112">
        <v>39.799999999999997</v>
      </c>
      <c r="AG42" s="109">
        <f t="shared" si="44"/>
        <v>23.550295857988164</v>
      </c>
      <c r="AH42" s="112">
        <v>22.5</v>
      </c>
      <c r="AI42" s="109">
        <f t="shared" si="45"/>
        <v>13.313609467455622</v>
      </c>
      <c r="AJ42" s="112">
        <v>17.7</v>
      </c>
      <c r="AK42" s="109">
        <f t="shared" si="46"/>
        <v>10.473372781065088</v>
      </c>
      <c r="AL42" s="112"/>
      <c r="AM42" s="109"/>
      <c r="AN42" s="112"/>
      <c r="AO42" s="109"/>
      <c r="AP42" s="112"/>
      <c r="AQ42" s="109"/>
      <c r="AR42" s="112"/>
      <c r="AS42" s="109"/>
      <c r="AT42" s="112">
        <v>8</v>
      </c>
      <c r="AU42" s="109">
        <f t="shared" si="47"/>
        <v>4.7337278106508878</v>
      </c>
      <c r="AV42" s="112"/>
      <c r="AW42" s="109"/>
      <c r="AX42" s="112">
        <v>11.2</v>
      </c>
      <c r="AY42" s="109">
        <f t="shared" si="48"/>
        <v>6.6272189349112427</v>
      </c>
      <c r="AZ42" s="112"/>
      <c r="BA42" s="109"/>
      <c r="BB42" s="112"/>
      <c r="BC42" s="109"/>
      <c r="BD42" s="112"/>
      <c r="BE42" s="109"/>
      <c r="BF42" s="112"/>
      <c r="BG42" s="109"/>
      <c r="BH42" s="112"/>
      <c r="BI42" s="109"/>
      <c r="BJ42" s="112"/>
      <c r="BK42" s="109"/>
      <c r="BL42" s="111">
        <v>121</v>
      </c>
      <c r="BM42" s="111"/>
      <c r="BN42" s="111"/>
      <c r="BO42" s="111"/>
      <c r="BP42" s="59"/>
      <c r="BQ42" s="111"/>
      <c r="BR42" s="111"/>
      <c r="BS42" s="111"/>
      <c r="BT42" s="111"/>
      <c r="BU42" s="14"/>
      <c r="BV42" s="14"/>
      <c r="BW42" s="41"/>
      <c r="BX42" s="41"/>
      <c r="BY42" s="41"/>
    </row>
    <row r="43" spans="1:77" ht="15" customHeight="1" x14ac:dyDescent="0.25">
      <c r="A43" s="59" t="s">
        <v>677</v>
      </c>
      <c r="B43" s="59"/>
      <c r="C43" s="59" t="s">
        <v>208</v>
      </c>
      <c r="D43" s="59" t="s">
        <v>209</v>
      </c>
      <c r="E43" s="59" t="s">
        <v>271</v>
      </c>
      <c r="F43" s="59" t="s">
        <v>678</v>
      </c>
      <c r="G43" s="59" t="s">
        <v>679</v>
      </c>
      <c r="H43" s="110">
        <v>130</v>
      </c>
      <c r="I43" s="111"/>
      <c r="J43" s="111"/>
      <c r="K43" s="59"/>
      <c r="L43" s="111"/>
      <c r="M43" s="111"/>
      <c r="N43" s="111"/>
      <c r="O43" s="111"/>
      <c r="P43" s="111">
        <v>44</v>
      </c>
      <c r="Q43" s="111">
        <v>32</v>
      </c>
      <c r="R43" s="111">
        <v>14</v>
      </c>
      <c r="S43" s="111">
        <v>16</v>
      </c>
      <c r="T43" s="111">
        <v>13</v>
      </c>
      <c r="U43" s="111"/>
      <c r="V43" s="111"/>
      <c r="W43" s="111"/>
      <c r="X43" s="111"/>
      <c r="Y43" s="111"/>
      <c r="Z43" s="111"/>
      <c r="AA43" s="111"/>
      <c r="AB43" s="112"/>
      <c r="AC43" s="109"/>
      <c r="AD43" s="112"/>
      <c r="AE43" s="109"/>
      <c r="AF43" s="112"/>
      <c r="AG43" s="109"/>
      <c r="AH43" s="112"/>
      <c r="AI43" s="109"/>
      <c r="AJ43" s="112"/>
      <c r="AK43" s="109"/>
      <c r="AL43" s="112"/>
      <c r="AM43" s="109"/>
      <c r="AN43" s="112"/>
      <c r="AO43" s="109"/>
      <c r="AP43" s="112"/>
      <c r="AQ43" s="109"/>
      <c r="AR43" s="112"/>
      <c r="AS43" s="109"/>
      <c r="AT43" s="112"/>
      <c r="AU43" s="109"/>
      <c r="AV43" s="112"/>
      <c r="AW43" s="109"/>
      <c r="AX43" s="112"/>
      <c r="AY43" s="109"/>
      <c r="AZ43" s="112"/>
      <c r="BA43" s="109"/>
      <c r="BB43" s="112"/>
      <c r="BC43" s="109"/>
      <c r="BD43" s="112"/>
      <c r="BE43" s="109"/>
      <c r="BF43" s="112"/>
      <c r="BG43" s="109"/>
      <c r="BH43" s="112"/>
      <c r="BI43" s="109"/>
      <c r="BJ43" s="112"/>
      <c r="BK43" s="109"/>
      <c r="BL43" s="111"/>
      <c r="BM43" s="111"/>
      <c r="BN43" s="111"/>
      <c r="BO43" s="111"/>
      <c r="BP43" s="59"/>
      <c r="BQ43" s="111"/>
      <c r="BR43" s="111"/>
      <c r="BS43" s="111"/>
      <c r="BT43" s="111"/>
      <c r="BU43" s="14"/>
      <c r="BV43" s="14"/>
      <c r="BW43" s="41"/>
      <c r="BX43" s="41"/>
      <c r="BY43" s="41"/>
    </row>
    <row r="44" spans="1:77" ht="15" customHeight="1" x14ac:dyDescent="0.25">
      <c r="A44" s="59" t="s">
        <v>680</v>
      </c>
      <c r="B44" s="59" t="s">
        <v>186</v>
      </c>
      <c r="C44" s="59" t="s">
        <v>208</v>
      </c>
      <c r="D44" s="59" t="s">
        <v>209</v>
      </c>
      <c r="E44" s="59" t="s">
        <v>271</v>
      </c>
      <c r="F44" s="59" t="s">
        <v>681</v>
      </c>
      <c r="G44" s="59" t="s">
        <v>682</v>
      </c>
      <c r="H44" s="110">
        <v>289</v>
      </c>
      <c r="I44" s="111"/>
      <c r="J44" s="111"/>
      <c r="K44" s="59" t="s">
        <v>78</v>
      </c>
      <c r="L44" s="111"/>
      <c r="M44" s="111"/>
      <c r="N44" s="111"/>
      <c r="O44" s="111"/>
      <c r="P44" s="111"/>
      <c r="Q44" s="111"/>
      <c r="R44" s="111"/>
      <c r="S44" s="111"/>
      <c r="T44" s="111">
        <v>12</v>
      </c>
      <c r="U44" s="111"/>
      <c r="V44" s="111">
        <v>18</v>
      </c>
      <c r="W44" s="111">
        <v>9</v>
      </c>
      <c r="X44" s="111">
        <v>13</v>
      </c>
      <c r="Y44" s="111">
        <v>18</v>
      </c>
      <c r="Z44" s="111">
        <v>7</v>
      </c>
      <c r="AA44" s="111"/>
      <c r="AB44" s="112">
        <v>30.6</v>
      </c>
      <c r="AC44" s="109">
        <f t="shared" ref="AC44:AC58" si="49">AB44/H44*100</f>
        <v>10.588235294117647</v>
      </c>
      <c r="AD44" s="112">
        <v>27.3</v>
      </c>
      <c r="AE44" s="109">
        <f t="shared" ref="AE44:AE58" si="50">AD44/H44*100</f>
        <v>9.4463667820069208</v>
      </c>
      <c r="AF44" s="112">
        <v>66.5</v>
      </c>
      <c r="AG44" s="109">
        <f t="shared" ref="AG44:AG58" si="51">AF44/H44*100</f>
        <v>23.010380622837371</v>
      </c>
      <c r="AH44" s="112">
        <v>39.4</v>
      </c>
      <c r="AI44" s="109">
        <f t="shared" ref="AI44:AI58" si="52">AH44/H44*100</f>
        <v>13.633217993079585</v>
      </c>
      <c r="AJ44" s="112">
        <v>27.3</v>
      </c>
      <c r="AK44" s="109">
        <f t="shared" ref="AK44:AK58" si="53">AJ44/H44*100</f>
        <v>9.4463667820069208</v>
      </c>
      <c r="AL44" s="112">
        <v>73.2</v>
      </c>
      <c r="AM44" s="109">
        <f>AL44/H44*100</f>
        <v>25.32871972318339</v>
      </c>
      <c r="AN44" s="112"/>
      <c r="AO44" s="109"/>
      <c r="AP44" s="112">
        <v>54.2</v>
      </c>
      <c r="AQ44" s="109">
        <f>AP44/H44*100</f>
        <v>18.754325259515571</v>
      </c>
      <c r="AR44" s="112"/>
      <c r="AS44" s="109"/>
      <c r="AT44" s="112">
        <v>13</v>
      </c>
      <c r="AU44" s="109">
        <f t="shared" ref="AU44:AU58" si="54">AT44/H44*100</f>
        <v>4.4982698961937722</v>
      </c>
      <c r="AV44" s="112"/>
      <c r="AW44" s="109"/>
      <c r="AX44" s="112">
        <v>23.4</v>
      </c>
      <c r="AY44" s="109">
        <f t="shared" ref="AY44:AY52" si="55">AX44/H44*100</f>
        <v>8.0968858131487877</v>
      </c>
      <c r="AZ44" s="112"/>
      <c r="BA44" s="109"/>
      <c r="BB44" s="112"/>
      <c r="BC44" s="109"/>
      <c r="BD44" s="112"/>
      <c r="BE44" s="109"/>
      <c r="BF44" s="112"/>
      <c r="BG44" s="109"/>
      <c r="BH44" s="112"/>
      <c r="BI44" s="109"/>
      <c r="BJ44" s="112"/>
      <c r="BK44" s="109"/>
      <c r="BL44" s="111">
        <v>136</v>
      </c>
      <c r="BM44" s="111">
        <v>41</v>
      </c>
      <c r="BN44" s="111">
        <v>24</v>
      </c>
      <c r="BO44" s="111"/>
      <c r="BP44" s="59"/>
      <c r="BQ44" s="111"/>
      <c r="BR44" s="111"/>
      <c r="BS44" s="111"/>
      <c r="BT44" s="111"/>
      <c r="BU44" s="14"/>
      <c r="BV44" s="14"/>
      <c r="BW44" s="41"/>
      <c r="BX44" s="41"/>
      <c r="BY44" s="41"/>
    </row>
    <row r="45" spans="1:77" ht="15" customHeight="1" x14ac:dyDescent="0.25">
      <c r="A45" s="59" t="s">
        <v>683</v>
      </c>
      <c r="B45" s="59" t="s">
        <v>186</v>
      </c>
      <c r="C45" s="59" t="s">
        <v>208</v>
      </c>
      <c r="D45" s="59" t="s">
        <v>209</v>
      </c>
      <c r="E45" s="59" t="s">
        <v>208</v>
      </c>
      <c r="F45" s="59" t="s">
        <v>219</v>
      </c>
      <c r="G45" s="59" t="s">
        <v>684</v>
      </c>
      <c r="H45" s="110">
        <v>204</v>
      </c>
      <c r="I45" s="111"/>
      <c r="J45" s="111"/>
      <c r="K45" s="59" t="s">
        <v>81</v>
      </c>
      <c r="L45" s="111"/>
      <c r="M45" s="111"/>
      <c r="N45" s="111"/>
      <c r="O45" s="111"/>
      <c r="P45" s="111">
        <v>42</v>
      </c>
      <c r="Q45" s="111">
        <v>33</v>
      </c>
      <c r="R45" s="111">
        <v>14</v>
      </c>
      <c r="S45" s="111">
        <v>17</v>
      </c>
      <c r="T45" s="111">
        <v>12</v>
      </c>
      <c r="U45" s="111">
        <v>17</v>
      </c>
      <c r="V45" s="111">
        <v>17</v>
      </c>
      <c r="W45" s="111">
        <v>10</v>
      </c>
      <c r="X45" s="111">
        <v>13</v>
      </c>
      <c r="Y45" s="111">
        <v>16</v>
      </c>
      <c r="Z45" s="111">
        <v>7</v>
      </c>
      <c r="AA45" s="111">
        <v>31</v>
      </c>
      <c r="AB45" s="112">
        <v>22</v>
      </c>
      <c r="AC45" s="109">
        <f t="shared" si="49"/>
        <v>10.784313725490197</v>
      </c>
      <c r="AD45" s="112">
        <v>19.8</v>
      </c>
      <c r="AE45" s="109">
        <f t="shared" si="50"/>
        <v>9.7058823529411775</v>
      </c>
      <c r="AF45" s="112">
        <v>50.2</v>
      </c>
      <c r="AG45" s="109">
        <f t="shared" si="51"/>
        <v>24.607843137254903</v>
      </c>
      <c r="AH45" s="112">
        <v>26.1</v>
      </c>
      <c r="AI45" s="109">
        <f t="shared" si="52"/>
        <v>12.794117647058826</v>
      </c>
      <c r="AJ45" s="112">
        <v>20.3</v>
      </c>
      <c r="AK45" s="109">
        <f t="shared" si="53"/>
        <v>9.9509803921568629</v>
      </c>
      <c r="AL45" s="112"/>
      <c r="AM45" s="109"/>
      <c r="AN45" s="112"/>
      <c r="AO45" s="109"/>
      <c r="AP45" s="112"/>
      <c r="AQ45" s="109"/>
      <c r="AR45" s="112"/>
      <c r="AS45" s="109"/>
      <c r="AT45" s="112">
        <v>9.6999999999999993</v>
      </c>
      <c r="AU45" s="109">
        <f t="shared" si="54"/>
        <v>4.7549019607843137</v>
      </c>
      <c r="AV45" s="112"/>
      <c r="AW45" s="109"/>
      <c r="AX45" s="112">
        <v>14.4</v>
      </c>
      <c r="AY45" s="109">
        <f t="shared" si="55"/>
        <v>7.0588235294117645</v>
      </c>
      <c r="AZ45" s="112"/>
      <c r="BA45" s="109"/>
      <c r="BB45" s="112"/>
      <c r="BC45" s="109"/>
      <c r="BD45" s="112"/>
      <c r="BE45" s="109"/>
      <c r="BF45" s="112"/>
      <c r="BG45" s="109"/>
      <c r="BH45" s="112"/>
      <c r="BI45" s="109"/>
      <c r="BJ45" s="112"/>
      <c r="BK45" s="109"/>
      <c r="BL45" s="111">
        <v>131</v>
      </c>
      <c r="BM45" s="111">
        <v>40</v>
      </c>
      <c r="BN45" s="111">
        <v>22</v>
      </c>
      <c r="BO45" s="111"/>
      <c r="BP45" s="59"/>
      <c r="BQ45" s="111"/>
      <c r="BR45" s="111"/>
      <c r="BS45" s="111"/>
      <c r="BT45" s="111"/>
      <c r="BU45" s="14"/>
      <c r="BV45" s="14"/>
      <c r="BW45" s="41"/>
      <c r="BX45" s="41"/>
      <c r="BY45" s="41"/>
    </row>
    <row r="46" spans="1:77" ht="15" customHeight="1" x14ac:dyDescent="0.25">
      <c r="A46" s="59" t="s">
        <v>685</v>
      </c>
      <c r="B46" s="59" t="s">
        <v>186</v>
      </c>
      <c r="C46" s="59" t="s">
        <v>208</v>
      </c>
      <c r="D46" s="59" t="s">
        <v>209</v>
      </c>
      <c r="E46" s="59" t="s">
        <v>686</v>
      </c>
      <c r="F46" s="59" t="s">
        <v>687</v>
      </c>
      <c r="G46" s="59" t="s">
        <v>688</v>
      </c>
      <c r="H46" s="110">
        <v>266.5</v>
      </c>
      <c r="I46" s="111"/>
      <c r="J46" s="111"/>
      <c r="K46" s="59" t="s">
        <v>78</v>
      </c>
      <c r="L46" s="111"/>
      <c r="M46" s="111"/>
      <c r="N46" s="111"/>
      <c r="O46" s="111"/>
      <c r="P46" s="111">
        <v>41</v>
      </c>
      <c r="Q46" s="111">
        <v>32</v>
      </c>
      <c r="R46" s="111">
        <v>13</v>
      </c>
      <c r="S46" s="111">
        <v>17</v>
      </c>
      <c r="T46" s="111">
        <v>12</v>
      </c>
      <c r="U46" s="111">
        <v>15</v>
      </c>
      <c r="V46" s="111">
        <v>16</v>
      </c>
      <c r="W46" s="111">
        <v>9</v>
      </c>
      <c r="X46" s="111">
        <v>13</v>
      </c>
      <c r="Y46" s="111">
        <v>18</v>
      </c>
      <c r="Z46" s="111">
        <v>7</v>
      </c>
      <c r="AA46" s="111">
        <v>30</v>
      </c>
      <c r="AB46" s="112">
        <v>31.7</v>
      </c>
      <c r="AC46" s="109">
        <f t="shared" si="49"/>
        <v>11.894934333958725</v>
      </c>
      <c r="AD46" s="112">
        <v>27.4</v>
      </c>
      <c r="AE46" s="109">
        <f t="shared" si="50"/>
        <v>10.281425891181987</v>
      </c>
      <c r="AF46" s="112">
        <v>68</v>
      </c>
      <c r="AG46" s="109">
        <f t="shared" si="51"/>
        <v>25.515947467166978</v>
      </c>
      <c r="AH46" s="112">
        <v>30.1</v>
      </c>
      <c r="AI46" s="109">
        <f t="shared" si="52"/>
        <v>11.294559099437148</v>
      </c>
      <c r="AJ46" s="112">
        <v>24.7</v>
      </c>
      <c r="AK46" s="109">
        <f t="shared" si="53"/>
        <v>9.2682926829268286</v>
      </c>
      <c r="AL46" s="112">
        <v>68.2</v>
      </c>
      <c r="AM46" s="109">
        <f>AL46/H46*100</f>
        <v>25.590994371482179</v>
      </c>
      <c r="AN46" s="112"/>
      <c r="AO46" s="109"/>
      <c r="AP46" s="112">
        <v>48.5</v>
      </c>
      <c r="AQ46" s="109">
        <f>AP46/H46*100</f>
        <v>18.198874296435271</v>
      </c>
      <c r="AR46" s="112"/>
      <c r="AS46" s="109"/>
      <c r="AT46" s="112">
        <v>13.9</v>
      </c>
      <c r="AU46" s="109">
        <f t="shared" si="54"/>
        <v>5.2157598499061919</v>
      </c>
      <c r="AV46" s="112"/>
      <c r="AW46" s="109"/>
      <c r="AX46" s="112">
        <v>22.8</v>
      </c>
      <c r="AY46" s="109">
        <f t="shared" si="55"/>
        <v>8.5553470919324575</v>
      </c>
      <c r="AZ46" s="112"/>
      <c r="BA46" s="109"/>
      <c r="BB46" s="112"/>
      <c r="BC46" s="109"/>
      <c r="BD46" s="112"/>
      <c r="BE46" s="109"/>
      <c r="BF46" s="112"/>
      <c r="BG46" s="109"/>
      <c r="BH46" s="112"/>
      <c r="BI46" s="109"/>
      <c r="BJ46" s="112"/>
      <c r="BK46" s="109"/>
      <c r="BL46" s="111">
        <v>101</v>
      </c>
      <c r="BM46" s="111">
        <v>35</v>
      </c>
      <c r="BN46" s="111">
        <v>22</v>
      </c>
      <c r="BO46" s="111"/>
      <c r="BP46" s="59"/>
      <c r="BQ46" s="111"/>
      <c r="BR46" s="111"/>
      <c r="BS46" s="111"/>
      <c r="BT46" s="111"/>
      <c r="BU46" s="14"/>
      <c r="BV46" s="14"/>
      <c r="BW46" s="41"/>
      <c r="BX46" s="41"/>
      <c r="BY46" s="41"/>
    </row>
    <row r="47" spans="1:77" ht="15" customHeight="1" x14ac:dyDescent="0.25">
      <c r="A47" s="59" t="s">
        <v>689</v>
      </c>
      <c r="B47" s="59" t="s">
        <v>222</v>
      </c>
      <c r="C47" s="59" t="s">
        <v>208</v>
      </c>
      <c r="D47" s="59" t="s">
        <v>209</v>
      </c>
      <c r="E47" s="59" t="s">
        <v>76</v>
      </c>
      <c r="F47" s="59" t="s">
        <v>637</v>
      </c>
      <c r="G47" s="59" t="s">
        <v>690</v>
      </c>
      <c r="H47" s="110">
        <v>178.5</v>
      </c>
      <c r="I47" s="111"/>
      <c r="J47" s="111"/>
      <c r="K47" s="59" t="s">
        <v>81</v>
      </c>
      <c r="L47" s="111"/>
      <c r="M47" s="111"/>
      <c r="N47" s="111"/>
      <c r="O47" s="111"/>
      <c r="P47" s="111">
        <v>41</v>
      </c>
      <c r="Q47" s="111">
        <v>31</v>
      </c>
      <c r="R47" s="111">
        <v>13</v>
      </c>
      <c r="S47" s="111">
        <v>16</v>
      </c>
      <c r="T47" s="111">
        <v>12</v>
      </c>
      <c r="U47" s="111">
        <v>15</v>
      </c>
      <c r="V47" s="111">
        <v>17</v>
      </c>
      <c r="W47" s="111">
        <v>9</v>
      </c>
      <c r="X47" s="111">
        <v>13</v>
      </c>
      <c r="Y47" s="111">
        <v>18</v>
      </c>
      <c r="Z47" s="111">
        <v>7</v>
      </c>
      <c r="AA47" s="111">
        <v>29</v>
      </c>
      <c r="AB47" s="112">
        <v>20</v>
      </c>
      <c r="AC47" s="109">
        <f t="shared" si="49"/>
        <v>11.204481792717088</v>
      </c>
      <c r="AD47" s="112">
        <v>17.8</v>
      </c>
      <c r="AE47" s="109">
        <f t="shared" si="50"/>
        <v>9.9719887955182074</v>
      </c>
      <c r="AF47" s="112">
        <v>44</v>
      </c>
      <c r="AG47" s="109">
        <f t="shared" si="51"/>
        <v>24.649859943977592</v>
      </c>
      <c r="AH47" s="112">
        <v>23.6</v>
      </c>
      <c r="AI47" s="109">
        <f t="shared" si="52"/>
        <v>13.221288515406163</v>
      </c>
      <c r="AJ47" s="112">
        <v>19</v>
      </c>
      <c r="AK47" s="109">
        <f t="shared" si="53"/>
        <v>10.644257703081232</v>
      </c>
      <c r="AL47" s="112"/>
      <c r="AM47" s="109"/>
      <c r="AN47" s="112"/>
      <c r="AO47" s="109"/>
      <c r="AP47" s="112"/>
      <c r="AQ47" s="109"/>
      <c r="AR47" s="112"/>
      <c r="AS47" s="109"/>
      <c r="AT47" s="112">
        <v>9.6</v>
      </c>
      <c r="AU47" s="109">
        <f t="shared" si="54"/>
        <v>5.3781512605042012</v>
      </c>
      <c r="AV47" s="112"/>
      <c r="AW47" s="109"/>
      <c r="AX47" s="112">
        <v>12.8</v>
      </c>
      <c r="AY47" s="109">
        <f t="shared" si="55"/>
        <v>7.1708683473389367</v>
      </c>
      <c r="AZ47" s="112"/>
      <c r="BA47" s="109"/>
      <c r="BB47" s="112"/>
      <c r="BC47" s="109"/>
      <c r="BD47" s="112"/>
      <c r="BE47" s="109"/>
      <c r="BF47" s="112"/>
      <c r="BG47" s="109"/>
      <c r="BH47" s="112"/>
      <c r="BI47" s="109"/>
      <c r="BJ47" s="112"/>
      <c r="BK47" s="109"/>
      <c r="BL47" s="111">
        <v>120</v>
      </c>
      <c r="BM47" s="111">
        <v>41</v>
      </c>
      <c r="BN47" s="111">
        <v>24</v>
      </c>
      <c r="BO47" s="111"/>
      <c r="BP47" s="59"/>
      <c r="BQ47" s="111"/>
      <c r="BR47" s="111"/>
      <c r="BS47" s="111"/>
      <c r="BT47" s="111"/>
      <c r="BU47" s="14"/>
      <c r="BV47" s="14"/>
      <c r="BW47" s="41"/>
      <c r="BX47" s="41"/>
      <c r="BY47" s="41"/>
    </row>
    <row r="48" spans="1:77" ht="15" customHeight="1" x14ac:dyDescent="0.25">
      <c r="A48" s="59" t="s">
        <v>689</v>
      </c>
      <c r="B48" s="59" t="s">
        <v>242</v>
      </c>
      <c r="C48" s="59" t="s">
        <v>208</v>
      </c>
      <c r="D48" s="59" t="s">
        <v>209</v>
      </c>
      <c r="E48" s="59" t="s">
        <v>76</v>
      </c>
      <c r="F48" s="59" t="s">
        <v>637</v>
      </c>
      <c r="G48" s="59" t="s">
        <v>690</v>
      </c>
      <c r="H48" s="110">
        <v>175.5</v>
      </c>
      <c r="I48" s="111"/>
      <c r="J48" s="111"/>
      <c r="K48" s="59" t="s">
        <v>81</v>
      </c>
      <c r="L48" s="111"/>
      <c r="M48" s="111"/>
      <c r="N48" s="111"/>
      <c r="O48" s="111"/>
      <c r="P48" s="111">
        <v>43</v>
      </c>
      <c r="Q48" s="111">
        <v>32</v>
      </c>
      <c r="R48" s="111">
        <v>13</v>
      </c>
      <c r="S48" s="111">
        <v>17</v>
      </c>
      <c r="T48" s="111">
        <v>12</v>
      </c>
      <c r="U48" s="111">
        <v>16</v>
      </c>
      <c r="V48" s="111">
        <v>17</v>
      </c>
      <c r="W48" s="111">
        <v>10</v>
      </c>
      <c r="X48" s="111">
        <v>14</v>
      </c>
      <c r="Y48" s="111">
        <v>18</v>
      </c>
      <c r="Z48" s="111">
        <v>7</v>
      </c>
      <c r="AA48" s="111">
        <v>29</v>
      </c>
      <c r="AB48" s="112">
        <v>19</v>
      </c>
      <c r="AC48" s="109">
        <f t="shared" si="49"/>
        <v>10.826210826210826</v>
      </c>
      <c r="AD48" s="112">
        <v>18.899999999999999</v>
      </c>
      <c r="AE48" s="109">
        <f t="shared" si="50"/>
        <v>10.769230769230768</v>
      </c>
      <c r="AF48" s="112">
        <v>43.2</v>
      </c>
      <c r="AG48" s="109">
        <f t="shared" si="51"/>
        <v>24.615384615384617</v>
      </c>
      <c r="AH48" s="112">
        <v>25.2</v>
      </c>
      <c r="AI48" s="109">
        <f t="shared" si="52"/>
        <v>14.358974358974358</v>
      </c>
      <c r="AJ48" s="112">
        <v>18.600000000000001</v>
      </c>
      <c r="AK48" s="109">
        <f t="shared" si="53"/>
        <v>10.5982905982906</v>
      </c>
      <c r="AL48" s="112"/>
      <c r="AM48" s="109"/>
      <c r="AN48" s="112"/>
      <c r="AO48" s="109"/>
      <c r="AP48" s="112"/>
      <c r="AQ48" s="109"/>
      <c r="AR48" s="112"/>
      <c r="AS48" s="109"/>
      <c r="AT48" s="112">
        <v>9.4</v>
      </c>
      <c r="AU48" s="109">
        <f t="shared" si="54"/>
        <v>5.3561253561253563</v>
      </c>
      <c r="AV48" s="112"/>
      <c r="AW48" s="109"/>
      <c r="AX48" s="112">
        <v>13.3</v>
      </c>
      <c r="AY48" s="109">
        <f t="shared" si="55"/>
        <v>7.5783475783475787</v>
      </c>
      <c r="AZ48" s="112"/>
      <c r="BA48" s="109"/>
      <c r="BB48" s="112"/>
      <c r="BC48" s="109"/>
      <c r="BD48" s="112"/>
      <c r="BE48" s="109"/>
      <c r="BF48" s="112"/>
      <c r="BG48" s="109"/>
      <c r="BH48" s="112"/>
      <c r="BI48" s="109"/>
      <c r="BJ48" s="112"/>
      <c r="BK48" s="109"/>
      <c r="BL48" s="111">
        <v>132</v>
      </c>
      <c r="BM48" s="111">
        <v>37</v>
      </c>
      <c r="BN48" s="111">
        <v>21</v>
      </c>
      <c r="BO48" s="111"/>
      <c r="BP48" s="59"/>
      <c r="BQ48" s="111"/>
      <c r="BR48" s="111"/>
      <c r="BS48" s="111"/>
      <c r="BT48" s="111"/>
      <c r="BU48" s="14"/>
      <c r="BV48" s="14"/>
      <c r="BW48" s="41"/>
      <c r="BX48" s="41"/>
      <c r="BY48" s="41"/>
    </row>
    <row r="49" spans="1:77" ht="15" customHeight="1" x14ac:dyDescent="0.25">
      <c r="A49" s="59" t="s">
        <v>689</v>
      </c>
      <c r="B49" s="59" t="s">
        <v>246</v>
      </c>
      <c r="C49" s="59" t="s">
        <v>208</v>
      </c>
      <c r="D49" s="59" t="s">
        <v>209</v>
      </c>
      <c r="E49" s="59" t="s">
        <v>76</v>
      </c>
      <c r="F49" s="59" t="s">
        <v>637</v>
      </c>
      <c r="G49" s="59" t="s">
        <v>690</v>
      </c>
      <c r="H49" s="110">
        <v>177</v>
      </c>
      <c r="I49" s="111"/>
      <c r="J49" s="111"/>
      <c r="K49" s="59" t="s">
        <v>81</v>
      </c>
      <c r="L49" s="111"/>
      <c r="M49" s="111"/>
      <c r="N49" s="111"/>
      <c r="O49" s="111"/>
      <c r="P49" s="111">
        <v>42</v>
      </c>
      <c r="Q49" s="111">
        <v>33</v>
      </c>
      <c r="R49" s="111">
        <v>14</v>
      </c>
      <c r="S49" s="111">
        <v>17</v>
      </c>
      <c r="T49" s="111">
        <v>12</v>
      </c>
      <c r="U49" s="111">
        <v>15</v>
      </c>
      <c r="V49" s="111">
        <v>17</v>
      </c>
      <c r="W49" s="111">
        <v>9</v>
      </c>
      <c r="X49" s="111">
        <v>14</v>
      </c>
      <c r="Y49" s="111">
        <v>18</v>
      </c>
      <c r="Z49" s="111">
        <v>7</v>
      </c>
      <c r="AA49" s="111">
        <v>30</v>
      </c>
      <c r="AB49" s="112">
        <v>20.5</v>
      </c>
      <c r="AC49" s="109">
        <f t="shared" si="49"/>
        <v>11.581920903954803</v>
      </c>
      <c r="AD49" s="112">
        <v>18.2</v>
      </c>
      <c r="AE49" s="109">
        <f t="shared" si="50"/>
        <v>10.282485875706215</v>
      </c>
      <c r="AF49" s="112">
        <v>42.9</v>
      </c>
      <c r="AG49" s="109">
        <f t="shared" si="51"/>
        <v>24.237288135593218</v>
      </c>
      <c r="AH49" s="112">
        <v>24.6</v>
      </c>
      <c r="AI49" s="109">
        <f t="shared" si="52"/>
        <v>13.898305084745763</v>
      </c>
      <c r="AJ49" s="112">
        <v>18.399999999999999</v>
      </c>
      <c r="AK49" s="109">
        <f t="shared" si="53"/>
        <v>10.395480225988701</v>
      </c>
      <c r="AL49" s="112"/>
      <c r="AM49" s="109"/>
      <c r="AN49" s="112"/>
      <c r="AO49" s="109"/>
      <c r="AP49" s="112"/>
      <c r="AQ49" s="109"/>
      <c r="AR49" s="112"/>
      <c r="AS49" s="109"/>
      <c r="AT49" s="112">
        <v>9</v>
      </c>
      <c r="AU49" s="109">
        <f t="shared" si="54"/>
        <v>5.0847457627118651</v>
      </c>
      <c r="AV49" s="112"/>
      <c r="AW49" s="109"/>
      <c r="AX49" s="112">
        <v>13</v>
      </c>
      <c r="AY49" s="109">
        <f t="shared" si="55"/>
        <v>7.3446327683615822</v>
      </c>
      <c r="AZ49" s="112"/>
      <c r="BA49" s="109"/>
      <c r="BB49" s="112"/>
      <c r="BC49" s="109"/>
      <c r="BD49" s="112"/>
      <c r="BE49" s="109"/>
      <c r="BF49" s="112"/>
      <c r="BG49" s="109"/>
      <c r="BH49" s="112"/>
      <c r="BI49" s="109"/>
      <c r="BJ49" s="112"/>
      <c r="BK49" s="109"/>
      <c r="BL49" s="111">
        <v>104</v>
      </c>
      <c r="BM49" s="111">
        <v>37</v>
      </c>
      <c r="BN49" s="111">
        <v>21</v>
      </c>
      <c r="BO49" s="111"/>
      <c r="BP49" s="59"/>
      <c r="BQ49" s="111"/>
      <c r="BR49" s="111"/>
      <c r="BS49" s="111"/>
      <c r="BT49" s="111"/>
      <c r="BU49" s="14"/>
      <c r="BV49" s="14"/>
      <c r="BW49" s="41"/>
      <c r="BX49" s="41"/>
      <c r="BY49" s="41"/>
    </row>
    <row r="50" spans="1:77" ht="15" customHeight="1" x14ac:dyDescent="0.25">
      <c r="A50" s="59" t="s">
        <v>689</v>
      </c>
      <c r="B50" s="59" t="s">
        <v>275</v>
      </c>
      <c r="C50" s="59" t="s">
        <v>208</v>
      </c>
      <c r="D50" s="59" t="s">
        <v>209</v>
      </c>
      <c r="E50" s="59" t="s">
        <v>76</v>
      </c>
      <c r="F50" s="59" t="s">
        <v>637</v>
      </c>
      <c r="G50" s="59" t="s">
        <v>690</v>
      </c>
      <c r="H50" s="110">
        <v>179</v>
      </c>
      <c r="I50" s="111"/>
      <c r="J50" s="111"/>
      <c r="K50" s="59" t="s">
        <v>81</v>
      </c>
      <c r="L50" s="111"/>
      <c r="M50" s="111"/>
      <c r="N50" s="111"/>
      <c r="O50" s="111"/>
      <c r="P50" s="111">
        <v>41</v>
      </c>
      <c r="Q50" s="111">
        <v>32</v>
      </c>
      <c r="R50" s="111">
        <v>13</v>
      </c>
      <c r="S50" s="111">
        <v>17</v>
      </c>
      <c r="T50" s="111">
        <v>12</v>
      </c>
      <c r="U50" s="111">
        <v>15</v>
      </c>
      <c r="V50" s="111">
        <v>17</v>
      </c>
      <c r="W50" s="111">
        <v>9</v>
      </c>
      <c r="X50" s="111">
        <v>15</v>
      </c>
      <c r="Y50" s="111">
        <v>18</v>
      </c>
      <c r="Z50" s="111">
        <v>7</v>
      </c>
      <c r="AA50" s="111">
        <v>29</v>
      </c>
      <c r="AB50" s="112">
        <v>18</v>
      </c>
      <c r="AC50" s="109">
        <f t="shared" si="49"/>
        <v>10.05586592178771</v>
      </c>
      <c r="AD50" s="112">
        <v>19.2</v>
      </c>
      <c r="AE50" s="109">
        <f t="shared" si="50"/>
        <v>10.726256983240223</v>
      </c>
      <c r="AF50" s="112">
        <v>43.3</v>
      </c>
      <c r="AG50" s="109">
        <f t="shared" si="51"/>
        <v>24.18994413407821</v>
      </c>
      <c r="AH50" s="112">
        <v>26</v>
      </c>
      <c r="AI50" s="109">
        <f t="shared" si="52"/>
        <v>14.52513966480447</v>
      </c>
      <c r="AJ50" s="112">
        <v>18.5</v>
      </c>
      <c r="AK50" s="109">
        <f t="shared" si="53"/>
        <v>10.335195530726256</v>
      </c>
      <c r="AL50" s="112"/>
      <c r="AM50" s="109"/>
      <c r="AN50" s="112"/>
      <c r="AO50" s="109"/>
      <c r="AP50" s="112"/>
      <c r="AQ50" s="109"/>
      <c r="AR50" s="112"/>
      <c r="AS50" s="109"/>
      <c r="AT50" s="112">
        <v>9.1999999999999993</v>
      </c>
      <c r="AU50" s="109">
        <f t="shared" si="54"/>
        <v>5.1396648044692732</v>
      </c>
      <c r="AV50" s="112"/>
      <c r="AW50" s="109"/>
      <c r="AX50" s="112">
        <v>12.6</v>
      </c>
      <c r="AY50" s="109">
        <f t="shared" si="55"/>
        <v>7.0391061452513961</v>
      </c>
      <c r="AZ50" s="112"/>
      <c r="BA50" s="109"/>
      <c r="BB50" s="112"/>
      <c r="BC50" s="109"/>
      <c r="BD50" s="112"/>
      <c r="BE50" s="109"/>
      <c r="BF50" s="112"/>
      <c r="BG50" s="109"/>
      <c r="BH50" s="112"/>
      <c r="BI50" s="109"/>
      <c r="BJ50" s="112"/>
      <c r="BK50" s="109"/>
      <c r="BL50" s="111">
        <v>115</v>
      </c>
      <c r="BM50" s="111">
        <v>35</v>
      </c>
      <c r="BN50" s="111">
        <v>24</v>
      </c>
      <c r="BO50" s="111"/>
      <c r="BP50" s="59"/>
      <c r="BQ50" s="111"/>
      <c r="BR50" s="111"/>
      <c r="BS50" s="111"/>
      <c r="BT50" s="111"/>
      <c r="BU50" s="14"/>
      <c r="BV50" s="14"/>
      <c r="BW50" s="41"/>
      <c r="BX50" s="41"/>
      <c r="BY50" s="41"/>
    </row>
    <row r="51" spans="1:77" ht="15" customHeight="1" x14ac:dyDescent="0.25">
      <c r="A51" s="59" t="s">
        <v>691</v>
      </c>
      <c r="B51" s="59"/>
      <c r="C51" s="59" t="s">
        <v>233</v>
      </c>
      <c r="D51" s="59" t="s">
        <v>209</v>
      </c>
      <c r="E51" s="59" t="s">
        <v>692</v>
      </c>
      <c r="F51" s="59" t="s">
        <v>649</v>
      </c>
      <c r="G51" s="59" t="s">
        <v>650</v>
      </c>
      <c r="H51" s="110">
        <v>126</v>
      </c>
      <c r="I51" s="111"/>
      <c r="J51" s="111"/>
      <c r="K51" s="59"/>
      <c r="L51" s="111"/>
      <c r="M51" s="111"/>
      <c r="N51" s="111"/>
      <c r="O51" s="111"/>
      <c r="P51" s="111">
        <v>41</v>
      </c>
      <c r="Q51" s="111">
        <v>32</v>
      </c>
      <c r="R51" s="111">
        <v>13</v>
      </c>
      <c r="S51" s="111">
        <v>17</v>
      </c>
      <c r="T51" s="111">
        <v>12</v>
      </c>
      <c r="U51" s="111">
        <v>16</v>
      </c>
      <c r="V51" s="111">
        <v>17</v>
      </c>
      <c r="W51" s="111">
        <v>9</v>
      </c>
      <c r="X51" s="111">
        <v>14</v>
      </c>
      <c r="Y51" s="111">
        <v>18</v>
      </c>
      <c r="Z51" s="111">
        <v>7</v>
      </c>
      <c r="AA51" s="111">
        <v>29</v>
      </c>
      <c r="AB51" s="112">
        <v>13.6</v>
      </c>
      <c r="AC51" s="109">
        <f t="shared" si="49"/>
        <v>10.793650793650793</v>
      </c>
      <c r="AD51" s="112">
        <v>13</v>
      </c>
      <c r="AE51" s="109">
        <f t="shared" si="50"/>
        <v>10.317460317460316</v>
      </c>
      <c r="AF51" s="112">
        <v>30.6</v>
      </c>
      <c r="AG51" s="109">
        <f t="shared" si="51"/>
        <v>24.285714285714285</v>
      </c>
      <c r="AH51" s="112">
        <v>16.899999999999999</v>
      </c>
      <c r="AI51" s="109">
        <f t="shared" si="52"/>
        <v>13.412698412698413</v>
      </c>
      <c r="AJ51" s="112">
        <v>12.5</v>
      </c>
      <c r="AK51" s="109">
        <f t="shared" si="53"/>
        <v>9.9206349206349209</v>
      </c>
      <c r="AL51" s="112"/>
      <c r="AM51" s="109"/>
      <c r="AN51" s="112"/>
      <c r="AO51" s="109"/>
      <c r="AP51" s="112"/>
      <c r="AQ51" s="109"/>
      <c r="AR51" s="112"/>
      <c r="AS51" s="109"/>
      <c r="AT51" s="112">
        <v>7.2</v>
      </c>
      <c r="AU51" s="109">
        <f t="shared" si="54"/>
        <v>5.7142857142857144</v>
      </c>
      <c r="AV51" s="112"/>
      <c r="AW51" s="109"/>
      <c r="AX51" s="112">
        <v>8.4</v>
      </c>
      <c r="AY51" s="109">
        <f t="shared" si="55"/>
        <v>6.666666666666667</v>
      </c>
      <c r="AZ51" s="112"/>
      <c r="BA51" s="109"/>
      <c r="BB51" s="112"/>
      <c r="BC51" s="109"/>
      <c r="BD51" s="112"/>
      <c r="BE51" s="109"/>
      <c r="BF51" s="112"/>
      <c r="BG51" s="109"/>
      <c r="BH51" s="112"/>
      <c r="BI51" s="109"/>
      <c r="BJ51" s="112"/>
      <c r="BK51" s="109"/>
      <c r="BL51" s="111"/>
      <c r="BM51" s="111">
        <v>33</v>
      </c>
      <c r="BN51" s="111">
        <v>19</v>
      </c>
      <c r="BO51" s="111"/>
      <c r="BP51" s="59"/>
      <c r="BQ51" s="111"/>
      <c r="BR51" s="111"/>
      <c r="BS51" s="111"/>
      <c r="BT51" s="111"/>
      <c r="BU51" s="14"/>
      <c r="BV51" s="14"/>
      <c r="BW51" s="41"/>
      <c r="BX51" s="41"/>
      <c r="BY51" s="41"/>
    </row>
    <row r="52" spans="1:77" ht="15" customHeight="1" x14ac:dyDescent="0.25">
      <c r="A52" s="59" t="s">
        <v>693</v>
      </c>
      <c r="B52" s="59"/>
      <c r="C52" s="59" t="s">
        <v>673</v>
      </c>
      <c r="D52" s="59" t="s">
        <v>209</v>
      </c>
      <c r="E52" s="59" t="s">
        <v>674</v>
      </c>
      <c r="F52" s="59" t="s">
        <v>694</v>
      </c>
      <c r="G52" s="59" t="s">
        <v>695</v>
      </c>
      <c r="H52" s="110">
        <v>123</v>
      </c>
      <c r="I52" s="111"/>
      <c r="J52" s="111"/>
      <c r="K52" s="59"/>
      <c r="L52" s="111"/>
      <c r="M52" s="111"/>
      <c r="N52" s="111"/>
      <c r="O52" s="111"/>
      <c r="P52" s="111">
        <v>42</v>
      </c>
      <c r="Q52" s="111">
        <v>33</v>
      </c>
      <c r="R52" s="111">
        <v>14</v>
      </c>
      <c r="S52" s="111">
        <v>17</v>
      </c>
      <c r="T52" s="111">
        <v>12</v>
      </c>
      <c r="U52" s="111">
        <v>17</v>
      </c>
      <c r="V52" s="111">
        <v>17</v>
      </c>
      <c r="W52" s="111">
        <v>10</v>
      </c>
      <c r="X52" s="111">
        <v>12</v>
      </c>
      <c r="Y52" s="111">
        <v>18</v>
      </c>
      <c r="Z52" s="111">
        <v>7</v>
      </c>
      <c r="AA52" s="111">
        <v>28</v>
      </c>
      <c r="AB52" s="112">
        <v>13.7</v>
      </c>
      <c r="AC52" s="109">
        <f t="shared" si="49"/>
        <v>11.13821138211382</v>
      </c>
      <c r="AD52" s="112">
        <v>12.2</v>
      </c>
      <c r="AE52" s="109">
        <f t="shared" si="50"/>
        <v>9.9186991869918693</v>
      </c>
      <c r="AF52" s="112">
        <v>30.9</v>
      </c>
      <c r="AG52" s="109">
        <f t="shared" si="51"/>
        <v>25.121951219512194</v>
      </c>
      <c r="AH52" s="112">
        <v>17</v>
      </c>
      <c r="AI52" s="109">
        <f t="shared" si="52"/>
        <v>13.821138211382115</v>
      </c>
      <c r="AJ52" s="112">
        <v>13.1</v>
      </c>
      <c r="AK52" s="109">
        <f t="shared" si="53"/>
        <v>10.650406504065041</v>
      </c>
      <c r="AL52" s="112"/>
      <c r="AM52" s="109"/>
      <c r="AN52" s="112"/>
      <c r="AO52" s="109"/>
      <c r="AP52" s="112"/>
      <c r="AQ52" s="109"/>
      <c r="AR52" s="112"/>
      <c r="AS52" s="109"/>
      <c r="AT52" s="112">
        <v>7.6</v>
      </c>
      <c r="AU52" s="109">
        <f t="shared" si="54"/>
        <v>6.178861788617886</v>
      </c>
      <c r="AV52" s="112"/>
      <c r="AW52" s="109"/>
      <c r="AX52" s="112">
        <v>8.4</v>
      </c>
      <c r="AY52" s="109">
        <f t="shared" si="55"/>
        <v>6.8292682926829276</v>
      </c>
      <c r="AZ52" s="112"/>
      <c r="BA52" s="109"/>
      <c r="BB52" s="112"/>
      <c r="BC52" s="109"/>
      <c r="BD52" s="112"/>
      <c r="BE52" s="109"/>
      <c r="BF52" s="112"/>
      <c r="BG52" s="109"/>
      <c r="BH52" s="112"/>
      <c r="BI52" s="109"/>
      <c r="BJ52" s="112"/>
      <c r="BK52" s="109"/>
      <c r="BL52" s="111">
        <v>152</v>
      </c>
      <c r="BM52" s="111">
        <v>35</v>
      </c>
      <c r="BN52" s="111">
        <v>20</v>
      </c>
      <c r="BO52" s="111"/>
      <c r="BP52" s="59"/>
      <c r="BQ52" s="111"/>
      <c r="BR52" s="111"/>
      <c r="BS52" s="111"/>
      <c r="BT52" s="111"/>
      <c r="BU52" s="14"/>
      <c r="BV52" s="14"/>
      <c r="BW52" s="41"/>
      <c r="BX52" s="41"/>
      <c r="BY52" s="41"/>
    </row>
    <row r="53" spans="1:77" ht="15" customHeight="1" x14ac:dyDescent="0.25">
      <c r="A53" s="59" t="s">
        <v>696</v>
      </c>
      <c r="B53" s="59" t="s">
        <v>186</v>
      </c>
      <c r="C53" s="59" t="s">
        <v>673</v>
      </c>
      <c r="D53" s="59" t="s">
        <v>209</v>
      </c>
      <c r="E53" s="59" t="s">
        <v>697</v>
      </c>
      <c r="F53" s="59" t="s">
        <v>694</v>
      </c>
      <c r="G53" s="59" t="s">
        <v>695</v>
      </c>
      <c r="H53" s="110">
        <v>310</v>
      </c>
      <c r="I53" s="111"/>
      <c r="J53" s="111"/>
      <c r="K53" s="59" t="s">
        <v>81</v>
      </c>
      <c r="L53" s="111"/>
      <c r="M53" s="111"/>
      <c r="N53" s="111"/>
      <c r="O53" s="111"/>
      <c r="P53" s="111">
        <v>41</v>
      </c>
      <c r="Q53" s="111">
        <v>34</v>
      </c>
      <c r="R53" s="111">
        <v>15</v>
      </c>
      <c r="S53" s="111">
        <v>17</v>
      </c>
      <c r="T53" s="111">
        <v>12</v>
      </c>
      <c r="U53" s="111">
        <v>15</v>
      </c>
      <c r="V53" s="111">
        <v>17</v>
      </c>
      <c r="W53" s="111">
        <v>10</v>
      </c>
      <c r="X53" s="111">
        <v>13</v>
      </c>
      <c r="Y53" s="111"/>
      <c r="Z53" s="111"/>
      <c r="AA53" s="111"/>
      <c r="AB53" s="112">
        <v>32.950000000000003</v>
      </c>
      <c r="AC53" s="109">
        <f t="shared" si="49"/>
        <v>10.629032258064518</v>
      </c>
      <c r="AD53" s="112">
        <v>32.15</v>
      </c>
      <c r="AE53" s="109">
        <f t="shared" si="50"/>
        <v>10.370967741935482</v>
      </c>
      <c r="AF53" s="112">
        <v>74.900000000000006</v>
      </c>
      <c r="AG53" s="109">
        <f t="shared" si="51"/>
        <v>24.161290322580648</v>
      </c>
      <c r="AH53" s="112">
        <v>39.25</v>
      </c>
      <c r="AI53" s="109">
        <f t="shared" si="52"/>
        <v>12.661290322580646</v>
      </c>
      <c r="AJ53" s="112">
        <v>28.1</v>
      </c>
      <c r="AK53" s="109">
        <f t="shared" si="53"/>
        <v>9.064516129032258</v>
      </c>
      <c r="AL53" s="112">
        <v>71.5</v>
      </c>
      <c r="AM53" s="109">
        <f t="shared" ref="AM53:AM57" si="56">AL53/H53*100</f>
        <v>23.06451612903226</v>
      </c>
      <c r="AN53" s="112">
        <v>58.1</v>
      </c>
      <c r="AO53" s="109">
        <f t="shared" ref="AO53:AO57" si="57">AN53/H53*100</f>
        <v>18.741935483870968</v>
      </c>
      <c r="AP53" s="112"/>
      <c r="AQ53" s="109"/>
      <c r="AR53" s="112"/>
      <c r="AS53" s="109"/>
      <c r="AT53" s="112">
        <v>14.2</v>
      </c>
      <c r="AU53" s="109">
        <f t="shared" si="54"/>
        <v>4.580645161290323</v>
      </c>
      <c r="AV53" s="112"/>
      <c r="AW53" s="109"/>
      <c r="AX53" s="112"/>
      <c r="AY53" s="109"/>
      <c r="AZ53" s="112"/>
      <c r="BA53" s="109"/>
      <c r="BB53" s="112"/>
      <c r="BC53" s="109"/>
      <c r="BD53" s="112"/>
      <c r="BE53" s="109"/>
      <c r="BF53" s="112"/>
      <c r="BG53" s="109"/>
      <c r="BH53" s="112"/>
      <c r="BI53" s="109"/>
      <c r="BJ53" s="112"/>
      <c r="BK53" s="109"/>
      <c r="BL53" s="111"/>
      <c r="BM53" s="111"/>
      <c r="BN53" s="111"/>
      <c r="BO53" s="111"/>
      <c r="BP53" s="59"/>
      <c r="BQ53" s="111"/>
      <c r="BR53" s="111"/>
      <c r="BS53" s="111"/>
      <c r="BT53" s="111"/>
      <c r="BU53" s="14"/>
      <c r="BV53" s="14"/>
      <c r="BW53" s="41"/>
      <c r="BX53" s="41"/>
      <c r="BY53" s="41"/>
    </row>
    <row r="54" spans="1:77" ht="15" customHeight="1" x14ac:dyDescent="0.25">
      <c r="A54" s="59" t="s">
        <v>696</v>
      </c>
      <c r="B54" s="59" t="s">
        <v>282</v>
      </c>
      <c r="C54" s="59" t="s">
        <v>673</v>
      </c>
      <c r="D54" s="59" t="s">
        <v>209</v>
      </c>
      <c r="E54" s="59" t="s">
        <v>697</v>
      </c>
      <c r="F54" s="59" t="s">
        <v>694</v>
      </c>
      <c r="G54" s="59" t="s">
        <v>695</v>
      </c>
      <c r="H54" s="110">
        <v>258.5</v>
      </c>
      <c r="I54" s="111"/>
      <c r="J54" s="111"/>
      <c r="K54" s="59" t="s">
        <v>81</v>
      </c>
      <c r="L54" s="111"/>
      <c r="M54" s="111"/>
      <c r="N54" s="111"/>
      <c r="O54" s="111"/>
      <c r="P54" s="111">
        <v>42</v>
      </c>
      <c r="Q54" s="111">
        <v>34</v>
      </c>
      <c r="R54" s="111">
        <v>13</v>
      </c>
      <c r="S54" s="111">
        <v>19</v>
      </c>
      <c r="T54" s="111">
        <v>12</v>
      </c>
      <c r="U54" s="111">
        <v>16</v>
      </c>
      <c r="V54" s="111">
        <v>16</v>
      </c>
      <c r="W54" s="111"/>
      <c r="X54" s="111">
        <v>13</v>
      </c>
      <c r="Y54" s="111"/>
      <c r="Z54" s="111"/>
      <c r="AA54" s="111"/>
      <c r="AB54" s="112">
        <v>28.7</v>
      </c>
      <c r="AC54" s="109">
        <f t="shared" si="49"/>
        <v>11.102514506769825</v>
      </c>
      <c r="AD54" s="112">
        <v>24.75</v>
      </c>
      <c r="AE54" s="109">
        <f t="shared" si="50"/>
        <v>9.5744680851063837</v>
      </c>
      <c r="AF54" s="112">
        <v>62.9</v>
      </c>
      <c r="AG54" s="109">
        <f t="shared" si="51"/>
        <v>24.332688588007738</v>
      </c>
      <c r="AH54" s="112">
        <v>34</v>
      </c>
      <c r="AI54" s="109">
        <f t="shared" si="52"/>
        <v>13.152804642166343</v>
      </c>
      <c r="AJ54" s="112">
        <v>24.4</v>
      </c>
      <c r="AK54" s="109">
        <f t="shared" si="53"/>
        <v>9.4390715667311405</v>
      </c>
      <c r="AL54" s="112">
        <v>62</v>
      </c>
      <c r="AM54" s="109">
        <f t="shared" si="56"/>
        <v>23.984526112185687</v>
      </c>
      <c r="AN54" s="112">
        <v>45</v>
      </c>
      <c r="AO54" s="109">
        <f t="shared" si="57"/>
        <v>17.408123791102515</v>
      </c>
      <c r="AP54" s="112"/>
      <c r="AQ54" s="109"/>
      <c r="AR54" s="112"/>
      <c r="AS54" s="109"/>
      <c r="AT54" s="112">
        <v>11.5</v>
      </c>
      <c r="AU54" s="109">
        <f t="shared" si="54"/>
        <v>4.4487427466150873</v>
      </c>
      <c r="AV54" s="112"/>
      <c r="AW54" s="109"/>
      <c r="AX54" s="112">
        <v>17.25</v>
      </c>
      <c r="AY54" s="109">
        <f t="shared" ref="AY54:AY55" si="58">AX54/H54*100</f>
        <v>6.6731141199226309</v>
      </c>
      <c r="AZ54" s="112"/>
      <c r="BA54" s="109"/>
      <c r="BB54" s="112"/>
      <c r="BC54" s="109"/>
      <c r="BD54" s="112"/>
      <c r="BE54" s="109"/>
      <c r="BF54" s="112"/>
      <c r="BG54" s="109"/>
      <c r="BH54" s="112"/>
      <c r="BI54" s="109"/>
      <c r="BJ54" s="112"/>
      <c r="BK54" s="109"/>
      <c r="BL54" s="111">
        <v>124</v>
      </c>
      <c r="BM54" s="111"/>
      <c r="BN54" s="111"/>
      <c r="BO54" s="111"/>
      <c r="BP54" s="59"/>
      <c r="BQ54" s="111"/>
      <c r="BR54" s="111"/>
      <c r="BS54" s="111"/>
      <c r="BT54" s="111"/>
      <c r="BU54" s="14"/>
      <c r="BV54" s="14"/>
      <c r="BW54" s="41"/>
      <c r="BX54" s="41"/>
      <c r="BY54" s="41"/>
    </row>
    <row r="55" spans="1:77" ht="15" customHeight="1" x14ac:dyDescent="0.25">
      <c r="A55" s="59" t="s">
        <v>696</v>
      </c>
      <c r="B55" s="59" t="s">
        <v>313</v>
      </c>
      <c r="C55" s="59" t="s">
        <v>673</v>
      </c>
      <c r="D55" s="59" t="s">
        <v>209</v>
      </c>
      <c r="E55" s="59" t="s">
        <v>697</v>
      </c>
      <c r="F55" s="59" t="s">
        <v>694</v>
      </c>
      <c r="G55" s="59" t="s">
        <v>695</v>
      </c>
      <c r="H55" s="110">
        <v>280</v>
      </c>
      <c r="I55" s="111"/>
      <c r="J55" s="111"/>
      <c r="K55" s="59" t="s">
        <v>78</v>
      </c>
      <c r="L55" s="111"/>
      <c r="M55" s="111"/>
      <c r="N55" s="111"/>
      <c r="O55" s="111"/>
      <c r="P55" s="111">
        <v>42</v>
      </c>
      <c r="Q55" s="111"/>
      <c r="R55" s="111"/>
      <c r="S55" s="111"/>
      <c r="T55" s="111">
        <v>12</v>
      </c>
      <c r="U55" s="111"/>
      <c r="V55" s="111">
        <v>17</v>
      </c>
      <c r="W55" s="111">
        <v>9</v>
      </c>
      <c r="X55" s="111">
        <v>14</v>
      </c>
      <c r="Y55" s="111"/>
      <c r="Z55" s="111"/>
      <c r="AA55" s="111"/>
      <c r="AB55" s="112">
        <v>29.3</v>
      </c>
      <c r="AC55" s="109">
        <f t="shared" si="49"/>
        <v>10.464285714285715</v>
      </c>
      <c r="AD55" s="112">
        <v>28.85</v>
      </c>
      <c r="AE55" s="109">
        <f t="shared" si="50"/>
        <v>10.303571428571429</v>
      </c>
      <c r="AF55" s="112">
        <v>68.75</v>
      </c>
      <c r="AG55" s="109">
        <f t="shared" si="51"/>
        <v>24.553571428571427</v>
      </c>
      <c r="AH55" s="112">
        <v>33.5</v>
      </c>
      <c r="AI55" s="109">
        <f t="shared" si="52"/>
        <v>11.964285714285715</v>
      </c>
      <c r="AJ55" s="112">
        <v>25.65</v>
      </c>
      <c r="AK55" s="109">
        <f t="shared" si="53"/>
        <v>9.1607142857142847</v>
      </c>
      <c r="AL55" s="112">
        <v>65.05</v>
      </c>
      <c r="AM55" s="109">
        <f t="shared" si="56"/>
        <v>23.232142857142858</v>
      </c>
      <c r="AN55" s="112">
        <v>48</v>
      </c>
      <c r="AO55" s="109">
        <f t="shared" si="57"/>
        <v>17.142857142857142</v>
      </c>
      <c r="AP55" s="112"/>
      <c r="AQ55" s="109"/>
      <c r="AR55" s="112"/>
      <c r="AS55" s="109"/>
      <c r="AT55" s="112">
        <v>12.85</v>
      </c>
      <c r="AU55" s="109">
        <f t="shared" si="54"/>
        <v>4.5892857142857144</v>
      </c>
      <c r="AV55" s="112"/>
      <c r="AW55" s="109"/>
      <c r="AX55" s="112">
        <v>19.850000000000001</v>
      </c>
      <c r="AY55" s="109">
        <f t="shared" si="58"/>
        <v>7.0892857142857144</v>
      </c>
      <c r="AZ55" s="112"/>
      <c r="BA55" s="109"/>
      <c r="BB55" s="112"/>
      <c r="BC55" s="109"/>
      <c r="BD55" s="112"/>
      <c r="BE55" s="109"/>
      <c r="BF55" s="112"/>
      <c r="BG55" s="109"/>
      <c r="BH55" s="112"/>
      <c r="BI55" s="109"/>
      <c r="BJ55" s="112"/>
      <c r="BK55" s="109"/>
      <c r="BL55" s="111"/>
      <c r="BM55" s="111"/>
      <c r="BN55" s="111"/>
      <c r="BO55" s="111"/>
      <c r="BP55" s="59"/>
      <c r="BQ55" s="111"/>
      <c r="BR55" s="111"/>
      <c r="BS55" s="111"/>
      <c r="BT55" s="111"/>
      <c r="BU55" s="14"/>
      <c r="BV55" s="14"/>
      <c r="BW55" s="41"/>
      <c r="BX55" s="41"/>
      <c r="BY55" s="41"/>
    </row>
    <row r="56" spans="1:77" ht="15" customHeight="1" x14ac:dyDescent="0.25">
      <c r="A56" s="59" t="s">
        <v>696</v>
      </c>
      <c r="B56" s="59" t="s">
        <v>248</v>
      </c>
      <c r="C56" s="59" t="s">
        <v>673</v>
      </c>
      <c r="D56" s="59" t="s">
        <v>209</v>
      </c>
      <c r="E56" s="59" t="s">
        <v>697</v>
      </c>
      <c r="F56" s="59" t="s">
        <v>694</v>
      </c>
      <c r="G56" s="59" t="s">
        <v>695</v>
      </c>
      <c r="H56" s="110">
        <v>297.5</v>
      </c>
      <c r="I56" s="111"/>
      <c r="J56" s="111"/>
      <c r="K56" s="59" t="s">
        <v>81</v>
      </c>
      <c r="L56" s="111"/>
      <c r="M56" s="111"/>
      <c r="N56" s="111"/>
      <c r="O56" s="111"/>
      <c r="P56" s="111">
        <v>41</v>
      </c>
      <c r="Q56" s="111">
        <v>32</v>
      </c>
      <c r="R56" s="111">
        <v>13</v>
      </c>
      <c r="S56" s="111">
        <v>17</v>
      </c>
      <c r="T56" s="111">
        <v>12</v>
      </c>
      <c r="U56" s="111">
        <v>15</v>
      </c>
      <c r="V56" s="111">
        <v>17</v>
      </c>
      <c r="W56" s="111">
        <v>9</v>
      </c>
      <c r="X56" s="111">
        <v>14</v>
      </c>
      <c r="Y56" s="111"/>
      <c r="Z56" s="111"/>
      <c r="AA56" s="111"/>
      <c r="AB56" s="112">
        <v>34.1</v>
      </c>
      <c r="AC56" s="109">
        <f t="shared" si="49"/>
        <v>11.46218487394958</v>
      </c>
      <c r="AD56" s="112">
        <v>29.7</v>
      </c>
      <c r="AE56" s="109">
        <f t="shared" si="50"/>
        <v>9.9831932773109244</v>
      </c>
      <c r="AF56" s="112">
        <v>72.75</v>
      </c>
      <c r="AG56" s="109">
        <f t="shared" si="51"/>
        <v>24.45378151260504</v>
      </c>
      <c r="AH56" s="112">
        <v>39.799999999999997</v>
      </c>
      <c r="AI56" s="109">
        <f t="shared" si="52"/>
        <v>13.3781512605042</v>
      </c>
      <c r="AJ56" s="112">
        <v>27.2</v>
      </c>
      <c r="AK56" s="109">
        <f t="shared" si="53"/>
        <v>9.1428571428571423</v>
      </c>
      <c r="AL56" s="112">
        <v>70.45</v>
      </c>
      <c r="AM56" s="109">
        <f t="shared" si="56"/>
        <v>23.680672268907564</v>
      </c>
      <c r="AN56" s="112">
        <v>55.5</v>
      </c>
      <c r="AO56" s="109">
        <f t="shared" si="57"/>
        <v>18.655462184873951</v>
      </c>
      <c r="AP56" s="112"/>
      <c r="AQ56" s="109"/>
      <c r="AR56" s="112"/>
      <c r="AS56" s="109"/>
      <c r="AT56" s="112">
        <v>12.7</v>
      </c>
      <c r="AU56" s="109">
        <f t="shared" si="54"/>
        <v>4.26890756302521</v>
      </c>
      <c r="AV56" s="112"/>
      <c r="AW56" s="109"/>
      <c r="AX56" s="112"/>
      <c r="AY56" s="109"/>
      <c r="AZ56" s="112"/>
      <c r="BA56" s="109"/>
      <c r="BB56" s="112"/>
      <c r="BC56" s="109"/>
      <c r="BD56" s="112"/>
      <c r="BE56" s="109"/>
      <c r="BF56" s="112"/>
      <c r="BG56" s="109"/>
      <c r="BH56" s="112"/>
      <c r="BI56" s="109"/>
      <c r="BJ56" s="112"/>
      <c r="BK56" s="109"/>
      <c r="BL56" s="111"/>
      <c r="BM56" s="111"/>
      <c r="BN56" s="111"/>
      <c r="BO56" s="111"/>
      <c r="BP56" s="59"/>
      <c r="BQ56" s="111"/>
      <c r="BR56" s="111"/>
      <c r="BS56" s="111"/>
      <c r="BT56" s="111"/>
      <c r="BU56" s="14"/>
      <c r="BV56" s="14"/>
      <c r="BW56" s="41"/>
      <c r="BX56" s="41"/>
      <c r="BY56" s="41"/>
    </row>
    <row r="57" spans="1:77" ht="15" customHeight="1" x14ac:dyDescent="0.25">
      <c r="A57" s="59" t="s">
        <v>696</v>
      </c>
      <c r="B57" s="59"/>
      <c r="C57" s="59" t="s">
        <v>673</v>
      </c>
      <c r="D57" s="59" t="s">
        <v>209</v>
      </c>
      <c r="E57" s="59" t="s">
        <v>697</v>
      </c>
      <c r="F57" s="59" t="s">
        <v>694</v>
      </c>
      <c r="G57" s="59" t="s">
        <v>695</v>
      </c>
      <c r="H57" s="110">
        <v>305</v>
      </c>
      <c r="I57" s="111"/>
      <c r="J57" s="111"/>
      <c r="K57" s="59" t="s">
        <v>78</v>
      </c>
      <c r="L57" s="111"/>
      <c r="M57" s="111"/>
      <c r="N57" s="111"/>
      <c r="O57" s="111"/>
      <c r="P57" s="111">
        <v>42</v>
      </c>
      <c r="Q57" s="111"/>
      <c r="R57" s="111"/>
      <c r="S57" s="111"/>
      <c r="T57" s="111"/>
      <c r="U57" s="111"/>
      <c r="V57" s="111">
        <v>17</v>
      </c>
      <c r="W57" s="111">
        <v>10</v>
      </c>
      <c r="X57" s="111">
        <v>13</v>
      </c>
      <c r="Y57" s="111"/>
      <c r="Z57" s="111"/>
      <c r="AA57" s="111"/>
      <c r="AB57" s="112">
        <v>32.950000000000003</v>
      </c>
      <c r="AC57" s="109">
        <f t="shared" si="49"/>
        <v>10.803278688524591</v>
      </c>
      <c r="AD57" s="112">
        <v>32.299999999999997</v>
      </c>
      <c r="AE57" s="109">
        <f t="shared" si="50"/>
        <v>10.590163934426229</v>
      </c>
      <c r="AF57" s="112">
        <v>73.55</v>
      </c>
      <c r="AG57" s="109">
        <f t="shared" si="51"/>
        <v>24.114754098360656</v>
      </c>
      <c r="AH57" s="112">
        <v>37.200000000000003</v>
      </c>
      <c r="AI57" s="109">
        <f t="shared" si="52"/>
        <v>12.196721311475411</v>
      </c>
      <c r="AJ57" s="112">
        <v>27.4</v>
      </c>
      <c r="AK57" s="109">
        <f t="shared" si="53"/>
        <v>8.9836065573770476</v>
      </c>
      <c r="AL57" s="112">
        <v>69.3</v>
      </c>
      <c r="AM57" s="109">
        <f t="shared" si="56"/>
        <v>22.721311475409838</v>
      </c>
      <c r="AN57" s="112">
        <v>54.75</v>
      </c>
      <c r="AO57" s="109">
        <f t="shared" si="57"/>
        <v>17.950819672131146</v>
      </c>
      <c r="AP57" s="112"/>
      <c r="AQ57" s="109"/>
      <c r="AR57" s="112"/>
      <c r="AS57" s="109"/>
      <c r="AT57" s="112">
        <v>13.2</v>
      </c>
      <c r="AU57" s="109">
        <f t="shared" si="54"/>
        <v>4.3278688524590159</v>
      </c>
      <c r="AV57" s="112"/>
      <c r="AW57" s="109"/>
      <c r="AX57" s="112">
        <v>24.55</v>
      </c>
      <c r="AY57" s="109">
        <f t="shared" ref="AY57:AY58" si="59">AX57/H57*100</f>
        <v>8.0491803278688536</v>
      </c>
      <c r="AZ57" s="112"/>
      <c r="BA57" s="109"/>
      <c r="BB57" s="112"/>
      <c r="BC57" s="109"/>
      <c r="BD57" s="112"/>
      <c r="BE57" s="109"/>
      <c r="BF57" s="112"/>
      <c r="BG57" s="109"/>
      <c r="BH57" s="112"/>
      <c r="BI57" s="109"/>
      <c r="BJ57" s="112"/>
      <c r="BK57" s="109"/>
      <c r="BL57" s="111">
        <v>132</v>
      </c>
      <c r="BM57" s="111"/>
      <c r="BN57" s="111"/>
      <c r="BO57" s="111"/>
      <c r="BP57" s="59"/>
      <c r="BQ57" s="111"/>
      <c r="BR57" s="111"/>
      <c r="BS57" s="111"/>
      <c r="BT57" s="111"/>
      <c r="BU57" s="14"/>
      <c r="BV57" s="14"/>
      <c r="BW57" s="41"/>
      <c r="BX57" s="41"/>
      <c r="BY57" s="41"/>
    </row>
    <row r="58" spans="1:77" ht="15" customHeight="1" x14ac:dyDescent="0.25">
      <c r="A58" s="59" t="s">
        <v>698</v>
      </c>
      <c r="B58" s="59" t="s">
        <v>186</v>
      </c>
      <c r="C58" s="59" t="s">
        <v>673</v>
      </c>
      <c r="D58" s="59" t="s">
        <v>209</v>
      </c>
      <c r="E58" s="59" t="s">
        <v>697</v>
      </c>
      <c r="F58" s="59" t="s">
        <v>694</v>
      </c>
      <c r="G58" s="59" t="s">
        <v>699</v>
      </c>
      <c r="H58" s="110">
        <v>308</v>
      </c>
      <c r="I58" s="111"/>
      <c r="J58" s="111"/>
      <c r="K58" s="59" t="s">
        <v>78</v>
      </c>
      <c r="L58" s="111"/>
      <c r="M58" s="111"/>
      <c r="N58" s="111"/>
      <c r="O58" s="111"/>
      <c r="P58" s="111">
        <v>42</v>
      </c>
      <c r="Q58" s="111"/>
      <c r="R58" s="111"/>
      <c r="S58" s="111"/>
      <c r="T58" s="111"/>
      <c r="U58" s="111"/>
      <c r="V58" s="111">
        <v>17</v>
      </c>
      <c r="W58" s="111">
        <v>10</v>
      </c>
      <c r="X58" s="111">
        <v>13</v>
      </c>
      <c r="Y58" s="111">
        <v>18</v>
      </c>
      <c r="Z58" s="111">
        <v>7</v>
      </c>
      <c r="AA58" s="111">
        <v>28</v>
      </c>
      <c r="AB58" s="112">
        <v>36.700000000000003</v>
      </c>
      <c r="AC58" s="109">
        <f t="shared" si="49"/>
        <v>11.915584415584417</v>
      </c>
      <c r="AD58" s="112">
        <v>31.9</v>
      </c>
      <c r="AE58" s="109">
        <f t="shared" si="50"/>
        <v>10.357142857142856</v>
      </c>
      <c r="AF58" s="112">
        <v>78.2</v>
      </c>
      <c r="AG58" s="109">
        <f t="shared" si="51"/>
        <v>25.38961038961039</v>
      </c>
      <c r="AH58" s="112">
        <v>39</v>
      </c>
      <c r="AI58" s="109">
        <f t="shared" si="52"/>
        <v>12.662337662337661</v>
      </c>
      <c r="AJ58" s="112">
        <v>29.3</v>
      </c>
      <c r="AK58" s="109">
        <f t="shared" si="53"/>
        <v>9.5129870129870131</v>
      </c>
      <c r="AL58" s="112"/>
      <c r="AM58" s="109"/>
      <c r="AN58" s="112"/>
      <c r="AO58" s="109"/>
      <c r="AP58" s="112"/>
      <c r="AQ58" s="109"/>
      <c r="AR58" s="112"/>
      <c r="AS58" s="109"/>
      <c r="AT58" s="112">
        <v>13.5</v>
      </c>
      <c r="AU58" s="109">
        <f t="shared" si="54"/>
        <v>4.383116883116883</v>
      </c>
      <c r="AV58" s="112"/>
      <c r="AW58" s="109"/>
      <c r="AX58" s="112">
        <v>21.7</v>
      </c>
      <c r="AY58" s="109">
        <f t="shared" si="59"/>
        <v>7.045454545454545</v>
      </c>
      <c r="AZ58" s="112"/>
      <c r="BA58" s="109"/>
      <c r="BB58" s="112"/>
      <c r="BC58" s="109"/>
      <c r="BD58" s="112"/>
      <c r="BE58" s="109"/>
      <c r="BF58" s="112"/>
      <c r="BG58" s="109"/>
      <c r="BH58" s="112"/>
      <c r="BI58" s="109"/>
      <c r="BJ58" s="112"/>
      <c r="BK58" s="109"/>
      <c r="BL58" s="111">
        <v>110</v>
      </c>
      <c r="BM58" s="111">
        <v>43</v>
      </c>
      <c r="BN58" s="111">
        <v>21</v>
      </c>
      <c r="BO58" s="111"/>
      <c r="BP58" s="59"/>
      <c r="BQ58" s="111"/>
      <c r="BR58" s="111"/>
      <c r="BS58" s="111"/>
      <c r="BT58" s="111"/>
      <c r="BU58" s="14"/>
      <c r="BV58" s="14"/>
      <c r="BW58" s="41"/>
      <c r="BX58" s="41"/>
      <c r="BY58" s="41"/>
    </row>
    <row r="59" spans="1:77" ht="15" customHeight="1" x14ac:dyDescent="0.25">
      <c r="A59" s="59" t="s">
        <v>700</v>
      </c>
      <c r="B59" s="59"/>
      <c r="C59" s="59" t="s">
        <v>208</v>
      </c>
      <c r="D59" s="59" t="s">
        <v>75</v>
      </c>
      <c r="E59" s="59" t="s">
        <v>701</v>
      </c>
      <c r="F59" s="59" t="s">
        <v>702</v>
      </c>
      <c r="G59" s="59" t="s">
        <v>703</v>
      </c>
      <c r="H59" s="110">
        <v>184.9</v>
      </c>
      <c r="I59" s="111"/>
      <c r="J59" s="111"/>
      <c r="K59" s="59"/>
      <c r="L59" s="111"/>
      <c r="M59" s="111"/>
      <c r="N59" s="111"/>
      <c r="O59" s="111"/>
      <c r="P59" s="111">
        <v>43</v>
      </c>
      <c r="Q59" s="111">
        <v>32</v>
      </c>
      <c r="R59" s="111">
        <v>13</v>
      </c>
      <c r="S59" s="111">
        <v>17</v>
      </c>
      <c r="T59" s="111">
        <v>12</v>
      </c>
      <c r="U59" s="111">
        <v>16</v>
      </c>
      <c r="V59" s="111">
        <v>18</v>
      </c>
      <c r="W59" s="111">
        <v>9</v>
      </c>
      <c r="X59" s="111">
        <v>13</v>
      </c>
      <c r="Y59" s="111">
        <v>18</v>
      </c>
      <c r="Z59" s="111">
        <v>7</v>
      </c>
      <c r="AA59" s="111">
        <v>26</v>
      </c>
      <c r="AB59" s="112"/>
      <c r="AC59" s="109"/>
      <c r="AD59" s="112"/>
      <c r="AE59" s="109"/>
      <c r="AF59" s="112"/>
      <c r="AG59" s="109"/>
      <c r="AH59" s="112"/>
      <c r="AI59" s="109"/>
      <c r="AJ59" s="112"/>
      <c r="AK59" s="109"/>
      <c r="AL59" s="112"/>
      <c r="AM59" s="109"/>
      <c r="AN59" s="112"/>
      <c r="AO59" s="109"/>
      <c r="AP59" s="112"/>
      <c r="AQ59" s="109"/>
      <c r="AR59" s="112"/>
      <c r="AS59" s="109"/>
      <c r="AT59" s="112"/>
      <c r="AU59" s="109"/>
      <c r="AV59" s="112"/>
      <c r="AW59" s="109"/>
      <c r="AX59" s="112"/>
      <c r="AY59" s="109"/>
      <c r="AZ59" s="112"/>
      <c r="BA59" s="109"/>
      <c r="BB59" s="112"/>
      <c r="BC59" s="109"/>
      <c r="BD59" s="112"/>
      <c r="BE59" s="109"/>
      <c r="BF59" s="112"/>
      <c r="BG59" s="109"/>
      <c r="BH59" s="112"/>
      <c r="BI59" s="109"/>
      <c r="BJ59" s="112"/>
      <c r="BK59" s="109"/>
      <c r="BL59" s="111">
        <v>132</v>
      </c>
      <c r="BM59" s="111">
        <v>40</v>
      </c>
      <c r="BN59" s="111">
        <v>23</v>
      </c>
      <c r="BO59" s="111"/>
      <c r="BP59" s="59" t="s">
        <v>704</v>
      </c>
      <c r="BQ59" s="111">
        <v>7</v>
      </c>
      <c r="BR59" s="111">
        <v>24</v>
      </c>
      <c r="BS59" s="111">
        <v>20</v>
      </c>
      <c r="BT59" s="111">
        <v>17</v>
      </c>
      <c r="BU59" s="14"/>
      <c r="BV59" s="14"/>
      <c r="BW59" s="41"/>
      <c r="BX59" s="41"/>
      <c r="BY59" s="41"/>
    </row>
    <row r="60" spans="1:77" ht="15" customHeight="1" x14ac:dyDescent="0.25">
      <c r="A60" s="59" t="s">
        <v>705</v>
      </c>
      <c r="B60" s="59"/>
      <c r="C60" s="59" t="s">
        <v>208</v>
      </c>
      <c r="D60" s="59" t="s">
        <v>75</v>
      </c>
      <c r="E60" s="59" t="s">
        <v>706</v>
      </c>
      <c r="F60" s="59" t="s">
        <v>707</v>
      </c>
      <c r="G60" s="59" t="s">
        <v>708</v>
      </c>
      <c r="H60" s="110">
        <v>232</v>
      </c>
      <c r="I60" s="111">
        <v>295</v>
      </c>
      <c r="J60" s="111"/>
      <c r="K60" s="59" t="s">
        <v>81</v>
      </c>
      <c r="L60" s="111"/>
      <c r="M60" s="111"/>
      <c r="N60" s="111"/>
      <c r="O60" s="111"/>
      <c r="P60" s="111">
        <v>42</v>
      </c>
      <c r="Q60" s="111">
        <v>30</v>
      </c>
      <c r="R60" s="111">
        <v>13</v>
      </c>
      <c r="S60" s="111">
        <v>15</v>
      </c>
      <c r="T60" s="111">
        <v>12</v>
      </c>
      <c r="U60" s="111">
        <v>14</v>
      </c>
      <c r="V60" s="111">
        <v>16</v>
      </c>
      <c r="W60" s="111">
        <v>9</v>
      </c>
      <c r="X60" s="111">
        <v>12</v>
      </c>
      <c r="Y60" s="111">
        <v>18</v>
      </c>
      <c r="Z60" s="111">
        <v>7</v>
      </c>
      <c r="AA60" s="111">
        <v>28</v>
      </c>
      <c r="AB60" s="112">
        <v>25.04</v>
      </c>
      <c r="AC60" s="109">
        <f t="shared" ref="AC60:AC84" si="60">AB60/H60*100</f>
        <v>10.793103448275861</v>
      </c>
      <c r="AD60" s="112">
        <v>21.09</v>
      </c>
      <c r="AE60" s="109">
        <f t="shared" ref="AE60:AE84" si="61">AD60/H60*100</f>
        <v>9.0905172413793096</v>
      </c>
      <c r="AF60" s="112">
        <v>55.39</v>
      </c>
      <c r="AG60" s="109">
        <f t="shared" ref="AG60:AG84" si="62">AF60/H60*100</f>
        <v>23.875</v>
      </c>
      <c r="AH60" s="112">
        <v>30.99</v>
      </c>
      <c r="AI60" s="109">
        <f t="shared" ref="AI60:AI84" si="63">AH60/H60*100</f>
        <v>13.357758620689655</v>
      </c>
      <c r="AJ60" s="112">
        <v>22.64</v>
      </c>
      <c r="AK60" s="109">
        <f t="shared" ref="AK60:AK84" si="64">AJ60/H60*100</f>
        <v>9.7586206896551726</v>
      </c>
      <c r="AL60" s="112">
        <v>53.39</v>
      </c>
      <c r="AM60" s="109">
        <f t="shared" ref="AM60:AM64" si="65">AL60/H60*100</f>
        <v>23.012931034482758</v>
      </c>
      <c r="AN60" s="112">
        <v>40.450000000000003</v>
      </c>
      <c r="AO60" s="109">
        <f t="shared" ref="AO60:AO63" si="66">AN60/H60*100</f>
        <v>17.435344827586206</v>
      </c>
      <c r="AP60" s="112">
        <v>39</v>
      </c>
      <c r="AQ60" s="109">
        <f t="shared" ref="AQ60:AQ64" si="67">AP60/H60*100</f>
        <v>16.810344827586206</v>
      </c>
      <c r="AR60" s="112">
        <v>38.22</v>
      </c>
      <c r="AS60" s="109">
        <f t="shared" ref="AS60:AS63" si="68">AR60/H60*100</f>
        <v>16.474137931034484</v>
      </c>
      <c r="AT60" s="112">
        <v>11.87</v>
      </c>
      <c r="AU60" s="109">
        <f t="shared" ref="AU60:AU84" si="69">AT60/H60*100</f>
        <v>5.1163793103448274</v>
      </c>
      <c r="AV60" s="112">
        <v>22.79</v>
      </c>
      <c r="AW60" s="109">
        <f t="shared" ref="AW60:AW63" si="70">AV60/H60*100</f>
        <v>9.8232758620689662</v>
      </c>
      <c r="AX60" s="112">
        <v>14.7</v>
      </c>
      <c r="AY60" s="109">
        <f t="shared" ref="AY60:AY84" si="71">AX60/H60*100</f>
        <v>6.3362068965517242</v>
      </c>
      <c r="AZ60" s="112">
        <v>9.82</v>
      </c>
      <c r="BA60" s="109">
        <f t="shared" ref="BA60:BA63" si="72">AZ60/H60*100</f>
        <v>4.2327586206896557</v>
      </c>
      <c r="BB60" s="112">
        <v>52.04</v>
      </c>
      <c r="BC60" s="109">
        <f t="shared" ref="BC60:BC63" si="73">BB60/H60*100</f>
        <v>22.431034482758623</v>
      </c>
      <c r="BD60" s="112">
        <v>64.95</v>
      </c>
      <c r="BE60" s="109">
        <f t="shared" ref="BE60:BE63" si="74">BD60/H60*100</f>
        <v>27.995689655172416</v>
      </c>
      <c r="BF60" s="112">
        <v>46.12</v>
      </c>
      <c r="BG60" s="109">
        <f t="shared" ref="BG60:BG63" si="75">BF60/H60*100</f>
        <v>19.879310344827587</v>
      </c>
      <c r="BH60" s="112">
        <v>36.950000000000003</v>
      </c>
      <c r="BI60" s="109">
        <f t="shared" ref="BI60:BI63" si="76">BH60/H60*100</f>
        <v>15.926724137931036</v>
      </c>
      <c r="BJ60" s="112">
        <v>58.46</v>
      </c>
      <c r="BK60" s="109">
        <f t="shared" ref="BK60:BK63" si="77">BJ60/H60*100</f>
        <v>25.198275862068964</v>
      </c>
      <c r="BL60" s="111">
        <v>137</v>
      </c>
      <c r="BM60" s="111">
        <v>39</v>
      </c>
      <c r="BN60" s="111">
        <v>20</v>
      </c>
      <c r="BO60" s="111">
        <v>17</v>
      </c>
      <c r="BP60" s="59" t="s">
        <v>137</v>
      </c>
      <c r="BQ60" s="111">
        <v>5</v>
      </c>
      <c r="BR60" s="111">
        <v>25</v>
      </c>
      <c r="BS60" s="111">
        <v>19</v>
      </c>
      <c r="BT60" s="111">
        <v>17</v>
      </c>
      <c r="BU60" s="14"/>
      <c r="BV60" s="14"/>
      <c r="BW60" s="41"/>
      <c r="BX60" s="41"/>
      <c r="BY60" s="41"/>
    </row>
    <row r="61" spans="1:77" ht="15" customHeight="1" x14ac:dyDescent="0.25">
      <c r="A61" s="59" t="s">
        <v>709</v>
      </c>
      <c r="B61" s="59"/>
      <c r="C61" s="59" t="s">
        <v>208</v>
      </c>
      <c r="D61" s="59" t="s">
        <v>75</v>
      </c>
      <c r="E61" s="59" t="s">
        <v>701</v>
      </c>
      <c r="F61" s="59" t="s">
        <v>710</v>
      </c>
      <c r="G61" s="59" t="s">
        <v>708</v>
      </c>
      <c r="H61" s="110">
        <v>190.3</v>
      </c>
      <c r="I61" s="111">
        <v>239</v>
      </c>
      <c r="J61" s="111"/>
      <c r="K61" s="59" t="s">
        <v>78</v>
      </c>
      <c r="L61" s="111"/>
      <c r="M61" s="111"/>
      <c r="N61" s="111"/>
      <c r="O61" s="111"/>
      <c r="P61" s="111">
        <v>42</v>
      </c>
      <c r="Q61" s="111">
        <v>33</v>
      </c>
      <c r="R61" s="111">
        <v>14</v>
      </c>
      <c r="S61" s="111">
        <v>17</v>
      </c>
      <c r="T61" s="111"/>
      <c r="U61" s="111">
        <v>14</v>
      </c>
      <c r="V61" s="111">
        <v>17</v>
      </c>
      <c r="W61" s="111">
        <v>10</v>
      </c>
      <c r="X61" s="111">
        <v>13</v>
      </c>
      <c r="Y61" s="111">
        <v>18</v>
      </c>
      <c r="Z61" s="111">
        <v>7</v>
      </c>
      <c r="AA61" s="111">
        <v>30</v>
      </c>
      <c r="AB61" s="112">
        <v>20.86</v>
      </c>
      <c r="AC61" s="109">
        <f t="shared" si="60"/>
        <v>10.961639516552811</v>
      </c>
      <c r="AD61" s="112">
        <v>17.7</v>
      </c>
      <c r="AE61" s="109">
        <f t="shared" si="61"/>
        <v>9.3011035207566977</v>
      </c>
      <c r="AF61" s="112">
        <v>45.26</v>
      </c>
      <c r="AG61" s="109">
        <f t="shared" si="62"/>
        <v>23.78349973725696</v>
      </c>
      <c r="AH61" s="112">
        <v>24.64</v>
      </c>
      <c r="AI61" s="109">
        <f t="shared" si="63"/>
        <v>12.947976878612716</v>
      </c>
      <c r="AJ61" s="112">
        <v>20.34</v>
      </c>
      <c r="AK61" s="109">
        <f t="shared" si="64"/>
        <v>10.688386757750919</v>
      </c>
      <c r="AL61" s="112">
        <v>50.46</v>
      </c>
      <c r="AM61" s="109">
        <f t="shared" si="65"/>
        <v>26.516027325275882</v>
      </c>
      <c r="AN61" s="112">
        <v>34.54</v>
      </c>
      <c r="AO61" s="109">
        <f t="shared" si="66"/>
        <v>18.150289017341041</v>
      </c>
      <c r="AP61" s="112">
        <v>35.24</v>
      </c>
      <c r="AQ61" s="109">
        <f t="shared" si="67"/>
        <v>18.518129269574356</v>
      </c>
      <c r="AR61" s="112">
        <v>31.54</v>
      </c>
      <c r="AS61" s="109">
        <f t="shared" si="68"/>
        <v>16.573830793483971</v>
      </c>
      <c r="AT61" s="112">
        <v>9.61</v>
      </c>
      <c r="AU61" s="109">
        <f t="shared" si="69"/>
        <v>5.0499211770888062</v>
      </c>
      <c r="AV61" s="112">
        <v>18.260000000000002</v>
      </c>
      <c r="AW61" s="109">
        <f t="shared" si="70"/>
        <v>9.5953757225433538</v>
      </c>
      <c r="AX61" s="112">
        <v>12.95</v>
      </c>
      <c r="AY61" s="109">
        <f t="shared" si="71"/>
        <v>6.8050446663163413</v>
      </c>
      <c r="AZ61" s="112">
        <v>7.59</v>
      </c>
      <c r="BA61" s="109">
        <f t="shared" si="72"/>
        <v>3.988439306358381</v>
      </c>
      <c r="BB61" s="112">
        <v>40.159999999999997</v>
      </c>
      <c r="BC61" s="109">
        <f t="shared" si="73"/>
        <v>21.103520756699943</v>
      </c>
      <c r="BD61" s="112">
        <v>48.31</v>
      </c>
      <c r="BE61" s="109">
        <f t="shared" si="74"/>
        <v>25.386232264844981</v>
      </c>
      <c r="BF61" s="112">
        <v>36.520000000000003</v>
      </c>
      <c r="BG61" s="109">
        <f t="shared" si="75"/>
        <v>19.190751445086708</v>
      </c>
      <c r="BH61" s="112">
        <v>29.85</v>
      </c>
      <c r="BI61" s="109">
        <f t="shared" si="76"/>
        <v>15.685759327377824</v>
      </c>
      <c r="BJ61" s="112">
        <v>40.25</v>
      </c>
      <c r="BK61" s="109">
        <f t="shared" si="77"/>
        <v>21.150814503415656</v>
      </c>
      <c r="BL61" s="111">
        <v>110</v>
      </c>
      <c r="BM61" s="111">
        <v>36</v>
      </c>
      <c r="BN61" s="111">
        <v>18</v>
      </c>
      <c r="BO61" s="111">
        <v>17</v>
      </c>
      <c r="BP61" s="59" t="s">
        <v>137</v>
      </c>
      <c r="BQ61" s="111">
        <v>6</v>
      </c>
      <c r="BR61" s="111">
        <v>21</v>
      </c>
      <c r="BS61" s="111">
        <v>20</v>
      </c>
      <c r="BT61" s="111">
        <v>14</v>
      </c>
      <c r="BU61" s="14"/>
      <c r="BV61" s="14"/>
      <c r="BW61" s="41"/>
      <c r="BX61" s="41"/>
      <c r="BY61" s="41"/>
    </row>
    <row r="62" spans="1:77" ht="15" customHeight="1" x14ac:dyDescent="0.25">
      <c r="A62" s="59" t="s">
        <v>711</v>
      </c>
      <c r="B62" s="59" t="s">
        <v>481</v>
      </c>
      <c r="C62" s="59" t="s">
        <v>208</v>
      </c>
      <c r="D62" s="59" t="s">
        <v>75</v>
      </c>
      <c r="E62" s="59" t="s">
        <v>433</v>
      </c>
      <c r="F62" s="59" t="s">
        <v>712</v>
      </c>
      <c r="G62" s="59" t="s">
        <v>713</v>
      </c>
      <c r="H62" s="110">
        <v>145.1</v>
      </c>
      <c r="I62" s="111">
        <v>184</v>
      </c>
      <c r="J62" s="111"/>
      <c r="K62" s="59" t="s">
        <v>81</v>
      </c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>
        <v>16</v>
      </c>
      <c r="W62" s="111">
        <v>10</v>
      </c>
      <c r="X62" s="111">
        <v>14</v>
      </c>
      <c r="Y62" s="111">
        <v>18</v>
      </c>
      <c r="Z62" s="111">
        <v>7</v>
      </c>
      <c r="AA62" s="111">
        <v>33</v>
      </c>
      <c r="AB62" s="112">
        <v>16.22</v>
      </c>
      <c r="AC62" s="109">
        <f t="shared" si="60"/>
        <v>11.178497587870433</v>
      </c>
      <c r="AD62" s="112">
        <v>14.2</v>
      </c>
      <c r="AE62" s="109">
        <f t="shared" si="61"/>
        <v>9.7863542384562372</v>
      </c>
      <c r="AF62" s="112">
        <v>36.49</v>
      </c>
      <c r="AG62" s="109">
        <f t="shared" si="62"/>
        <v>25.148173673328738</v>
      </c>
      <c r="AH62" s="112">
        <v>18.21</v>
      </c>
      <c r="AI62" s="109">
        <f t="shared" si="63"/>
        <v>12.549965541006202</v>
      </c>
      <c r="AJ62" s="112">
        <v>14.62</v>
      </c>
      <c r="AK62" s="109">
        <f t="shared" si="64"/>
        <v>10.075809786354238</v>
      </c>
      <c r="AL62" s="112">
        <v>36.5</v>
      </c>
      <c r="AM62" s="109">
        <f t="shared" si="65"/>
        <v>25.155065472088218</v>
      </c>
      <c r="AN62" s="112">
        <v>25.45</v>
      </c>
      <c r="AO62" s="109">
        <f t="shared" si="66"/>
        <v>17.539627842866988</v>
      </c>
      <c r="AP62" s="112">
        <v>23.18</v>
      </c>
      <c r="AQ62" s="109">
        <f t="shared" si="67"/>
        <v>15.975189524465886</v>
      </c>
      <c r="AR62" s="112">
        <v>23.45</v>
      </c>
      <c r="AS62" s="109">
        <f t="shared" si="68"/>
        <v>16.161268090971745</v>
      </c>
      <c r="AT62" s="112">
        <v>8.32</v>
      </c>
      <c r="AU62" s="109">
        <f t="shared" si="69"/>
        <v>5.7339765678842181</v>
      </c>
      <c r="AV62" s="112">
        <v>13.06</v>
      </c>
      <c r="AW62" s="109">
        <f t="shared" si="70"/>
        <v>9.0006891798759483</v>
      </c>
      <c r="AX62" s="112">
        <v>9.58</v>
      </c>
      <c r="AY62" s="109">
        <f t="shared" si="71"/>
        <v>6.6023432115782228</v>
      </c>
      <c r="AZ62" s="112">
        <v>6.12</v>
      </c>
      <c r="BA62" s="109">
        <f t="shared" si="72"/>
        <v>4.217780840799449</v>
      </c>
      <c r="BB62" s="112">
        <v>34.04</v>
      </c>
      <c r="BC62" s="109">
        <f t="shared" si="73"/>
        <v>23.459682977257064</v>
      </c>
      <c r="BD62" s="112">
        <v>37.770000000000003</v>
      </c>
      <c r="BE62" s="109">
        <f t="shared" si="74"/>
        <v>26.030323914541697</v>
      </c>
      <c r="BF62" s="112">
        <v>26.07</v>
      </c>
      <c r="BG62" s="109">
        <f t="shared" si="75"/>
        <v>17.966919365954514</v>
      </c>
      <c r="BH62" s="112">
        <v>22.61</v>
      </c>
      <c r="BI62" s="109">
        <f t="shared" si="76"/>
        <v>15.582356995175742</v>
      </c>
      <c r="BJ62" s="112">
        <v>30.4</v>
      </c>
      <c r="BK62" s="109">
        <f t="shared" si="77"/>
        <v>20.951068228807717</v>
      </c>
      <c r="BL62" s="111"/>
      <c r="BM62" s="111">
        <v>37</v>
      </c>
      <c r="BN62" s="111">
        <v>21</v>
      </c>
      <c r="BO62" s="111">
        <v>17</v>
      </c>
      <c r="BP62" s="59" t="s">
        <v>137</v>
      </c>
      <c r="BQ62" s="111">
        <v>6</v>
      </c>
      <c r="BR62" s="111">
        <v>32</v>
      </c>
      <c r="BS62" s="111">
        <v>23</v>
      </c>
      <c r="BT62" s="111">
        <v>18</v>
      </c>
      <c r="BU62" s="14"/>
      <c r="BV62" s="14"/>
      <c r="BW62" s="41"/>
      <c r="BX62" s="41"/>
      <c r="BY62" s="41"/>
    </row>
    <row r="63" spans="1:77" ht="15" customHeight="1" x14ac:dyDescent="0.25">
      <c r="A63" s="59" t="s">
        <v>711</v>
      </c>
      <c r="B63" s="59" t="s">
        <v>714</v>
      </c>
      <c r="C63" s="59" t="s">
        <v>208</v>
      </c>
      <c r="D63" s="59" t="s">
        <v>75</v>
      </c>
      <c r="E63" s="59" t="s">
        <v>433</v>
      </c>
      <c r="F63" s="59" t="s">
        <v>712</v>
      </c>
      <c r="G63" s="59" t="s">
        <v>713</v>
      </c>
      <c r="H63" s="110">
        <v>199.7</v>
      </c>
      <c r="I63" s="111">
        <v>255</v>
      </c>
      <c r="J63" s="111"/>
      <c r="K63" s="59" t="s">
        <v>81</v>
      </c>
      <c r="L63" s="111"/>
      <c r="M63" s="114"/>
      <c r="N63" s="114"/>
      <c r="O63" s="114"/>
      <c r="P63" s="111">
        <v>42</v>
      </c>
      <c r="Q63" s="111">
        <v>33</v>
      </c>
      <c r="R63" s="111">
        <v>14</v>
      </c>
      <c r="S63" s="111">
        <v>17</v>
      </c>
      <c r="T63" s="111">
        <v>12</v>
      </c>
      <c r="U63" s="111">
        <v>14</v>
      </c>
      <c r="V63" s="111">
        <v>16</v>
      </c>
      <c r="W63" s="111">
        <v>9</v>
      </c>
      <c r="X63" s="111">
        <v>13</v>
      </c>
      <c r="Y63" s="111">
        <v>18</v>
      </c>
      <c r="Z63" s="111">
        <v>7</v>
      </c>
      <c r="AA63" s="111">
        <v>30</v>
      </c>
      <c r="AB63" s="112">
        <v>22.1</v>
      </c>
      <c r="AC63" s="109">
        <f t="shared" si="60"/>
        <v>11.066599899849775</v>
      </c>
      <c r="AD63" s="112">
        <v>17.73</v>
      </c>
      <c r="AE63" s="109">
        <f t="shared" si="61"/>
        <v>8.8783174762143222</v>
      </c>
      <c r="AF63" s="112">
        <v>46.74</v>
      </c>
      <c r="AG63" s="109">
        <f t="shared" si="62"/>
        <v>23.405107661492242</v>
      </c>
      <c r="AH63" s="112">
        <v>25.72</v>
      </c>
      <c r="AI63" s="109">
        <f t="shared" si="63"/>
        <v>12.879318978467701</v>
      </c>
      <c r="AJ63" s="112">
        <v>21.15</v>
      </c>
      <c r="AK63" s="109">
        <f t="shared" si="64"/>
        <v>10.590886329494241</v>
      </c>
      <c r="AL63" s="112">
        <v>49.96</v>
      </c>
      <c r="AM63" s="109">
        <f t="shared" si="65"/>
        <v>25.017526289434155</v>
      </c>
      <c r="AN63" s="112">
        <v>34.630000000000003</v>
      </c>
      <c r="AO63" s="109">
        <f t="shared" si="66"/>
        <v>17.341011517275916</v>
      </c>
      <c r="AP63" s="112">
        <v>33.36</v>
      </c>
      <c r="AQ63" s="109">
        <f t="shared" si="67"/>
        <v>16.705057586379571</v>
      </c>
      <c r="AR63" s="112">
        <v>31.6</v>
      </c>
      <c r="AS63" s="109">
        <f t="shared" si="68"/>
        <v>15.823735603405108</v>
      </c>
      <c r="AT63" s="112">
        <v>9.92</v>
      </c>
      <c r="AU63" s="109">
        <f t="shared" si="69"/>
        <v>4.9674511767651479</v>
      </c>
      <c r="AV63" s="112">
        <v>19.39</v>
      </c>
      <c r="AW63" s="109">
        <f t="shared" si="70"/>
        <v>9.7095643465197803</v>
      </c>
      <c r="AX63" s="112">
        <v>13.45</v>
      </c>
      <c r="AY63" s="109">
        <f t="shared" si="71"/>
        <v>6.735102653980972</v>
      </c>
      <c r="AZ63" s="112">
        <v>7.5</v>
      </c>
      <c r="BA63" s="109">
        <f t="shared" si="72"/>
        <v>3.7556334501752628</v>
      </c>
      <c r="BB63" s="112">
        <v>44.5</v>
      </c>
      <c r="BC63" s="109">
        <f t="shared" si="73"/>
        <v>22.283425137706562</v>
      </c>
      <c r="BD63" s="112">
        <v>53.33</v>
      </c>
      <c r="BE63" s="109">
        <f t="shared" si="74"/>
        <v>26.705057586379571</v>
      </c>
      <c r="BF63" s="112">
        <v>37.36</v>
      </c>
      <c r="BG63" s="109">
        <f t="shared" si="75"/>
        <v>18.708062093139709</v>
      </c>
      <c r="BH63" s="112">
        <v>31.39</v>
      </c>
      <c r="BI63" s="109">
        <f t="shared" si="76"/>
        <v>15.718577866800201</v>
      </c>
      <c r="BJ63" s="112">
        <v>43.63</v>
      </c>
      <c r="BK63" s="109">
        <f t="shared" si="77"/>
        <v>21.847771657486231</v>
      </c>
      <c r="BL63" s="111">
        <v>124</v>
      </c>
      <c r="BM63" s="111">
        <v>35</v>
      </c>
      <c r="BN63" s="111">
        <v>22</v>
      </c>
      <c r="BO63" s="111">
        <v>13</v>
      </c>
      <c r="BP63" s="59" t="s">
        <v>137</v>
      </c>
      <c r="BQ63" s="111">
        <v>5</v>
      </c>
      <c r="BR63" s="111">
        <v>26</v>
      </c>
      <c r="BS63" s="111">
        <v>23</v>
      </c>
      <c r="BT63" s="111">
        <v>19</v>
      </c>
      <c r="BU63" s="14"/>
      <c r="BV63" s="14"/>
      <c r="BW63" s="41"/>
      <c r="BX63" s="41"/>
      <c r="BY63" s="41"/>
    </row>
    <row r="64" spans="1:77" ht="15" customHeight="1" x14ac:dyDescent="0.25">
      <c r="A64" s="59" t="s">
        <v>715</v>
      </c>
      <c r="B64" s="59"/>
      <c r="C64" s="59" t="s">
        <v>208</v>
      </c>
      <c r="D64" s="59" t="s">
        <v>75</v>
      </c>
      <c r="E64" s="59" t="s">
        <v>427</v>
      </c>
      <c r="F64" s="59" t="s">
        <v>428</v>
      </c>
      <c r="G64" s="59" t="s">
        <v>716</v>
      </c>
      <c r="H64" s="110">
        <v>303</v>
      </c>
      <c r="I64" s="111"/>
      <c r="J64" s="111"/>
      <c r="K64" s="59" t="s">
        <v>81</v>
      </c>
      <c r="L64" s="115"/>
      <c r="M64" s="116">
        <v>95</v>
      </c>
      <c r="N64" s="116" t="s">
        <v>717</v>
      </c>
      <c r="O64" s="116">
        <v>0</v>
      </c>
      <c r="P64" s="117">
        <v>41</v>
      </c>
      <c r="Q64" s="111">
        <v>30</v>
      </c>
      <c r="R64" s="111">
        <v>13</v>
      </c>
      <c r="S64" s="111">
        <v>15</v>
      </c>
      <c r="T64" s="111">
        <v>12</v>
      </c>
      <c r="U64" s="111">
        <v>15</v>
      </c>
      <c r="V64" s="111">
        <v>16</v>
      </c>
      <c r="W64" s="111">
        <v>9</v>
      </c>
      <c r="X64" s="111">
        <v>13</v>
      </c>
      <c r="Y64" s="111"/>
      <c r="Z64" s="111"/>
      <c r="AA64" s="111"/>
      <c r="AB64" s="112">
        <v>33.5</v>
      </c>
      <c r="AC64" s="109">
        <f t="shared" si="60"/>
        <v>11.056105610561056</v>
      </c>
      <c r="AD64" s="112">
        <v>27</v>
      </c>
      <c r="AE64" s="109">
        <f t="shared" si="61"/>
        <v>8.9108910891089099</v>
      </c>
      <c r="AF64" s="112">
        <v>71.5</v>
      </c>
      <c r="AG64" s="109">
        <f t="shared" si="62"/>
        <v>23.597359735973598</v>
      </c>
      <c r="AH64" s="112">
        <v>37.5</v>
      </c>
      <c r="AI64" s="109">
        <f t="shared" si="63"/>
        <v>12.376237623762377</v>
      </c>
      <c r="AJ64" s="112">
        <v>28.4</v>
      </c>
      <c r="AK64" s="109">
        <f t="shared" si="64"/>
        <v>9.3729372937293718</v>
      </c>
      <c r="AL64" s="112">
        <v>75.599999999999994</v>
      </c>
      <c r="AM64" s="109">
        <f t="shared" si="65"/>
        <v>24.950495049504948</v>
      </c>
      <c r="AN64" s="112"/>
      <c r="AO64" s="109"/>
      <c r="AP64" s="112">
        <v>50.7</v>
      </c>
      <c r="AQ64" s="109">
        <f t="shared" si="67"/>
        <v>16.732673267326735</v>
      </c>
      <c r="AR64" s="112"/>
      <c r="AS64" s="109"/>
      <c r="AT64" s="112">
        <v>13.3</v>
      </c>
      <c r="AU64" s="109">
        <f t="shared" si="69"/>
        <v>4.3894389438943895</v>
      </c>
      <c r="AV64" s="112"/>
      <c r="AW64" s="109"/>
      <c r="AX64" s="112">
        <v>19.3</v>
      </c>
      <c r="AY64" s="109">
        <f t="shared" si="71"/>
        <v>6.3696369636963697</v>
      </c>
      <c r="AZ64" s="112"/>
      <c r="BA64" s="109"/>
      <c r="BB64" s="112"/>
      <c r="BC64" s="109"/>
      <c r="BD64" s="112"/>
      <c r="BE64" s="109"/>
      <c r="BF64" s="112"/>
      <c r="BG64" s="109"/>
      <c r="BH64" s="112"/>
      <c r="BI64" s="109"/>
      <c r="BJ64" s="112"/>
      <c r="BK64" s="109"/>
      <c r="BL64" s="111">
        <v>134</v>
      </c>
      <c r="BM64" s="111">
        <v>36</v>
      </c>
      <c r="BN64" s="111">
        <v>20</v>
      </c>
      <c r="BO64" s="111"/>
      <c r="BP64" s="59" t="s">
        <v>717</v>
      </c>
      <c r="BQ64" s="111"/>
      <c r="BR64" s="111"/>
      <c r="BS64" s="111"/>
      <c r="BT64" s="111"/>
      <c r="BU64" s="14"/>
      <c r="BV64" s="14"/>
      <c r="BW64" s="41"/>
      <c r="BX64" s="41"/>
      <c r="BY64" s="41"/>
    </row>
    <row r="65" spans="1:77" ht="15" customHeight="1" x14ac:dyDescent="0.25">
      <c r="A65" s="59" t="s">
        <v>718</v>
      </c>
      <c r="B65" s="59"/>
      <c r="C65" s="59" t="s">
        <v>208</v>
      </c>
      <c r="D65" s="59" t="s">
        <v>75</v>
      </c>
      <c r="E65" s="59" t="s">
        <v>701</v>
      </c>
      <c r="F65" s="59" t="s">
        <v>719</v>
      </c>
      <c r="G65" s="59" t="s">
        <v>720</v>
      </c>
      <c r="H65" s="110">
        <v>114.25</v>
      </c>
      <c r="I65" s="111"/>
      <c r="J65" s="111"/>
      <c r="K65" s="59"/>
      <c r="L65" s="111"/>
      <c r="M65" s="108"/>
      <c r="N65" s="108"/>
      <c r="O65" s="108"/>
      <c r="P65" s="111">
        <v>41</v>
      </c>
      <c r="Q65" s="111">
        <v>29</v>
      </c>
      <c r="R65" s="111">
        <v>12</v>
      </c>
      <c r="S65" s="111">
        <v>15</v>
      </c>
      <c r="T65" s="111">
        <v>12</v>
      </c>
      <c r="U65" s="111">
        <v>16</v>
      </c>
      <c r="V65" s="111">
        <v>16</v>
      </c>
      <c r="W65" s="111">
        <v>9</v>
      </c>
      <c r="X65" s="111">
        <v>13</v>
      </c>
      <c r="Y65" s="111"/>
      <c r="Z65" s="111"/>
      <c r="AA65" s="111">
        <v>29</v>
      </c>
      <c r="AB65" s="112">
        <v>12.7</v>
      </c>
      <c r="AC65" s="109">
        <f t="shared" si="60"/>
        <v>11.11597374179431</v>
      </c>
      <c r="AD65" s="112">
        <v>10.3</v>
      </c>
      <c r="AE65" s="109">
        <f t="shared" si="61"/>
        <v>9.0153172866520794</v>
      </c>
      <c r="AF65" s="112">
        <v>27.45</v>
      </c>
      <c r="AG65" s="109">
        <f t="shared" si="62"/>
        <v>24.026258205689278</v>
      </c>
      <c r="AH65" s="112">
        <v>14.45</v>
      </c>
      <c r="AI65" s="109">
        <f t="shared" si="63"/>
        <v>12.647702407002187</v>
      </c>
      <c r="AJ65" s="112">
        <v>11.85</v>
      </c>
      <c r="AK65" s="109">
        <f t="shared" si="64"/>
        <v>10.37199124726477</v>
      </c>
      <c r="AL65" s="112"/>
      <c r="AM65" s="109"/>
      <c r="AN65" s="112"/>
      <c r="AO65" s="109"/>
      <c r="AP65" s="112"/>
      <c r="AQ65" s="109"/>
      <c r="AR65" s="112"/>
      <c r="AS65" s="109"/>
      <c r="AT65" s="112">
        <v>6.6</v>
      </c>
      <c r="AU65" s="109">
        <f t="shared" si="69"/>
        <v>5.7768052516411377</v>
      </c>
      <c r="AV65" s="112"/>
      <c r="AW65" s="109"/>
      <c r="AX65" s="112">
        <v>7.6</v>
      </c>
      <c r="AY65" s="109">
        <f t="shared" si="71"/>
        <v>6.6520787746170678</v>
      </c>
      <c r="AZ65" s="112"/>
      <c r="BA65" s="109"/>
      <c r="BB65" s="112"/>
      <c r="BC65" s="109"/>
      <c r="BD65" s="112"/>
      <c r="BE65" s="109"/>
      <c r="BF65" s="112"/>
      <c r="BG65" s="109"/>
      <c r="BH65" s="112"/>
      <c r="BI65" s="109"/>
      <c r="BJ65" s="112"/>
      <c r="BK65" s="109"/>
      <c r="BL65" s="111"/>
      <c r="BM65" s="111"/>
      <c r="BN65" s="111"/>
      <c r="BO65" s="111"/>
      <c r="BP65" s="59"/>
      <c r="BQ65" s="111"/>
      <c r="BR65" s="111"/>
      <c r="BS65" s="111"/>
      <c r="BT65" s="111"/>
      <c r="BU65" s="14"/>
      <c r="BV65" s="14"/>
      <c r="BW65" s="41"/>
      <c r="BX65" s="41"/>
      <c r="BY65" s="41"/>
    </row>
    <row r="66" spans="1:77" ht="15" customHeight="1" x14ac:dyDescent="0.25">
      <c r="A66" s="59" t="s">
        <v>718</v>
      </c>
      <c r="B66" s="59"/>
      <c r="C66" s="59" t="s">
        <v>208</v>
      </c>
      <c r="D66" s="59" t="s">
        <v>75</v>
      </c>
      <c r="E66" s="59" t="s">
        <v>701</v>
      </c>
      <c r="F66" s="59" t="s">
        <v>719</v>
      </c>
      <c r="G66" s="59" t="s">
        <v>720</v>
      </c>
      <c r="H66" s="110">
        <v>115</v>
      </c>
      <c r="I66" s="111"/>
      <c r="J66" s="111"/>
      <c r="K66" s="59"/>
      <c r="L66" s="111"/>
      <c r="M66" s="111"/>
      <c r="N66" s="111"/>
      <c r="O66" s="111"/>
      <c r="P66" s="111">
        <v>43</v>
      </c>
      <c r="Q66" s="111">
        <v>35</v>
      </c>
      <c r="R66" s="111">
        <v>14</v>
      </c>
      <c r="S66" s="111">
        <v>19</v>
      </c>
      <c r="T66" s="111">
        <v>12</v>
      </c>
      <c r="U66" s="111">
        <v>17</v>
      </c>
      <c r="V66" s="111">
        <v>17</v>
      </c>
      <c r="W66" s="111">
        <v>9</v>
      </c>
      <c r="X66" s="111">
        <v>13</v>
      </c>
      <c r="Y66" s="111"/>
      <c r="Z66" s="111"/>
      <c r="AA66" s="111">
        <v>29</v>
      </c>
      <c r="AB66" s="112">
        <v>12.85</v>
      </c>
      <c r="AC66" s="109">
        <f t="shared" si="60"/>
        <v>11.17391304347826</v>
      </c>
      <c r="AD66" s="112">
        <v>11.5</v>
      </c>
      <c r="AE66" s="109">
        <f t="shared" si="61"/>
        <v>10</v>
      </c>
      <c r="AF66" s="112">
        <v>30</v>
      </c>
      <c r="AG66" s="109">
        <f t="shared" si="62"/>
        <v>26.086956521739129</v>
      </c>
      <c r="AH66" s="112">
        <v>14.5</v>
      </c>
      <c r="AI66" s="109">
        <f t="shared" si="63"/>
        <v>12.608695652173912</v>
      </c>
      <c r="AJ66" s="112">
        <v>12.6</v>
      </c>
      <c r="AK66" s="109">
        <f t="shared" si="64"/>
        <v>10.956521739130434</v>
      </c>
      <c r="AL66" s="112"/>
      <c r="AM66" s="109"/>
      <c r="AN66" s="112"/>
      <c r="AO66" s="109"/>
      <c r="AP66" s="112"/>
      <c r="AQ66" s="109"/>
      <c r="AR66" s="112"/>
      <c r="AS66" s="109"/>
      <c r="AT66" s="112">
        <v>7.2</v>
      </c>
      <c r="AU66" s="109">
        <f t="shared" si="69"/>
        <v>6.2608695652173916</v>
      </c>
      <c r="AV66" s="112"/>
      <c r="AW66" s="109"/>
      <c r="AX66" s="112">
        <v>8.4</v>
      </c>
      <c r="AY66" s="109">
        <f t="shared" si="71"/>
        <v>7.304347826086957</v>
      </c>
      <c r="AZ66" s="112"/>
      <c r="BA66" s="109"/>
      <c r="BB66" s="112"/>
      <c r="BC66" s="109"/>
      <c r="BD66" s="112"/>
      <c r="BE66" s="109"/>
      <c r="BF66" s="112"/>
      <c r="BG66" s="109"/>
      <c r="BH66" s="112"/>
      <c r="BI66" s="109"/>
      <c r="BJ66" s="112"/>
      <c r="BK66" s="109"/>
      <c r="BL66" s="111"/>
      <c r="BM66" s="111"/>
      <c r="BN66" s="111"/>
      <c r="BO66" s="111"/>
      <c r="BP66" s="59"/>
      <c r="BQ66" s="111"/>
      <c r="BR66" s="111"/>
      <c r="BS66" s="111"/>
      <c r="BT66" s="111"/>
      <c r="BU66" s="14"/>
      <c r="BV66" s="14"/>
      <c r="BW66" s="41"/>
      <c r="BX66" s="41"/>
      <c r="BY66" s="41"/>
    </row>
    <row r="67" spans="1:77" ht="15" customHeight="1" x14ac:dyDescent="0.25">
      <c r="A67" s="59" t="s">
        <v>718</v>
      </c>
      <c r="B67" s="59"/>
      <c r="C67" s="59" t="s">
        <v>208</v>
      </c>
      <c r="D67" s="59" t="s">
        <v>75</v>
      </c>
      <c r="E67" s="59" t="s">
        <v>701</v>
      </c>
      <c r="F67" s="59" t="s">
        <v>719</v>
      </c>
      <c r="G67" s="59" t="s">
        <v>720</v>
      </c>
      <c r="H67" s="110">
        <v>120.05</v>
      </c>
      <c r="I67" s="111"/>
      <c r="J67" s="111"/>
      <c r="K67" s="59"/>
      <c r="L67" s="111"/>
      <c r="M67" s="111"/>
      <c r="N67" s="111"/>
      <c r="O67" s="111"/>
      <c r="P67" s="111">
        <v>41</v>
      </c>
      <c r="Q67" s="111">
        <v>32</v>
      </c>
      <c r="R67" s="111">
        <v>13</v>
      </c>
      <c r="S67" s="111">
        <v>17</v>
      </c>
      <c r="T67" s="111">
        <v>12</v>
      </c>
      <c r="U67" s="111"/>
      <c r="V67" s="111">
        <v>16</v>
      </c>
      <c r="W67" s="111">
        <v>9</v>
      </c>
      <c r="X67" s="111">
        <v>13</v>
      </c>
      <c r="Y67" s="111"/>
      <c r="Z67" s="111"/>
      <c r="AA67" s="111">
        <v>29</v>
      </c>
      <c r="AB67" s="112">
        <v>12.95</v>
      </c>
      <c r="AC67" s="109">
        <f t="shared" si="60"/>
        <v>10.787172011661808</v>
      </c>
      <c r="AD67" s="112">
        <v>12.1</v>
      </c>
      <c r="AE67" s="109">
        <f t="shared" si="61"/>
        <v>10.079133694294045</v>
      </c>
      <c r="AF67" s="112">
        <v>29.45</v>
      </c>
      <c r="AG67" s="109">
        <f t="shared" si="62"/>
        <v>24.531445231153686</v>
      </c>
      <c r="AH67" s="112">
        <v>15.05</v>
      </c>
      <c r="AI67" s="109">
        <f t="shared" si="63"/>
        <v>12.536443148688047</v>
      </c>
      <c r="AJ67" s="112">
        <v>12.95</v>
      </c>
      <c r="AK67" s="109">
        <f t="shared" si="64"/>
        <v>10.787172011661808</v>
      </c>
      <c r="AL67" s="112"/>
      <c r="AM67" s="109"/>
      <c r="AN67" s="112"/>
      <c r="AO67" s="109"/>
      <c r="AP67" s="112"/>
      <c r="AQ67" s="109"/>
      <c r="AR67" s="112"/>
      <c r="AS67" s="109"/>
      <c r="AT67" s="112">
        <v>7.25</v>
      </c>
      <c r="AU67" s="109">
        <f t="shared" si="69"/>
        <v>6.0391503540191582</v>
      </c>
      <c r="AV67" s="112"/>
      <c r="AW67" s="109"/>
      <c r="AX67" s="112">
        <v>7.65</v>
      </c>
      <c r="AY67" s="109">
        <f t="shared" si="71"/>
        <v>6.372344856309871</v>
      </c>
      <c r="AZ67" s="112"/>
      <c r="BA67" s="109"/>
      <c r="BB67" s="112"/>
      <c r="BC67" s="109"/>
      <c r="BD67" s="112"/>
      <c r="BE67" s="109"/>
      <c r="BF67" s="112"/>
      <c r="BG67" s="109"/>
      <c r="BH67" s="112"/>
      <c r="BI67" s="109"/>
      <c r="BJ67" s="112"/>
      <c r="BK67" s="109"/>
      <c r="BL67" s="111"/>
      <c r="BM67" s="111"/>
      <c r="BN67" s="111"/>
      <c r="BO67" s="111"/>
      <c r="BP67" s="59"/>
      <c r="BQ67" s="111"/>
      <c r="BR67" s="111"/>
      <c r="BS67" s="111"/>
      <c r="BT67" s="111"/>
      <c r="BU67" s="14"/>
      <c r="BV67" s="14"/>
      <c r="BW67" s="41"/>
      <c r="BX67" s="41"/>
      <c r="BY67" s="41"/>
    </row>
    <row r="68" spans="1:77" ht="15" customHeight="1" x14ac:dyDescent="0.25">
      <c r="A68" s="59" t="s">
        <v>721</v>
      </c>
      <c r="B68" s="59"/>
      <c r="C68" s="59" t="s">
        <v>208</v>
      </c>
      <c r="D68" s="59" t="s">
        <v>75</v>
      </c>
      <c r="E68" s="59" t="s">
        <v>433</v>
      </c>
      <c r="F68" s="59" t="s">
        <v>712</v>
      </c>
      <c r="G68" s="59" t="s">
        <v>435</v>
      </c>
      <c r="H68" s="110">
        <v>213</v>
      </c>
      <c r="I68" s="111"/>
      <c r="J68" s="111"/>
      <c r="K68" s="59"/>
      <c r="L68" s="111"/>
      <c r="M68" s="111"/>
      <c r="N68" s="111"/>
      <c r="O68" s="111"/>
      <c r="P68" s="111">
        <v>40</v>
      </c>
      <c r="Q68" s="111">
        <v>33</v>
      </c>
      <c r="R68" s="111">
        <v>14</v>
      </c>
      <c r="S68" s="111">
        <v>17</v>
      </c>
      <c r="T68" s="111">
        <v>13</v>
      </c>
      <c r="U68" s="111">
        <v>15</v>
      </c>
      <c r="V68" s="111">
        <v>17</v>
      </c>
      <c r="W68" s="111">
        <v>9</v>
      </c>
      <c r="X68" s="111">
        <v>13</v>
      </c>
      <c r="Y68" s="111"/>
      <c r="Z68" s="111"/>
      <c r="AA68" s="111"/>
      <c r="AB68" s="112">
        <v>25.2</v>
      </c>
      <c r="AC68" s="109">
        <f t="shared" si="60"/>
        <v>11.830985915492958</v>
      </c>
      <c r="AD68" s="112">
        <v>19.899999999999999</v>
      </c>
      <c r="AE68" s="109">
        <f t="shared" si="61"/>
        <v>9.3427230046948342</v>
      </c>
      <c r="AF68" s="112">
        <v>53.3</v>
      </c>
      <c r="AG68" s="109">
        <f t="shared" si="62"/>
        <v>25.023474178403752</v>
      </c>
      <c r="AH68" s="112">
        <v>27.5</v>
      </c>
      <c r="AI68" s="109">
        <f t="shared" si="63"/>
        <v>12.910798122065728</v>
      </c>
      <c r="AJ68" s="112">
        <v>21.6</v>
      </c>
      <c r="AK68" s="109">
        <f t="shared" si="64"/>
        <v>10.140845070422536</v>
      </c>
      <c r="AL68" s="112">
        <v>53.7</v>
      </c>
      <c r="AM68" s="109">
        <f t="shared" ref="AM68:AM84" si="78">AL68/H68*100</f>
        <v>25.211267605633804</v>
      </c>
      <c r="AN68" s="112"/>
      <c r="AO68" s="109"/>
      <c r="AP68" s="112">
        <v>35.700000000000003</v>
      </c>
      <c r="AQ68" s="109">
        <f t="shared" ref="AQ68:AQ84" si="79">AP68/H68*100</f>
        <v>16.760563380281692</v>
      </c>
      <c r="AR68" s="112"/>
      <c r="AS68" s="109"/>
      <c r="AT68" s="112">
        <v>10.9</v>
      </c>
      <c r="AU68" s="109">
        <f t="shared" si="69"/>
        <v>5.117370892018779</v>
      </c>
      <c r="AV68" s="112"/>
      <c r="AW68" s="109"/>
      <c r="AX68" s="112">
        <v>15.2</v>
      </c>
      <c r="AY68" s="109">
        <f t="shared" si="71"/>
        <v>7.136150234741784</v>
      </c>
      <c r="AZ68" s="112">
        <v>10.7</v>
      </c>
      <c r="BA68" s="109">
        <f t="shared" ref="BA68:BA84" si="80">AZ68/H68*100</f>
        <v>5.023474178403756</v>
      </c>
      <c r="BB68" s="112"/>
      <c r="BC68" s="109"/>
      <c r="BD68" s="112"/>
      <c r="BE68" s="109"/>
      <c r="BF68" s="112"/>
      <c r="BG68" s="109"/>
      <c r="BH68" s="112"/>
      <c r="BI68" s="109"/>
      <c r="BJ68" s="112"/>
      <c r="BK68" s="109"/>
      <c r="BL68" s="111">
        <v>139</v>
      </c>
      <c r="BM68" s="111">
        <v>38</v>
      </c>
      <c r="BN68" s="111">
        <v>19</v>
      </c>
      <c r="BO68" s="111"/>
      <c r="BP68" s="59"/>
      <c r="BQ68" s="111"/>
      <c r="BR68" s="111"/>
      <c r="BS68" s="111"/>
      <c r="BT68" s="111"/>
      <c r="BU68" s="14"/>
      <c r="BV68" s="14"/>
      <c r="BW68" s="41"/>
      <c r="BX68" s="41"/>
      <c r="BY68" s="41"/>
    </row>
    <row r="69" spans="1:77" ht="15" customHeight="1" x14ac:dyDescent="0.25">
      <c r="A69" s="59" t="s">
        <v>722</v>
      </c>
      <c r="B69" s="59" t="s">
        <v>186</v>
      </c>
      <c r="C69" s="59" t="s">
        <v>208</v>
      </c>
      <c r="D69" s="59" t="s">
        <v>209</v>
      </c>
      <c r="E69" s="59" t="s">
        <v>208</v>
      </c>
      <c r="F69" s="59" t="s">
        <v>454</v>
      </c>
      <c r="G69" s="59" t="s">
        <v>723</v>
      </c>
      <c r="H69" s="110">
        <v>299.2</v>
      </c>
      <c r="I69" s="111">
        <v>373</v>
      </c>
      <c r="J69" s="111"/>
      <c r="K69" s="59" t="s">
        <v>81</v>
      </c>
      <c r="L69" s="111"/>
      <c r="M69" s="28">
        <v>95</v>
      </c>
      <c r="N69" s="28" t="s">
        <v>717</v>
      </c>
      <c r="O69" s="28">
        <v>0</v>
      </c>
      <c r="P69" s="111">
        <v>43</v>
      </c>
      <c r="Q69" s="111">
        <v>32</v>
      </c>
      <c r="R69" s="111">
        <v>13</v>
      </c>
      <c r="S69" s="111">
        <v>17</v>
      </c>
      <c r="T69" s="111">
        <v>12</v>
      </c>
      <c r="U69" s="111">
        <v>16</v>
      </c>
      <c r="V69" s="111">
        <v>16</v>
      </c>
      <c r="W69" s="111">
        <v>9</v>
      </c>
      <c r="X69" s="111">
        <v>14</v>
      </c>
      <c r="Y69" s="111"/>
      <c r="Z69" s="111"/>
      <c r="AA69" s="111"/>
      <c r="AB69" s="112">
        <v>31.57</v>
      </c>
      <c r="AC69" s="109">
        <f t="shared" si="60"/>
        <v>10.551470588235293</v>
      </c>
      <c r="AD69" s="112">
        <v>28.74</v>
      </c>
      <c r="AE69" s="109">
        <f t="shared" si="61"/>
        <v>9.605614973262032</v>
      </c>
      <c r="AF69" s="112">
        <v>70.900000000000006</v>
      </c>
      <c r="AG69" s="109">
        <f t="shared" si="62"/>
        <v>23.696524064171125</v>
      </c>
      <c r="AH69" s="112">
        <v>38</v>
      </c>
      <c r="AI69" s="109">
        <f t="shared" si="63"/>
        <v>12.700534759358289</v>
      </c>
      <c r="AJ69" s="112">
        <v>28.22</v>
      </c>
      <c r="AK69" s="109">
        <f t="shared" si="64"/>
        <v>9.4318181818181817</v>
      </c>
      <c r="AL69" s="112">
        <v>68.7</v>
      </c>
      <c r="AM69" s="109">
        <f t="shared" si="78"/>
        <v>22.961229946524067</v>
      </c>
      <c r="AN69" s="112">
        <v>52.67</v>
      </c>
      <c r="AO69" s="109">
        <f t="shared" ref="AO69:AO84" si="81">AN69/H69*100</f>
        <v>17.603609625668451</v>
      </c>
      <c r="AP69" s="112">
        <v>46.12</v>
      </c>
      <c r="AQ69" s="109">
        <f t="shared" si="79"/>
        <v>15.414438502673796</v>
      </c>
      <c r="AR69" s="112">
        <v>46.54</v>
      </c>
      <c r="AS69" s="109">
        <f t="shared" ref="AS69:AS84" si="82">AR69/H69*100</f>
        <v>15.554812834224599</v>
      </c>
      <c r="AT69" s="112">
        <v>12.73</v>
      </c>
      <c r="AU69" s="109">
        <f t="shared" si="69"/>
        <v>4.2546791443850269</v>
      </c>
      <c r="AV69" s="112">
        <v>29.49</v>
      </c>
      <c r="AW69" s="109">
        <f t="shared" ref="AW69:AW84" si="83">AV69/H69*100</f>
        <v>9.8562834224598923</v>
      </c>
      <c r="AX69" s="112">
        <v>20.83</v>
      </c>
      <c r="AY69" s="109">
        <f t="shared" si="71"/>
        <v>6.9618983957219243</v>
      </c>
      <c r="AZ69" s="112">
        <v>11.16</v>
      </c>
      <c r="BA69" s="109">
        <f t="shared" si="80"/>
        <v>3.7299465240641712</v>
      </c>
      <c r="BB69" s="112">
        <v>60.93</v>
      </c>
      <c r="BC69" s="109">
        <f t="shared" ref="BC69:BC84" si="84">BB69/H69*100</f>
        <v>20.364304812834224</v>
      </c>
      <c r="BD69" s="112">
        <v>71.42</v>
      </c>
      <c r="BE69" s="109">
        <f t="shared" ref="BE69:BE84" si="85">BD69/H69*100</f>
        <v>23.870320855614974</v>
      </c>
      <c r="BF69" s="112">
        <v>50.92</v>
      </c>
      <c r="BG69" s="109">
        <f t="shared" ref="BG69:BG84" si="86">BF69/H69*100</f>
        <v>17.018716577540108</v>
      </c>
      <c r="BH69" s="112">
        <v>43.89</v>
      </c>
      <c r="BI69" s="109">
        <f t="shared" ref="BI69:BI72" si="87">BH69/H69*100</f>
        <v>14.669117647058824</v>
      </c>
      <c r="BJ69" s="112">
        <v>72.92</v>
      </c>
      <c r="BK69" s="109">
        <f t="shared" ref="BK69:BK84" si="88">BJ69/H69*100</f>
        <v>24.371657754010698</v>
      </c>
      <c r="BL69" s="111">
        <v>112</v>
      </c>
      <c r="BM69" s="111">
        <v>39</v>
      </c>
      <c r="BN69" s="111">
        <v>28</v>
      </c>
      <c r="BO69" s="111">
        <v>18</v>
      </c>
      <c r="BP69" s="59" t="s">
        <v>137</v>
      </c>
      <c r="BQ69" s="111">
        <v>6</v>
      </c>
      <c r="BR69" s="111">
        <v>32</v>
      </c>
      <c r="BS69" s="111">
        <v>26</v>
      </c>
      <c r="BT69" s="111">
        <v>17</v>
      </c>
      <c r="BU69" s="14"/>
      <c r="BV69" s="14"/>
      <c r="BW69" s="41"/>
      <c r="BX69" s="41"/>
      <c r="BY69" s="41"/>
    </row>
    <row r="70" spans="1:77" ht="15" customHeight="1" x14ac:dyDescent="0.25">
      <c r="A70" s="59" t="s">
        <v>722</v>
      </c>
      <c r="B70" s="59" t="s">
        <v>221</v>
      </c>
      <c r="C70" s="59" t="s">
        <v>208</v>
      </c>
      <c r="D70" s="59" t="s">
        <v>209</v>
      </c>
      <c r="E70" s="59" t="s">
        <v>208</v>
      </c>
      <c r="F70" s="59" t="s">
        <v>454</v>
      </c>
      <c r="G70" s="59" t="s">
        <v>723</v>
      </c>
      <c r="H70" s="110">
        <v>308.8</v>
      </c>
      <c r="I70" s="111">
        <v>385</v>
      </c>
      <c r="J70" s="111"/>
      <c r="K70" s="59" t="s">
        <v>78</v>
      </c>
      <c r="L70" s="111"/>
      <c r="M70" s="28">
        <v>98</v>
      </c>
      <c r="N70" s="28" t="s">
        <v>717</v>
      </c>
      <c r="O70" s="28">
        <v>0</v>
      </c>
      <c r="P70" s="111">
        <v>43</v>
      </c>
      <c r="Q70" s="111"/>
      <c r="R70" s="111"/>
      <c r="S70" s="111"/>
      <c r="T70" s="111">
        <v>12</v>
      </c>
      <c r="U70" s="111">
        <v>16</v>
      </c>
      <c r="V70" s="111">
        <v>16</v>
      </c>
      <c r="W70" s="111">
        <v>9</v>
      </c>
      <c r="X70" s="111">
        <v>13</v>
      </c>
      <c r="Y70" s="111"/>
      <c r="Z70" s="111"/>
      <c r="AA70" s="111">
        <v>30</v>
      </c>
      <c r="AB70" s="112">
        <v>33.14</v>
      </c>
      <c r="AC70" s="109">
        <f t="shared" si="60"/>
        <v>10.731865284974093</v>
      </c>
      <c r="AD70" s="112">
        <v>29.3</v>
      </c>
      <c r="AE70" s="109">
        <f t="shared" si="61"/>
        <v>9.4883419689119179</v>
      </c>
      <c r="AF70" s="112">
        <v>73.11</v>
      </c>
      <c r="AG70" s="109">
        <f t="shared" si="62"/>
        <v>23.675518134715027</v>
      </c>
      <c r="AH70" s="112">
        <v>37.78</v>
      </c>
      <c r="AI70" s="109">
        <f t="shared" si="63"/>
        <v>12.234455958549223</v>
      </c>
      <c r="AJ70" s="112">
        <v>30.82</v>
      </c>
      <c r="AK70" s="109">
        <f t="shared" si="64"/>
        <v>9.9805699481865275</v>
      </c>
      <c r="AL70" s="112">
        <v>77.39</v>
      </c>
      <c r="AM70" s="109">
        <f t="shared" si="78"/>
        <v>25.061528497409324</v>
      </c>
      <c r="AN70" s="112">
        <v>55.48</v>
      </c>
      <c r="AO70" s="109">
        <f t="shared" si="81"/>
        <v>17.966321243523314</v>
      </c>
      <c r="AP70" s="112">
        <v>51.03</v>
      </c>
      <c r="AQ70" s="109">
        <f t="shared" si="79"/>
        <v>16.52525906735751</v>
      </c>
      <c r="AR70" s="112">
        <v>48.47</v>
      </c>
      <c r="AS70" s="109">
        <f t="shared" si="82"/>
        <v>15.696243523316062</v>
      </c>
      <c r="AT70" s="112">
        <v>12.49</v>
      </c>
      <c r="AU70" s="109">
        <f t="shared" si="69"/>
        <v>4.0446891191709842</v>
      </c>
      <c r="AV70" s="112">
        <v>29.95</v>
      </c>
      <c r="AW70" s="109">
        <f t="shared" si="83"/>
        <v>9.6988341968911911</v>
      </c>
      <c r="AX70" s="112">
        <v>21.85</v>
      </c>
      <c r="AY70" s="109">
        <f t="shared" si="71"/>
        <v>7.0757772020725387</v>
      </c>
      <c r="AZ70" s="112">
        <v>12.45</v>
      </c>
      <c r="BA70" s="109">
        <f t="shared" si="80"/>
        <v>4.0317357512953365</v>
      </c>
      <c r="BB70" s="112">
        <v>64.66</v>
      </c>
      <c r="BC70" s="109">
        <f t="shared" si="84"/>
        <v>20.939119170984455</v>
      </c>
      <c r="BD70" s="112">
        <v>81.760000000000005</v>
      </c>
      <c r="BE70" s="109">
        <f t="shared" si="85"/>
        <v>26.476683937823836</v>
      </c>
      <c r="BF70" s="112">
        <v>60.43</v>
      </c>
      <c r="BG70" s="109">
        <f t="shared" si="86"/>
        <v>19.569300518134714</v>
      </c>
      <c r="BH70" s="112">
        <v>46.24</v>
      </c>
      <c r="BI70" s="109">
        <f t="shared" si="87"/>
        <v>14.974093264248706</v>
      </c>
      <c r="BJ70" s="112">
        <v>67.98</v>
      </c>
      <c r="BK70" s="109">
        <f t="shared" si="88"/>
        <v>22.014248704663213</v>
      </c>
      <c r="BL70" s="111">
        <v>110</v>
      </c>
      <c r="BM70" s="111">
        <v>39</v>
      </c>
      <c r="BN70" s="111">
        <v>23</v>
      </c>
      <c r="BO70" s="111">
        <v>17</v>
      </c>
      <c r="BP70" s="59" t="s">
        <v>137</v>
      </c>
      <c r="BQ70" s="111">
        <v>6</v>
      </c>
      <c r="BR70" s="111">
        <v>34</v>
      </c>
      <c r="BS70" s="111">
        <v>24</v>
      </c>
      <c r="BT70" s="111">
        <v>22</v>
      </c>
      <c r="BU70" s="14"/>
      <c r="BV70" s="14"/>
      <c r="BW70" s="41"/>
      <c r="BX70" s="41"/>
      <c r="BY70" s="41"/>
    </row>
    <row r="71" spans="1:77" ht="15" customHeight="1" x14ac:dyDescent="0.25">
      <c r="A71" s="59" t="s">
        <v>722</v>
      </c>
      <c r="B71" s="59" t="s">
        <v>222</v>
      </c>
      <c r="C71" s="59" t="s">
        <v>208</v>
      </c>
      <c r="D71" s="59" t="s">
        <v>209</v>
      </c>
      <c r="E71" s="59" t="s">
        <v>208</v>
      </c>
      <c r="F71" s="59" t="s">
        <v>454</v>
      </c>
      <c r="G71" s="59" t="s">
        <v>723</v>
      </c>
      <c r="H71" s="110">
        <v>316.60000000000002</v>
      </c>
      <c r="I71" s="111">
        <v>393</v>
      </c>
      <c r="J71" s="111"/>
      <c r="K71" s="59" t="s">
        <v>78</v>
      </c>
      <c r="L71" s="111"/>
      <c r="M71" s="28">
        <v>95</v>
      </c>
      <c r="N71" s="28" t="s">
        <v>717</v>
      </c>
      <c r="O71" s="28">
        <v>0</v>
      </c>
      <c r="P71" s="111">
        <v>43</v>
      </c>
      <c r="Q71" s="111">
        <v>32</v>
      </c>
      <c r="R71" s="111">
        <v>13</v>
      </c>
      <c r="S71" s="111">
        <v>17</v>
      </c>
      <c r="T71" s="111">
        <v>12</v>
      </c>
      <c r="U71" s="111">
        <v>16</v>
      </c>
      <c r="V71" s="111">
        <v>16</v>
      </c>
      <c r="W71" s="111">
        <v>10</v>
      </c>
      <c r="X71" s="111">
        <v>14</v>
      </c>
      <c r="Y71" s="111"/>
      <c r="Z71" s="111"/>
      <c r="AA71" s="111">
        <v>29</v>
      </c>
      <c r="AB71" s="112">
        <v>33.64</v>
      </c>
      <c r="AC71" s="109">
        <f t="shared" si="60"/>
        <v>10.625394819962096</v>
      </c>
      <c r="AD71" s="112">
        <v>28.22</v>
      </c>
      <c r="AE71" s="109">
        <f t="shared" si="61"/>
        <v>8.9134554643082744</v>
      </c>
      <c r="AF71" s="112">
        <v>72.64</v>
      </c>
      <c r="AG71" s="109">
        <f t="shared" si="62"/>
        <v>22.943777637397346</v>
      </c>
      <c r="AH71" s="112">
        <v>41.1</v>
      </c>
      <c r="AI71" s="109">
        <f t="shared" si="63"/>
        <v>12.981680353758684</v>
      </c>
      <c r="AJ71" s="112">
        <v>30.39</v>
      </c>
      <c r="AK71" s="109">
        <f t="shared" si="64"/>
        <v>9.598862918509159</v>
      </c>
      <c r="AL71" s="112">
        <v>69.930000000000007</v>
      </c>
      <c r="AM71" s="109">
        <f t="shared" si="78"/>
        <v>22.087807959570434</v>
      </c>
      <c r="AN71" s="112">
        <v>55.57</v>
      </c>
      <c r="AO71" s="109">
        <f t="shared" si="81"/>
        <v>17.552116234996838</v>
      </c>
      <c r="AP71" s="112">
        <v>47.92</v>
      </c>
      <c r="AQ71" s="109">
        <f t="shared" si="79"/>
        <v>15.135818066961464</v>
      </c>
      <c r="AR71" s="112">
        <v>47.13</v>
      </c>
      <c r="AS71" s="109">
        <f t="shared" si="82"/>
        <v>14.886291850915981</v>
      </c>
      <c r="AT71" s="112">
        <v>12.86</v>
      </c>
      <c r="AU71" s="109">
        <f t="shared" si="69"/>
        <v>4.0619077700568536</v>
      </c>
      <c r="AV71" s="112">
        <v>31.31</v>
      </c>
      <c r="AW71" s="109">
        <f t="shared" si="83"/>
        <v>9.8894504106127599</v>
      </c>
      <c r="AX71" s="112">
        <v>21.68</v>
      </c>
      <c r="AY71" s="109">
        <f t="shared" si="71"/>
        <v>6.8477574226152873</v>
      </c>
      <c r="AZ71" s="112">
        <v>11.27</v>
      </c>
      <c r="BA71" s="109">
        <f t="shared" si="80"/>
        <v>3.5596967782691085</v>
      </c>
      <c r="BB71" s="112">
        <v>68.290000000000006</v>
      </c>
      <c r="BC71" s="109">
        <f t="shared" si="84"/>
        <v>21.569804169298802</v>
      </c>
      <c r="BD71" s="112">
        <v>76.45</v>
      </c>
      <c r="BE71" s="109">
        <f t="shared" si="85"/>
        <v>24.147188881869866</v>
      </c>
      <c r="BF71" s="112">
        <v>55.47</v>
      </c>
      <c r="BG71" s="109">
        <f t="shared" si="86"/>
        <v>17.520530638029058</v>
      </c>
      <c r="BH71" s="112">
        <v>45.05</v>
      </c>
      <c r="BI71" s="109">
        <f t="shared" si="87"/>
        <v>14.2293114339861</v>
      </c>
      <c r="BJ71" s="112">
        <v>64.510000000000005</v>
      </c>
      <c r="BK71" s="109">
        <f t="shared" si="88"/>
        <v>20.375868603916615</v>
      </c>
      <c r="BL71" s="111">
        <v>117</v>
      </c>
      <c r="BM71" s="111">
        <v>39</v>
      </c>
      <c r="BN71" s="111">
        <v>22</v>
      </c>
      <c r="BO71" s="111">
        <v>16</v>
      </c>
      <c r="BP71" s="59" t="s">
        <v>137</v>
      </c>
      <c r="BQ71" s="111">
        <v>7</v>
      </c>
      <c r="BR71" s="111">
        <v>22</v>
      </c>
      <c r="BS71" s="111">
        <v>20</v>
      </c>
      <c r="BT71" s="111">
        <v>17</v>
      </c>
      <c r="BU71" s="14"/>
      <c r="BV71" s="14"/>
      <c r="BW71" s="41"/>
      <c r="BX71" s="41"/>
      <c r="BY71" s="41"/>
    </row>
    <row r="72" spans="1:77" ht="15" customHeight="1" x14ac:dyDescent="0.25">
      <c r="A72" s="59" t="s">
        <v>724</v>
      </c>
      <c r="B72" s="59" t="s">
        <v>186</v>
      </c>
      <c r="C72" s="59" t="s">
        <v>208</v>
      </c>
      <c r="D72" s="59" t="s">
        <v>209</v>
      </c>
      <c r="E72" s="59" t="s">
        <v>208</v>
      </c>
      <c r="F72" s="59" t="s">
        <v>454</v>
      </c>
      <c r="G72" s="59" t="s">
        <v>455</v>
      </c>
      <c r="H72" s="110">
        <v>279.3</v>
      </c>
      <c r="I72" s="111">
        <v>349</v>
      </c>
      <c r="J72" s="111"/>
      <c r="K72" s="59" t="s">
        <v>81</v>
      </c>
      <c r="L72" s="118">
        <v>38</v>
      </c>
      <c r="M72" s="118">
        <v>95</v>
      </c>
      <c r="N72" s="61" t="s">
        <v>717</v>
      </c>
      <c r="O72" s="118">
        <v>0</v>
      </c>
      <c r="P72" s="111">
        <v>43</v>
      </c>
      <c r="Q72" s="111">
        <v>33</v>
      </c>
      <c r="R72" s="111">
        <v>14</v>
      </c>
      <c r="S72" s="111">
        <v>17</v>
      </c>
      <c r="T72" s="111">
        <v>12</v>
      </c>
      <c r="U72" s="111">
        <v>16</v>
      </c>
      <c r="V72" s="111">
        <v>17</v>
      </c>
      <c r="W72" s="111">
        <v>9</v>
      </c>
      <c r="X72" s="111">
        <v>14</v>
      </c>
      <c r="Y72" s="111"/>
      <c r="Z72" s="111"/>
      <c r="AA72" s="111"/>
      <c r="AB72" s="112">
        <v>31.13</v>
      </c>
      <c r="AC72" s="109">
        <f t="shared" si="60"/>
        <v>11.145721446473326</v>
      </c>
      <c r="AD72" s="112">
        <v>24.28</v>
      </c>
      <c r="AE72" s="109">
        <f t="shared" si="61"/>
        <v>8.6931614751163622</v>
      </c>
      <c r="AF72" s="112">
        <v>63.7</v>
      </c>
      <c r="AG72" s="109">
        <f t="shared" si="62"/>
        <v>22.807017543859647</v>
      </c>
      <c r="AH72" s="112">
        <v>34.130000000000003</v>
      </c>
      <c r="AI72" s="109">
        <f t="shared" si="63"/>
        <v>12.219835302542069</v>
      </c>
      <c r="AJ72" s="112">
        <v>27.38</v>
      </c>
      <c r="AK72" s="109">
        <f t="shared" si="64"/>
        <v>9.8030791263873951</v>
      </c>
      <c r="AL72" s="112">
        <v>75.47</v>
      </c>
      <c r="AM72" s="109">
        <f t="shared" si="78"/>
        <v>27.021124239169353</v>
      </c>
      <c r="AN72" s="112">
        <v>48.23</v>
      </c>
      <c r="AO72" s="109">
        <f t="shared" si="81"/>
        <v>17.268170426065161</v>
      </c>
      <c r="AP72" s="112">
        <v>50.96</v>
      </c>
      <c r="AQ72" s="109">
        <f t="shared" si="79"/>
        <v>18.245614035087719</v>
      </c>
      <c r="AR72" s="112">
        <v>44.03</v>
      </c>
      <c r="AS72" s="109">
        <f t="shared" si="82"/>
        <v>15.764411027568922</v>
      </c>
      <c r="AT72" s="112">
        <v>11.57</v>
      </c>
      <c r="AU72" s="109">
        <f t="shared" si="69"/>
        <v>4.1424991049051201</v>
      </c>
      <c r="AV72" s="112">
        <v>26.94</v>
      </c>
      <c r="AW72" s="109">
        <f t="shared" si="83"/>
        <v>9.6455424274973147</v>
      </c>
      <c r="AX72" s="112">
        <v>20.420000000000002</v>
      </c>
      <c r="AY72" s="109">
        <f t="shared" si="71"/>
        <v>7.3111349803079122</v>
      </c>
      <c r="AZ72" s="112">
        <v>12.28</v>
      </c>
      <c r="BA72" s="109">
        <f t="shared" si="80"/>
        <v>4.3967060508413889</v>
      </c>
      <c r="BB72" s="112">
        <v>56.31</v>
      </c>
      <c r="BC72" s="109">
        <f t="shared" si="84"/>
        <v>20.161117078410314</v>
      </c>
      <c r="BD72" s="112">
        <v>69.92</v>
      </c>
      <c r="BE72" s="109">
        <f t="shared" si="85"/>
        <v>25.03401360544218</v>
      </c>
      <c r="BF72" s="112">
        <v>50.83</v>
      </c>
      <c r="BG72" s="109">
        <f t="shared" si="86"/>
        <v>18.199069101324739</v>
      </c>
      <c r="BH72" s="112">
        <v>39.590000000000003</v>
      </c>
      <c r="BI72" s="109">
        <f t="shared" si="87"/>
        <v>14.174722520587183</v>
      </c>
      <c r="BJ72" s="112">
        <v>66.260000000000005</v>
      </c>
      <c r="BK72" s="109">
        <f t="shared" si="88"/>
        <v>23.723594701038312</v>
      </c>
      <c r="BL72" s="111">
        <v>142</v>
      </c>
      <c r="BM72" s="111">
        <v>37</v>
      </c>
      <c r="BN72" s="111">
        <v>22</v>
      </c>
      <c r="BO72" s="111">
        <v>18</v>
      </c>
      <c r="BP72" s="59" t="s">
        <v>137</v>
      </c>
      <c r="BQ72" s="111">
        <v>7</v>
      </c>
      <c r="BR72" s="111">
        <v>26</v>
      </c>
      <c r="BS72" s="111">
        <v>23</v>
      </c>
      <c r="BT72" s="111">
        <v>17</v>
      </c>
      <c r="BU72" s="14"/>
      <c r="BV72" s="14"/>
      <c r="BW72" s="41"/>
      <c r="BX72" s="41"/>
      <c r="BY72" s="41"/>
    </row>
    <row r="73" spans="1:77" ht="15" customHeight="1" x14ac:dyDescent="0.25">
      <c r="A73" s="59" t="s">
        <v>724</v>
      </c>
      <c r="B73" s="59" t="s">
        <v>221</v>
      </c>
      <c r="C73" s="59" t="s">
        <v>208</v>
      </c>
      <c r="D73" s="59" t="s">
        <v>209</v>
      </c>
      <c r="E73" s="59" t="s">
        <v>208</v>
      </c>
      <c r="F73" s="59" t="s">
        <v>454</v>
      </c>
      <c r="G73" s="59" t="s">
        <v>455</v>
      </c>
      <c r="H73" s="110">
        <v>297</v>
      </c>
      <c r="I73" s="111">
        <v>373.5</v>
      </c>
      <c r="J73" s="111"/>
      <c r="K73" s="59" t="s">
        <v>81</v>
      </c>
      <c r="L73" s="111"/>
      <c r="M73" s="118">
        <v>95</v>
      </c>
      <c r="N73" s="61" t="s">
        <v>717</v>
      </c>
      <c r="O73" s="118">
        <v>0</v>
      </c>
      <c r="P73" s="111">
        <v>44</v>
      </c>
      <c r="Q73" s="111">
        <v>33</v>
      </c>
      <c r="R73" s="111">
        <v>14</v>
      </c>
      <c r="S73" s="111">
        <v>17</v>
      </c>
      <c r="T73" s="111">
        <v>12</v>
      </c>
      <c r="U73" s="111">
        <v>17</v>
      </c>
      <c r="V73" s="111">
        <v>17</v>
      </c>
      <c r="W73" s="111">
        <v>9</v>
      </c>
      <c r="X73" s="111">
        <v>14</v>
      </c>
      <c r="Y73" s="111"/>
      <c r="Z73" s="111"/>
      <c r="AA73" s="111"/>
      <c r="AB73" s="112">
        <v>32.43</v>
      </c>
      <c r="AC73" s="109">
        <f t="shared" si="60"/>
        <v>10.919191919191919</v>
      </c>
      <c r="AD73" s="112">
        <v>26.33</v>
      </c>
      <c r="AE73" s="109">
        <f t="shared" si="61"/>
        <v>8.865319865319865</v>
      </c>
      <c r="AF73" s="112">
        <v>68.38</v>
      </c>
      <c r="AG73" s="109">
        <f t="shared" si="62"/>
        <v>23.023569023569021</v>
      </c>
      <c r="AH73" s="112">
        <v>38.58</v>
      </c>
      <c r="AI73" s="109">
        <f t="shared" si="63"/>
        <v>12.98989898989899</v>
      </c>
      <c r="AJ73" s="112">
        <v>28.44</v>
      </c>
      <c r="AK73" s="109">
        <f t="shared" si="64"/>
        <v>9.5757575757575761</v>
      </c>
      <c r="AL73" s="112">
        <v>75.95</v>
      </c>
      <c r="AM73" s="109">
        <f t="shared" si="78"/>
        <v>25.572390572390574</v>
      </c>
      <c r="AN73" s="112">
        <v>51.75</v>
      </c>
      <c r="AO73" s="109">
        <f t="shared" si="81"/>
        <v>17.424242424242426</v>
      </c>
      <c r="AP73" s="112">
        <v>54.65</v>
      </c>
      <c r="AQ73" s="109">
        <f t="shared" si="79"/>
        <v>18.400673400673401</v>
      </c>
      <c r="AR73" s="112">
        <v>46.02</v>
      </c>
      <c r="AS73" s="109">
        <f t="shared" si="82"/>
        <v>15.494949494949495</v>
      </c>
      <c r="AT73" s="112">
        <v>12.83</v>
      </c>
      <c r="AU73" s="109">
        <f t="shared" si="69"/>
        <v>4.3198653198653201</v>
      </c>
      <c r="AV73" s="112">
        <v>27.79</v>
      </c>
      <c r="AW73" s="109">
        <f t="shared" si="83"/>
        <v>9.3569023569023564</v>
      </c>
      <c r="AX73" s="112">
        <v>21.29</v>
      </c>
      <c r="AY73" s="109">
        <f t="shared" si="71"/>
        <v>7.1683501683501678</v>
      </c>
      <c r="AZ73" s="112">
        <v>11.38</v>
      </c>
      <c r="BA73" s="109">
        <f t="shared" si="80"/>
        <v>3.8316498316498318</v>
      </c>
      <c r="BB73" s="112">
        <v>62.9</v>
      </c>
      <c r="BC73" s="109">
        <f t="shared" si="84"/>
        <v>21.178451178451176</v>
      </c>
      <c r="BD73" s="112">
        <v>73.84</v>
      </c>
      <c r="BE73" s="109">
        <f t="shared" si="85"/>
        <v>24.861952861952862</v>
      </c>
      <c r="BF73" s="112">
        <v>53.97</v>
      </c>
      <c r="BG73" s="109">
        <f t="shared" si="86"/>
        <v>18.171717171717173</v>
      </c>
      <c r="BH73" s="112"/>
      <c r="BI73" s="109"/>
      <c r="BJ73" s="112">
        <v>69.25</v>
      </c>
      <c r="BK73" s="109">
        <f t="shared" si="88"/>
        <v>23.316498316498315</v>
      </c>
      <c r="BL73" s="111"/>
      <c r="BM73" s="111">
        <v>39</v>
      </c>
      <c r="BN73" s="111">
        <v>22</v>
      </c>
      <c r="BO73" s="111">
        <v>15</v>
      </c>
      <c r="BP73" s="59" t="s">
        <v>137</v>
      </c>
      <c r="BQ73" s="111">
        <v>6</v>
      </c>
      <c r="BR73" s="111">
        <v>26</v>
      </c>
      <c r="BS73" s="111">
        <v>21</v>
      </c>
      <c r="BT73" s="111">
        <v>21</v>
      </c>
      <c r="BU73" s="14"/>
      <c r="BV73" s="14"/>
      <c r="BW73" s="41"/>
      <c r="BX73" s="41"/>
      <c r="BY73" s="41"/>
    </row>
    <row r="74" spans="1:77" ht="15" customHeight="1" x14ac:dyDescent="0.25">
      <c r="A74" s="59" t="s">
        <v>724</v>
      </c>
      <c r="B74" s="59" t="s">
        <v>222</v>
      </c>
      <c r="C74" s="59" t="s">
        <v>208</v>
      </c>
      <c r="D74" s="59" t="s">
        <v>209</v>
      </c>
      <c r="E74" s="59" t="s">
        <v>208</v>
      </c>
      <c r="F74" s="59" t="s">
        <v>454</v>
      </c>
      <c r="G74" s="59" t="s">
        <v>455</v>
      </c>
      <c r="H74" s="110">
        <v>291.2</v>
      </c>
      <c r="I74" s="111">
        <v>362</v>
      </c>
      <c r="J74" s="111"/>
      <c r="K74" s="59" t="s">
        <v>81</v>
      </c>
      <c r="L74" s="118">
        <v>39</v>
      </c>
      <c r="M74" s="118">
        <v>95</v>
      </c>
      <c r="N74" s="61" t="s">
        <v>717</v>
      </c>
      <c r="O74" s="118">
        <v>0</v>
      </c>
      <c r="P74" s="111">
        <v>44</v>
      </c>
      <c r="Q74" s="111">
        <v>32</v>
      </c>
      <c r="R74" s="111">
        <v>13</v>
      </c>
      <c r="S74" s="111">
        <v>17</v>
      </c>
      <c r="T74" s="111">
        <v>12</v>
      </c>
      <c r="U74" s="111">
        <v>15</v>
      </c>
      <c r="V74" s="111">
        <v>16</v>
      </c>
      <c r="W74" s="111">
        <v>9</v>
      </c>
      <c r="X74" s="111">
        <v>13</v>
      </c>
      <c r="Y74" s="111"/>
      <c r="Z74" s="111"/>
      <c r="AA74" s="111"/>
      <c r="AB74" s="112">
        <v>30.87</v>
      </c>
      <c r="AC74" s="109">
        <f t="shared" si="60"/>
        <v>10.60096153846154</v>
      </c>
      <c r="AD74" s="112">
        <v>25.82</v>
      </c>
      <c r="AE74" s="109">
        <f t="shared" si="61"/>
        <v>8.8667582417582427</v>
      </c>
      <c r="AF74" s="112">
        <v>65.56</v>
      </c>
      <c r="AG74" s="109">
        <f t="shared" si="62"/>
        <v>22.513736263736263</v>
      </c>
      <c r="AH74" s="112">
        <v>37.19</v>
      </c>
      <c r="AI74" s="109">
        <f t="shared" si="63"/>
        <v>12.771291208791208</v>
      </c>
      <c r="AJ74" s="112">
        <v>28.51</v>
      </c>
      <c r="AK74" s="109">
        <f t="shared" si="64"/>
        <v>9.7905219780219799</v>
      </c>
      <c r="AL74" s="112">
        <v>76.040000000000006</v>
      </c>
      <c r="AM74" s="109">
        <f t="shared" si="78"/>
        <v>26.112637362637365</v>
      </c>
      <c r="AN74" s="112">
        <v>50.77</v>
      </c>
      <c r="AO74" s="109">
        <f t="shared" si="81"/>
        <v>17.434752747252748</v>
      </c>
      <c r="AP74" s="112">
        <v>53.9</v>
      </c>
      <c r="AQ74" s="109">
        <f t="shared" si="79"/>
        <v>18.509615384615387</v>
      </c>
      <c r="AR74" s="112">
        <v>44.63</v>
      </c>
      <c r="AS74" s="109">
        <f t="shared" si="82"/>
        <v>15.326236263736265</v>
      </c>
      <c r="AT74" s="112">
        <v>12.59</v>
      </c>
      <c r="AU74" s="109">
        <f t="shared" si="69"/>
        <v>4.3234890109890109</v>
      </c>
      <c r="AV74" s="112">
        <v>27.79</v>
      </c>
      <c r="AW74" s="109">
        <f t="shared" si="83"/>
        <v>9.5432692307692299</v>
      </c>
      <c r="AX74" s="112">
        <v>21.49</v>
      </c>
      <c r="AY74" s="109">
        <f t="shared" si="71"/>
        <v>7.3798076923076925</v>
      </c>
      <c r="AZ74" s="112">
        <v>10.67</v>
      </c>
      <c r="BA74" s="109">
        <f t="shared" si="80"/>
        <v>3.6641483516483517</v>
      </c>
      <c r="BB74" s="112">
        <v>58.16</v>
      </c>
      <c r="BC74" s="109">
        <f t="shared" si="84"/>
        <v>19.972527472527471</v>
      </c>
      <c r="BD74" s="112">
        <v>68.959999999999994</v>
      </c>
      <c r="BE74" s="109">
        <f t="shared" si="85"/>
        <v>23.681318681318679</v>
      </c>
      <c r="BF74" s="112">
        <v>51.86</v>
      </c>
      <c r="BG74" s="109">
        <f t="shared" si="86"/>
        <v>17.809065934065934</v>
      </c>
      <c r="BH74" s="112">
        <v>42.48</v>
      </c>
      <c r="BI74" s="109">
        <f t="shared" ref="BI74:BI80" si="89">BH74/H74*100</f>
        <v>14.587912087912086</v>
      </c>
      <c r="BJ74" s="112">
        <v>66.599999999999994</v>
      </c>
      <c r="BK74" s="109">
        <f t="shared" si="88"/>
        <v>22.87087912087912</v>
      </c>
      <c r="BL74" s="111">
        <v>116</v>
      </c>
      <c r="BM74" s="111">
        <v>41</v>
      </c>
      <c r="BN74" s="111">
        <v>25</v>
      </c>
      <c r="BO74" s="111">
        <v>20</v>
      </c>
      <c r="BP74" s="59" t="s">
        <v>137</v>
      </c>
      <c r="BQ74" s="111">
        <v>7</v>
      </c>
      <c r="BR74" s="111">
        <v>28</v>
      </c>
      <c r="BS74" s="111">
        <v>21</v>
      </c>
      <c r="BT74" s="111">
        <v>21</v>
      </c>
      <c r="BU74" s="14"/>
      <c r="BV74" s="14"/>
      <c r="BW74" s="41"/>
      <c r="BX74" s="41"/>
      <c r="BY74" s="41"/>
    </row>
    <row r="75" spans="1:77" ht="15" customHeight="1" x14ac:dyDescent="0.25">
      <c r="A75" s="59" t="s">
        <v>724</v>
      </c>
      <c r="B75" s="59" t="s">
        <v>242</v>
      </c>
      <c r="C75" s="59" t="s">
        <v>208</v>
      </c>
      <c r="D75" s="59" t="s">
        <v>209</v>
      </c>
      <c r="E75" s="59" t="s">
        <v>208</v>
      </c>
      <c r="F75" s="59" t="s">
        <v>454</v>
      </c>
      <c r="G75" s="59" t="s">
        <v>455</v>
      </c>
      <c r="H75" s="110">
        <v>296.10000000000002</v>
      </c>
      <c r="I75" s="111">
        <v>370</v>
      </c>
      <c r="J75" s="111"/>
      <c r="K75" s="59" t="s">
        <v>78</v>
      </c>
      <c r="L75" s="118">
        <v>37</v>
      </c>
      <c r="M75" s="111"/>
      <c r="N75" s="111"/>
      <c r="O75" s="111"/>
      <c r="P75" s="111">
        <v>43</v>
      </c>
      <c r="Q75" s="111">
        <v>31</v>
      </c>
      <c r="R75" s="111">
        <v>13</v>
      </c>
      <c r="S75" s="111">
        <v>16</v>
      </c>
      <c r="T75" s="111">
        <v>12</v>
      </c>
      <c r="U75" s="111">
        <v>15</v>
      </c>
      <c r="V75" s="111">
        <v>17</v>
      </c>
      <c r="W75" s="111">
        <v>9</v>
      </c>
      <c r="X75" s="111">
        <v>13</v>
      </c>
      <c r="Y75" s="111"/>
      <c r="Z75" s="111"/>
      <c r="AA75" s="111">
        <v>30</v>
      </c>
      <c r="AB75" s="112">
        <v>32.549999999999997</v>
      </c>
      <c r="AC75" s="109">
        <f t="shared" si="60"/>
        <v>10.992907801418438</v>
      </c>
      <c r="AD75" s="112">
        <v>25.33</v>
      </c>
      <c r="AE75" s="109">
        <f t="shared" si="61"/>
        <v>8.5545423843296184</v>
      </c>
      <c r="AF75" s="112">
        <v>66.989999999999995</v>
      </c>
      <c r="AG75" s="109">
        <f t="shared" si="62"/>
        <v>22.624113475177303</v>
      </c>
      <c r="AH75" s="112">
        <v>37.450000000000003</v>
      </c>
      <c r="AI75" s="109">
        <f t="shared" si="63"/>
        <v>12.647754137115838</v>
      </c>
      <c r="AJ75" s="112">
        <v>29.19</v>
      </c>
      <c r="AK75" s="109">
        <f t="shared" si="64"/>
        <v>9.8581560283687946</v>
      </c>
      <c r="AL75" s="112">
        <v>78.06</v>
      </c>
      <c r="AM75" s="109">
        <f t="shared" si="78"/>
        <v>26.362715298885508</v>
      </c>
      <c r="AN75" s="112">
        <v>51.62</v>
      </c>
      <c r="AO75" s="109">
        <f t="shared" si="81"/>
        <v>17.433299560959135</v>
      </c>
      <c r="AP75" s="112">
        <v>55.13</v>
      </c>
      <c r="AQ75" s="109">
        <f t="shared" si="79"/>
        <v>18.618709895305642</v>
      </c>
      <c r="AR75" s="112">
        <v>45.41</v>
      </c>
      <c r="AS75" s="109">
        <f t="shared" si="82"/>
        <v>15.336035123269163</v>
      </c>
      <c r="AT75" s="112">
        <v>12.08</v>
      </c>
      <c r="AU75" s="109">
        <f t="shared" si="69"/>
        <v>4.0797028031070584</v>
      </c>
      <c r="AV75" s="112">
        <v>28.25</v>
      </c>
      <c r="AW75" s="109">
        <f t="shared" si="83"/>
        <v>9.5406957109084765</v>
      </c>
      <c r="AX75" s="112">
        <v>21.68</v>
      </c>
      <c r="AY75" s="109">
        <f t="shared" si="71"/>
        <v>7.3218507261060441</v>
      </c>
      <c r="AZ75" s="112">
        <v>13.25</v>
      </c>
      <c r="BA75" s="109">
        <f t="shared" si="80"/>
        <v>4.4748395812225592</v>
      </c>
      <c r="BB75" s="112">
        <v>63.45</v>
      </c>
      <c r="BC75" s="109">
        <f t="shared" si="84"/>
        <v>21.428571428571427</v>
      </c>
      <c r="BD75" s="112">
        <v>70.98</v>
      </c>
      <c r="BE75" s="109">
        <f t="shared" si="85"/>
        <v>23.971631205673756</v>
      </c>
      <c r="BF75" s="112">
        <v>52.14</v>
      </c>
      <c r="BG75" s="109">
        <f t="shared" si="86"/>
        <v>17.608915906788248</v>
      </c>
      <c r="BH75" s="112">
        <v>44.99</v>
      </c>
      <c r="BI75" s="109">
        <f t="shared" si="89"/>
        <v>15.194191151637959</v>
      </c>
      <c r="BJ75" s="112">
        <v>64.510000000000005</v>
      </c>
      <c r="BK75" s="109">
        <f t="shared" si="88"/>
        <v>21.786558595069234</v>
      </c>
      <c r="BL75" s="111">
        <v>141</v>
      </c>
      <c r="BM75" s="111">
        <v>41</v>
      </c>
      <c r="BN75" s="111">
        <v>24</v>
      </c>
      <c r="BO75" s="111">
        <v>20</v>
      </c>
      <c r="BP75" s="59" t="s">
        <v>137</v>
      </c>
      <c r="BQ75" s="111">
        <v>5</v>
      </c>
      <c r="BR75" s="111">
        <v>29</v>
      </c>
      <c r="BS75" s="111">
        <v>24</v>
      </c>
      <c r="BT75" s="111">
        <v>16</v>
      </c>
      <c r="BU75" s="14"/>
      <c r="BV75" s="14"/>
      <c r="BW75" s="41"/>
      <c r="BX75" s="41"/>
      <c r="BY75" s="41"/>
    </row>
    <row r="76" spans="1:77" ht="15" customHeight="1" x14ac:dyDescent="0.25">
      <c r="A76" s="59" t="s">
        <v>724</v>
      </c>
      <c r="B76" s="59" t="s">
        <v>246</v>
      </c>
      <c r="C76" s="59" t="s">
        <v>208</v>
      </c>
      <c r="D76" s="59" t="s">
        <v>209</v>
      </c>
      <c r="E76" s="59" t="s">
        <v>208</v>
      </c>
      <c r="F76" s="59" t="s">
        <v>454</v>
      </c>
      <c r="G76" s="59" t="s">
        <v>455</v>
      </c>
      <c r="H76" s="110">
        <v>317.60000000000002</v>
      </c>
      <c r="I76" s="111">
        <v>391</v>
      </c>
      <c r="J76" s="111"/>
      <c r="K76" s="59" t="s">
        <v>78</v>
      </c>
      <c r="L76" s="111"/>
      <c r="M76" s="119">
        <v>98</v>
      </c>
      <c r="N76" s="120" t="s">
        <v>717</v>
      </c>
      <c r="O76" s="119">
        <v>0</v>
      </c>
      <c r="P76" s="111">
        <v>44</v>
      </c>
      <c r="Q76" s="111">
        <v>31</v>
      </c>
      <c r="R76" s="111">
        <v>13</v>
      </c>
      <c r="S76" s="111">
        <v>16</v>
      </c>
      <c r="T76" s="111">
        <v>12</v>
      </c>
      <c r="U76" s="111">
        <v>16</v>
      </c>
      <c r="V76" s="111">
        <v>16</v>
      </c>
      <c r="W76" s="111">
        <v>9</v>
      </c>
      <c r="X76" s="111">
        <v>13</v>
      </c>
      <c r="Y76" s="111"/>
      <c r="Z76" s="111"/>
      <c r="AA76" s="111">
        <v>30</v>
      </c>
      <c r="AB76" s="112">
        <v>32.65</v>
      </c>
      <c r="AC76" s="109">
        <f t="shared" si="60"/>
        <v>10.280226700251887</v>
      </c>
      <c r="AD76" s="112">
        <v>28.07</v>
      </c>
      <c r="AE76" s="109">
        <f t="shared" si="61"/>
        <v>8.8381612090680104</v>
      </c>
      <c r="AF76" s="112">
        <v>70.540000000000006</v>
      </c>
      <c r="AG76" s="109">
        <f t="shared" si="62"/>
        <v>22.210327455919394</v>
      </c>
      <c r="AH76" s="112">
        <v>39.92</v>
      </c>
      <c r="AI76" s="109">
        <f t="shared" si="63"/>
        <v>12.569269521410579</v>
      </c>
      <c r="AJ76" s="112">
        <v>29.5</v>
      </c>
      <c r="AK76" s="109">
        <f t="shared" si="64"/>
        <v>9.2884130982367754</v>
      </c>
      <c r="AL76" s="112">
        <v>82.31</v>
      </c>
      <c r="AM76" s="109">
        <f t="shared" si="78"/>
        <v>25.916246851385388</v>
      </c>
      <c r="AN76" s="112">
        <v>56.86</v>
      </c>
      <c r="AO76" s="109">
        <f t="shared" si="81"/>
        <v>17.903022670025187</v>
      </c>
      <c r="AP76" s="112">
        <v>58.85</v>
      </c>
      <c r="AQ76" s="109">
        <f t="shared" si="79"/>
        <v>18.529596977329973</v>
      </c>
      <c r="AR76" s="112">
        <v>48.57</v>
      </c>
      <c r="AS76" s="109">
        <f t="shared" si="82"/>
        <v>15.292821158690176</v>
      </c>
      <c r="AT76" s="112">
        <v>12.64</v>
      </c>
      <c r="AU76" s="109">
        <f t="shared" si="69"/>
        <v>3.9798488664987404</v>
      </c>
      <c r="AV76" s="112">
        <v>28.97</v>
      </c>
      <c r="AW76" s="109">
        <f t="shared" si="83"/>
        <v>9.1215365239294695</v>
      </c>
      <c r="AX76" s="112">
        <v>22.31</v>
      </c>
      <c r="AY76" s="109">
        <f t="shared" si="71"/>
        <v>7.0245591939546586</v>
      </c>
      <c r="AZ76" s="112">
        <v>12.15</v>
      </c>
      <c r="BA76" s="109">
        <f t="shared" si="80"/>
        <v>3.8255667506297226</v>
      </c>
      <c r="BB76" s="112">
        <v>64.569999999999993</v>
      </c>
      <c r="BC76" s="109">
        <f t="shared" si="84"/>
        <v>20.330604534005033</v>
      </c>
      <c r="BD76" s="112">
        <v>74.22</v>
      </c>
      <c r="BE76" s="109">
        <f t="shared" si="85"/>
        <v>23.36901763224181</v>
      </c>
      <c r="BF76" s="112">
        <v>51.75</v>
      </c>
      <c r="BG76" s="109">
        <f t="shared" si="86"/>
        <v>16.294080604534003</v>
      </c>
      <c r="BH76" s="112">
        <v>43.03</v>
      </c>
      <c r="BI76" s="109">
        <f t="shared" si="89"/>
        <v>13.548488664987405</v>
      </c>
      <c r="BJ76" s="112">
        <v>63.98</v>
      </c>
      <c r="BK76" s="109">
        <f t="shared" si="88"/>
        <v>20.144836272040301</v>
      </c>
      <c r="BL76" s="111">
        <v>139</v>
      </c>
      <c r="BM76" s="111">
        <v>38</v>
      </c>
      <c r="BN76" s="111">
        <v>25</v>
      </c>
      <c r="BO76" s="111">
        <v>18</v>
      </c>
      <c r="BP76" s="59" t="s">
        <v>137</v>
      </c>
      <c r="BQ76" s="111">
        <v>7</v>
      </c>
      <c r="BR76" s="111">
        <v>24</v>
      </c>
      <c r="BS76" s="111">
        <v>20</v>
      </c>
      <c r="BT76" s="111">
        <v>18</v>
      </c>
      <c r="BU76" s="14"/>
      <c r="BV76" s="14"/>
      <c r="BW76" s="41"/>
      <c r="BX76" s="41"/>
      <c r="BY76" s="41"/>
    </row>
    <row r="77" spans="1:77" ht="15" customHeight="1" x14ac:dyDescent="0.25">
      <c r="A77" s="59" t="s">
        <v>724</v>
      </c>
      <c r="B77" s="59" t="s">
        <v>275</v>
      </c>
      <c r="C77" s="59" t="s">
        <v>208</v>
      </c>
      <c r="D77" s="59" t="s">
        <v>209</v>
      </c>
      <c r="E77" s="59" t="s">
        <v>208</v>
      </c>
      <c r="F77" s="59" t="s">
        <v>454</v>
      </c>
      <c r="G77" s="59" t="s">
        <v>455</v>
      </c>
      <c r="H77" s="110">
        <v>315.3</v>
      </c>
      <c r="I77" s="111">
        <v>391</v>
      </c>
      <c r="J77" s="111"/>
      <c r="K77" s="59" t="s">
        <v>78</v>
      </c>
      <c r="L77" s="115"/>
      <c r="M77" s="121"/>
      <c r="N77" s="121"/>
      <c r="O77" s="121"/>
      <c r="P77" s="117">
        <v>44</v>
      </c>
      <c r="Q77" s="111">
        <v>32</v>
      </c>
      <c r="R77" s="111">
        <v>13</v>
      </c>
      <c r="S77" s="111">
        <v>17</v>
      </c>
      <c r="T77" s="111">
        <v>12</v>
      </c>
      <c r="U77" s="111">
        <v>17</v>
      </c>
      <c r="V77" s="111">
        <v>17</v>
      </c>
      <c r="W77" s="111">
        <v>9</v>
      </c>
      <c r="X77" s="111">
        <v>13</v>
      </c>
      <c r="Y77" s="111"/>
      <c r="Z77" s="111"/>
      <c r="AA77" s="111">
        <v>29</v>
      </c>
      <c r="AB77" s="112">
        <v>34.159999999999997</v>
      </c>
      <c r="AC77" s="109">
        <f t="shared" si="60"/>
        <v>10.834126228988264</v>
      </c>
      <c r="AD77" s="112">
        <v>28.76</v>
      </c>
      <c r="AE77" s="109">
        <f t="shared" si="61"/>
        <v>9.1214716143355545</v>
      </c>
      <c r="AF77" s="112">
        <v>71.69</v>
      </c>
      <c r="AG77" s="109">
        <f t="shared" si="62"/>
        <v>22.737075800824609</v>
      </c>
      <c r="AH77" s="112">
        <v>41.67</v>
      </c>
      <c r="AI77" s="109">
        <f t="shared" si="63"/>
        <v>13.215984776403426</v>
      </c>
      <c r="AJ77" s="112">
        <v>30.4</v>
      </c>
      <c r="AK77" s="109">
        <f t="shared" si="64"/>
        <v>9.6416111639708202</v>
      </c>
      <c r="AL77" s="112">
        <v>82.48</v>
      </c>
      <c r="AM77" s="109">
        <f t="shared" si="78"/>
        <v>26.159213447510311</v>
      </c>
      <c r="AN77" s="112">
        <v>56.18</v>
      </c>
      <c r="AO77" s="109">
        <f t="shared" si="81"/>
        <v>17.817951157627657</v>
      </c>
      <c r="AP77" s="112">
        <v>59.57</v>
      </c>
      <c r="AQ77" s="109">
        <f t="shared" si="79"/>
        <v>18.893117665715192</v>
      </c>
      <c r="AR77" s="112">
        <v>49.48</v>
      </c>
      <c r="AS77" s="109">
        <f t="shared" si="82"/>
        <v>15.692990802410399</v>
      </c>
      <c r="AT77" s="112">
        <v>12.4</v>
      </c>
      <c r="AU77" s="109">
        <f t="shared" si="69"/>
        <v>3.9327624484617822</v>
      </c>
      <c r="AV77" s="112">
        <v>28.74</v>
      </c>
      <c r="AW77" s="109">
        <f t="shared" si="83"/>
        <v>9.1151284490960975</v>
      </c>
      <c r="AX77" s="112">
        <v>22.36</v>
      </c>
      <c r="AY77" s="109">
        <f t="shared" si="71"/>
        <v>7.0916587377101177</v>
      </c>
      <c r="AZ77" s="112">
        <v>11.87</v>
      </c>
      <c r="BA77" s="109">
        <f t="shared" si="80"/>
        <v>3.7646685696162385</v>
      </c>
      <c r="BB77" s="112">
        <v>66.33</v>
      </c>
      <c r="BC77" s="109">
        <f t="shared" si="84"/>
        <v>21.037107516650806</v>
      </c>
      <c r="BD77" s="112">
        <v>76.62</v>
      </c>
      <c r="BE77" s="109">
        <f t="shared" si="85"/>
        <v>24.300666032350144</v>
      </c>
      <c r="BF77" s="112">
        <v>54.76</v>
      </c>
      <c r="BG77" s="109">
        <f t="shared" si="86"/>
        <v>17.367586425626385</v>
      </c>
      <c r="BH77" s="112">
        <v>44.89</v>
      </c>
      <c r="BI77" s="109">
        <f t="shared" si="89"/>
        <v>14.237234379955597</v>
      </c>
      <c r="BJ77" s="112">
        <v>67.790000000000006</v>
      </c>
      <c r="BK77" s="109">
        <f t="shared" si="88"/>
        <v>21.500158579130986</v>
      </c>
      <c r="BL77" s="111">
        <v>134</v>
      </c>
      <c r="BM77" s="111">
        <v>39</v>
      </c>
      <c r="BN77" s="111">
        <v>23</v>
      </c>
      <c r="BO77" s="111">
        <v>17</v>
      </c>
      <c r="BP77" s="59" t="s">
        <v>137</v>
      </c>
      <c r="BQ77" s="111">
        <v>6</v>
      </c>
      <c r="BR77" s="111">
        <v>27</v>
      </c>
      <c r="BS77" s="111">
        <v>23</v>
      </c>
      <c r="BT77" s="111">
        <v>20</v>
      </c>
      <c r="BU77" s="14"/>
      <c r="BV77" s="14"/>
      <c r="BW77" s="41"/>
      <c r="BX77" s="41"/>
      <c r="BY77" s="41"/>
    </row>
    <row r="78" spans="1:77" ht="15" customHeight="1" x14ac:dyDescent="0.25">
      <c r="A78" s="59" t="s">
        <v>724</v>
      </c>
      <c r="B78" s="59" t="s">
        <v>282</v>
      </c>
      <c r="C78" s="59" t="s">
        <v>208</v>
      </c>
      <c r="D78" s="59" t="s">
        <v>209</v>
      </c>
      <c r="E78" s="59" t="s">
        <v>208</v>
      </c>
      <c r="F78" s="59" t="s">
        <v>454</v>
      </c>
      <c r="G78" s="59" t="s">
        <v>455</v>
      </c>
      <c r="H78" s="110">
        <v>301.7</v>
      </c>
      <c r="I78" s="111">
        <v>372</v>
      </c>
      <c r="J78" s="111"/>
      <c r="K78" s="59" t="s">
        <v>78</v>
      </c>
      <c r="L78" s="122">
        <v>39</v>
      </c>
      <c r="M78" s="121"/>
      <c r="N78" s="121"/>
      <c r="O78" s="121"/>
      <c r="P78" s="117">
        <v>43</v>
      </c>
      <c r="Q78" s="111">
        <v>33</v>
      </c>
      <c r="R78" s="111">
        <v>14</v>
      </c>
      <c r="S78" s="111">
        <v>17</v>
      </c>
      <c r="T78" s="111">
        <v>12</v>
      </c>
      <c r="U78" s="111">
        <v>16</v>
      </c>
      <c r="V78" s="111">
        <v>17</v>
      </c>
      <c r="W78" s="111">
        <v>9</v>
      </c>
      <c r="X78" s="111">
        <v>13</v>
      </c>
      <c r="Y78" s="111"/>
      <c r="Z78" s="111"/>
      <c r="AA78" s="111">
        <v>30</v>
      </c>
      <c r="AB78" s="112">
        <v>32.64</v>
      </c>
      <c r="AC78" s="109">
        <f t="shared" si="60"/>
        <v>10.818694066953928</v>
      </c>
      <c r="AD78" s="112">
        <v>26.94</v>
      </c>
      <c r="AE78" s="109">
        <f t="shared" si="61"/>
        <v>8.9294000662910182</v>
      </c>
      <c r="AF78" s="112">
        <v>68.099999999999994</v>
      </c>
      <c r="AG78" s="109">
        <f t="shared" si="62"/>
        <v>22.572091481604243</v>
      </c>
      <c r="AH78" s="112">
        <v>38.94</v>
      </c>
      <c r="AI78" s="109">
        <f t="shared" si="63"/>
        <v>12.906861120318197</v>
      </c>
      <c r="AJ78" s="112">
        <v>28.47</v>
      </c>
      <c r="AK78" s="109">
        <f t="shared" si="64"/>
        <v>9.4365263506794825</v>
      </c>
      <c r="AL78" s="112">
        <v>78.89</v>
      </c>
      <c r="AM78" s="109">
        <f t="shared" si="78"/>
        <v>26.148491879350349</v>
      </c>
      <c r="AN78" s="112">
        <v>52.38</v>
      </c>
      <c r="AO78" s="109">
        <f t="shared" si="81"/>
        <v>17.36161750082864</v>
      </c>
      <c r="AP78" s="112">
        <v>58.73</v>
      </c>
      <c r="AQ78" s="109">
        <f t="shared" si="79"/>
        <v>19.466357308584687</v>
      </c>
      <c r="AR78" s="112">
        <v>45.84</v>
      </c>
      <c r="AS78" s="109">
        <f t="shared" si="82"/>
        <v>15.193901226383828</v>
      </c>
      <c r="AT78" s="112">
        <v>12.35</v>
      </c>
      <c r="AU78" s="109">
        <f t="shared" si="69"/>
        <v>4.0934703347696386</v>
      </c>
      <c r="AV78" s="112">
        <v>27.19</v>
      </c>
      <c r="AW78" s="109">
        <f t="shared" si="83"/>
        <v>9.0122638382499183</v>
      </c>
      <c r="AX78" s="112">
        <v>21.77</v>
      </c>
      <c r="AY78" s="109">
        <f t="shared" si="71"/>
        <v>7.2157772621809748</v>
      </c>
      <c r="AZ78" s="112">
        <v>12.4</v>
      </c>
      <c r="BA78" s="109">
        <f t="shared" si="80"/>
        <v>4.1100430891614188</v>
      </c>
      <c r="BB78" s="112">
        <v>60.52</v>
      </c>
      <c r="BC78" s="109">
        <f t="shared" si="84"/>
        <v>20.059661915810409</v>
      </c>
      <c r="BD78" s="112">
        <v>66.67</v>
      </c>
      <c r="BE78" s="109">
        <f t="shared" si="85"/>
        <v>22.098110705999339</v>
      </c>
      <c r="BF78" s="112">
        <v>49.92</v>
      </c>
      <c r="BG78" s="109">
        <f t="shared" si="86"/>
        <v>16.546237984753066</v>
      </c>
      <c r="BH78" s="112">
        <v>41.91</v>
      </c>
      <c r="BI78" s="109">
        <f t="shared" si="89"/>
        <v>13.891282731189925</v>
      </c>
      <c r="BJ78" s="112">
        <v>59.38</v>
      </c>
      <c r="BK78" s="109">
        <f t="shared" si="88"/>
        <v>19.681803115677827</v>
      </c>
      <c r="BL78" s="111">
        <v>138</v>
      </c>
      <c r="BM78" s="111">
        <v>42</v>
      </c>
      <c r="BN78" s="111">
        <v>25</v>
      </c>
      <c r="BO78" s="111">
        <v>17</v>
      </c>
      <c r="BP78" s="59" t="s">
        <v>137</v>
      </c>
      <c r="BQ78" s="111">
        <v>3</v>
      </c>
      <c r="BR78" s="111">
        <v>27</v>
      </c>
      <c r="BS78" s="111">
        <v>22</v>
      </c>
      <c r="BT78" s="111">
        <v>18</v>
      </c>
      <c r="BU78" s="14"/>
      <c r="BV78" s="14"/>
      <c r="BW78" s="41"/>
      <c r="BX78" s="41"/>
      <c r="BY78" s="41"/>
    </row>
    <row r="79" spans="1:77" ht="15" customHeight="1" x14ac:dyDescent="0.25">
      <c r="A79" s="59" t="s">
        <v>724</v>
      </c>
      <c r="B79" s="59" t="s">
        <v>313</v>
      </c>
      <c r="C79" s="59" t="s">
        <v>208</v>
      </c>
      <c r="D79" s="59" t="s">
        <v>209</v>
      </c>
      <c r="E79" s="59" t="s">
        <v>208</v>
      </c>
      <c r="F79" s="59" t="s">
        <v>454</v>
      </c>
      <c r="G79" s="59" t="s">
        <v>455</v>
      </c>
      <c r="H79" s="110">
        <v>294.39999999999998</v>
      </c>
      <c r="I79" s="111">
        <v>365</v>
      </c>
      <c r="J79" s="111"/>
      <c r="K79" s="59" t="s">
        <v>78</v>
      </c>
      <c r="L79" s="122">
        <v>38</v>
      </c>
      <c r="M79" s="121"/>
      <c r="N79" s="121"/>
      <c r="O79" s="121"/>
      <c r="P79" s="117">
        <v>43</v>
      </c>
      <c r="Q79" s="111">
        <v>33</v>
      </c>
      <c r="R79" s="111">
        <v>14</v>
      </c>
      <c r="S79" s="111">
        <v>17</v>
      </c>
      <c r="T79" s="111">
        <v>12</v>
      </c>
      <c r="U79" s="111">
        <v>16</v>
      </c>
      <c r="V79" s="111">
        <v>17</v>
      </c>
      <c r="W79" s="111">
        <v>9</v>
      </c>
      <c r="X79" s="111">
        <v>13</v>
      </c>
      <c r="Y79" s="111"/>
      <c r="Z79" s="111"/>
      <c r="AA79" s="111">
        <v>30</v>
      </c>
      <c r="AB79" s="112">
        <v>32.76</v>
      </c>
      <c r="AC79" s="109">
        <f t="shared" si="60"/>
        <v>11.127717391304348</v>
      </c>
      <c r="AD79" s="112">
        <v>26.94</v>
      </c>
      <c r="AE79" s="109">
        <f t="shared" si="61"/>
        <v>9.1508152173913064</v>
      </c>
      <c r="AF79" s="112">
        <v>67.47</v>
      </c>
      <c r="AG79" s="109">
        <f t="shared" si="62"/>
        <v>22.91779891304348</v>
      </c>
      <c r="AH79" s="112">
        <v>35.44</v>
      </c>
      <c r="AI79" s="109">
        <f t="shared" si="63"/>
        <v>12.038043478260869</v>
      </c>
      <c r="AJ79" s="112">
        <v>28.38</v>
      </c>
      <c r="AK79" s="109">
        <f t="shared" si="64"/>
        <v>9.639945652173914</v>
      </c>
      <c r="AL79" s="112">
        <v>74.8</v>
      </c>
      <c r="AM79" s="109">
        <f t="shared" si="78"/>
        <v>25.407608695652172</v>
      </c>
      <c r="AN79" s="112">
        <v>52.38</v>
      </c>
      <c r="AO79" s="109">
        <f t="shared" si="81"/>
        <v>17.792119565217394</v>
      </c>
      <c r="AP79" s="112">
        <v>54.04</v>
      </c>
      <c r="AQ79" s="109">
        <f t="shared" si="79"/>
        <v>18.355978260869566</v>
      </c>
      <c r="AR79" s="112">
        <v>46.12</v>
      </c>
      <c r="AS79" s="109">
        <f t="shared" si="82"/>
        <v>15.665760869565219</v>
      </c>
      <c r="AT79" s="112">
        <v>11.95</v>
      </c>
      <c r="AU79" s="109">
        <f t="shared" si="69"/>
        <v>4.0591032608695654</v>
      </c>
      <c r="AV79" s="112">
        <v>29.03</v>
      </c>
      <c r="AW79" s="109">
        <f t="shared" si="83"/>
        <v>9.8607336956521756</v>
      </c>
      <c r="AX79" s="112">
        <v>20.72</v>
      </c>
      <c r="AY79" s="109">
        <f t="shared" si="71"/>
        <v>7.0380434782608692</v>
      </c>
      <c r="AZ79" s="112">
        <v>11.17</v>
      </c>
      <c r="BA79" s="109">
        <f t="shared" si="80"/>
        <v>3.7941576086956523</v>
      </c>
      <c r="BB79" s="112">
        <v>60.84</v>
      </c>
      <c r="BC79" s="109">
        <f t="shared" si="84"/>
        <v>20.665760869565219</v>
      </c>
      <c r="BD79" s="112">
        <v>71.849999999999994</v>
      </c>
      <c r="BE79" s="109">
        <f t="shared" si="85"/>
        <v>24.405570652173914</v>
      </c>
      <c r="BF79" s="112">
        <v>54.58</v>
      </c>
      <c r="BG79" s="109">
        <f t="shared" si="86"/>
        <v>18.539402173913043</v>
      </c>
      <c r="BH79" s="112">
        <v>41.86</v>
      </c>
      <c r="BI79" s="109">
        <f t="shared" si="89"/>
        <v>14.218750000000002</v>
      </c>
      <c r="BJ79" s="112">
        <v>60.69</v>
      </c>
      <c r="BK79" s="109">
        <f t="shared" si="88"/>
        <v>20.614809782608695</v>
      </c>
      <c r="BL79" s="111">
        <v>144</v>
      </c>
      <c r="BM79" s="111">
        <v>35</v>
      </c>
      <c r="BN79" s="111">
        <v>23</v>
      </c>
      <c r="BO79" s="111">
        <v>19</v>
      </c>
      <c r="BP79" s="59" t="s">
        <v>137</v>
      </c>
      <c r="BQ79" s="111">
        <v>8</v>
      </c>
      <c r="BR79" s="111">
        <v>25</v>
      </c>
      <c r="BS79" s="111">
        <v>22</v>
      </c>
      <c r="BT79" s="111">
        <v>18</v>
      </c>
      <c r="BU79" s="14"/>
      <c r="BV79" s="14"/>
      <c r="BW79" s="41"/>
      <c r="BX79" s="41"/>
      <c r="BY79" s="41"/>
    </row>
    <row r="80" spans="1:77" ht="15" customHeight="1" x14ac:dyDescent="0.25">
      <c r="A80" s="59" t="s">
        <v>725</v>
      </c>
      <c r="B80" s="59" t="s">
        <v>186</v>
      </c>
      <c r="C80" s="59" t="s">
        <v>208</v>
      </c>
      <c r="D80" s="59" t="s">
        <v>209</v>
      </c>
      <c r="E80" s="59" t="s">
        <v>208</v>
      </c>
      <c r="F80" s="59" t="s">
        <v>219</v>
      </c>
      <c r="G80" s="59" t="s">
        <v>726</v>
      </c>
      <c r="H80" s="110">
        <v>251.1</v>
      </c>
      <c r="I80" s="111">
        <v>317</v>
      </c>
      <c r="J80" s="111"/>
      <c r="K80" s="59" t="s">
        <v>78</v>
      </c>
      <c r="L80" s="111"/>
      <c r="M80" s="108"/>
      <c r="N80" s="108"/>
      <c r="O80" s="108"/>
      <c r="P80" s="111"/>
      <c r="Q80" s="111">
        <v>33</v>
      </c>
      <c r="R80" s="111">
        <v>14</v>
      </c>
      <c r="S80" s="111">
        <v>17</v>
      </c>
      <c r="T80" s="111"/>
      <c r="U80" s="111">
        <v>16</v>
      </c>
      <c r="V80" s="111">
        <v>17</v>
      </c>
      <c r="W80" s="111">
        <v>9</v>
      </c>
      <c r="X80" s="111">
        <v>14</v>
      </c>
      <c r="Y80" s="111"/>
      <c r="Z80" s="111"/>
      <c r="AA80" s="111">
        <v>30</v>
      </c>
      <c r="AB80" s="112">
        <v>27.27</v>
      </c>
      <c r="AC80" s="109">
        <f t="shared" si="60"/>
        <v>10.86021505376344</v>
      </c>
      <c r="AD80" s="112">
        <v>22.4</v>
      </c>
      <c r="AE80" s="109">
        <f t="shared" si="61"/>
        <v>8.9207487056949422</v>
      </c>
      <c r="AF80" s="112">
        <v>57.52</v>
      </c>
      <c r="AG80" s="109">
        <f t="shared" si="62"/>
        <v>22.907208283552372</v>
      </c>
      <c r="AH80" s="112">
        <v>31.69</v>
      </c>
      <c r="AI80" s="109">
        <f t="shared" si="63"/>
        <v>12.62046993229789</v>
      </c>
      <c r="AJ80" s="112">
        <v>25.39</v>
      </c>
      <c r="AK80" s="109">
        <f t="shared" si="64"/>
        <v>10.111509358821188</v>
      </c>
      <c r="AL80" s="112">
        <v>63.73</v>
      </c>
      <c r="AM80" s="109">
        <f t="shared" si="78"/>
        <v>25.380326563122264</v>
      </c>
      <c r="AN80" s="112">
        <v>45.26</v>
      </c>
      <c r="AO80" s="109">
        <f t="shared" si="81"/>
        <v>18.02469135802469</v>
      </c>
      <c r="AP80" s="112">
        <v>47.1</v>
      </c>
      <c r="AQ80" s="109">
        <f t="shared" si="79"/>
        <v>18.757467144563918</v>
      </c>
      <c r="AR80" s="112">
        <v>40.54</v>
      </c>
      <c r="AS80" s="109">
        <f t="shared" si="82"/>
        <v>16.144962166467543</v>
      </c>
      <c r="AT80" s="112">
        <v>10.38</v>
      </c>
      <c r="AU80" s="109">
        <f t="shared" si="69"/>
        <v>4.1338112305854251</v>
      </c>
      <c r="AV80" s="112">
        <v>24.43</v>
      </c>
      <c r="AW80" s="109">
        <f t="shared" si="83"/>
        <v>9.7291915571485461</v>
      </c>
      <c r="AX80" s="112">
        <v>16.71</v>
      </c>
      <c r="AY80" s="109">
        <f t="shared" si="71"/>
        <v>6.6547192353643965</v>
      </c>
      <c r="AZ80" s="112">
        <v>8.68</v>
      </c>
      <c r="BA80" s="109">
        <f t="shared" si="80"/>
        <v>3.4567901234567899</v>
      </c>
      <c r="BB80" s="112">
        <v>56.13</v>
      </c>
      <c r="BC80" s="109">
        <f t="shared" si="84"/>
        <v>22.353643966547192</v>
      </c>
      <c r="BD80" s="112">
        <v>66.05</v>
      </c>
      <c r="BE80" s="109">
        <f t="shared" si="85"/>
        <v>26.304261250497806</v>
      </c>
      <c r="BF80" s="112">
        <v>47.98</v>
      </c>
      <c r="BG80" s="109">
        <f t="shared" si="86"/>
        <v>19.107925129430505</v>
      </c>
      <c r="BH80" s="112">
        <v>39.979999999999997</v>
      </c>
      <c r="BI80" s="109">
        <f t="shared" si="89"/>
        <v>15.921943448825168</v>
      </c>
      <c r="BJ80" s="112">
        <v>53.7</v>
      </c>
      <c r="BK80" s="109">
        <f t="shared" si="88"/>
        <v>21.385902031063324</v>
      </c>
      <c r="BL80" s="111">
        <v>126</v>
      </c>
      <c r="BM80" s="111">
        <v>38</v>
      </c>
      <c r="BN80" s="111">
        <v>21</v>
      </c>
      <c r="BO80" s="111">
        <v>19</v>
      </c>
      <c r="BP80" s="59" t="s">
        <v>137</v>
      </c>
      <c r="BQ80" s="111">
        <v>6</v>
      </c>
      <c r="BR80" s="111">
        <v>28</v>
      </c>
      <c r="BS80" s="111">
        <v>24</v>
      </c>
      <c r="BT80" s="111">
        <v>17</v>
      </c>
      <c r="BU80" s="14"/>
      <c r="BV80" s="14"/>
      <c r="BW80" s="41"/>
      <c r="BX80" s="41"/>
      <c r="BY80" s="41"/>
    </row>
    <row r="81" spans="1:77" ht="15" customHeight="1" x14ac:dyDescent="0.25">
      <c r="A81" s="59" t="s">
        <v>725</v>
      </c>
      <c r="B81" s="59" t="s">
        <v>221</v>
      </c>
      <c r="C81" s="59" t="s">
        <v>208</v>
      </c>
      <c r="D81" s="59" t="s">
        <v>209</v>
      </c>
      <c r="E81" s="59" t="s">
        <v>208</v>
      </c>
      <c r="F81" s="59" t="s">
        <v>219</v>
      </c>
      <c r="G81" s="59" t="s">
        <v>726</v>
      </c>
      <c r="H81" s="110">
        <v>237.2</v>
      </c>
      <c r="I81" s="111">
        <v>299</v>
      </c>
      <c r="J81" s="111"/>
      <c r="K81" s="59" t="s">
        <v>78</v>
      </c>
      <c r="L81" s="111"/>
      <c r="M81" s="111"/>
      <c r="N81" s="108"/>
      <c r="O81" s="111"/>
      <c r="P81" s="111">
        <v>42</v>
      </c>
      <c r="Q81" s="111">
        <v>33</v>
      </c>
      <c r="R81" s="111">
        <v>14</v>
      </c>
      <c r="S81" s="111">
        <v>17</v>
      </c>
      <c r="T81" s="111">
        <v>12</v>
      </c>
      <c r="U81" s="111">
        <v>14</v>
      </c>
      <c r="V81" s="111">
        <v>17</v>
      </c>
      <c r="W81" s="111">
        <v>9</v>
      </c>
      <c r="X81" s="111">
        <v>13</v>
      </c>
      <c r="Y81" s="111"/>
      <c r="Z81" s="111"/>
      <c r="AA81" s="111">
        <v>30</v>
      </c>
      <c r="AB81" s="112">
        <v>25.61</v>
      </c>
      <c r="AC81" s="109">
        <f t="shared" si="60"/>
        <v>10.796795952782462</v>
      </c>
      <c r="AD81" s="112">
        <v>21.84</v>
      </c>
      <c r="AE81" s="109">
        <f t="shared" si="61"/>
        <v>9.2074198988195626</v>
      </c>
      <c r="AF81" s="112">
        <v>54.14</v>
      </c>
      <c r="AG81" s="109">
        <f t="shared" si="62"/>
        <v>22.824620573355819</v>
      </c>
      <c r="AH81" s="112">
        <v>30.7</v>
      </c>
      <c r="AI81" s="109">
        <f t="shared" si="63"/>
        <v>12.94266441821248</v>
      </c>
      <c r="AJ81" s="112">
        <v>23.64</v>
      </c>
      <c r="AK81" s="109">
        <f t="shared" si="64"/>
        <v>9.9662731871838126</v>
      </c>
      <c r="AL81" s="112">
        <v>61.1</v>
      </c>
      <c r="AM81" s="109">
        <f t="shared" si="78"/>
        <v>25.758853288364254</v>
      </c>
      <c r="AN81" s="112">
        <v>43.58</v>
      </c>
      <c r="AO81" s="109">
        <f t="shared" si="81"/>
        <v>18.372681281618888</v>
      </c>
      <c r="AP81" s="112">
        <v>47.44</v>
      </c>
      <c r="AQ81" s="109">
        <f t="shared" si="79"/>
        <v>20</v>
      </c>
      <c r="AR81" s="112">
        <v>38.01</v>
      </c>
      <c r="AS81" s="109">
        <f t="shared" si="82"/>
        <v>16.024451939291737</v>
      </c>
      <c r="AT81" s="112">
        <v>10.69</v>
      </c>
      <c r="AU81" s="109">
        <f t="shared" si="69"/>
        <v>4.5067453625632377</v>
      </c>
      <c r="AV81" s="112">
        <v>23.32</v>
      </c>
      <c r="AW81" s="109">
        <f t="shared" si="83"/>
        <v>9.8313659359190559</v>
      </c>
      <c r="AX81" s="112">
        <v>16.28</v>
      </c>
      <c r="AY81" s="109">
        <f t="shared" si="71"/>
        <v>6.8634064080944359</v>
      </c>
      <c r="AZ81" s="112">
        <v>8.66</v>
      </c>
      <c r="BA81" s="109">
        <f t="shared" si="80"/>
        <v>3.6509274873524458</v>
      </c>
      <c r="BB81" s="112">
        <v>50.65</v>
      </c>
      <c r="BC81" s="109">
        <f t="shared" si="84"/>
        <v>21.353288364249579</v>
      </c>
      <c r="BD81" s="112">
        <v>60.09</v>
      </c>
      <c r="BE81" s="109">
        <f t="shared" si="85"/>
        <v>25.333052276559869</v>
      </c>
      <c r="BF81" s="112">
        <v>45.01</v>
      </c>
      <c r="BG81" s="109">
        <f t="shared" si="86"/>
        <v>18.975548060708263</v>
      </c>
      <c r="BH81" s="112"/>
      <c r="BI81" s="109"/>
      <c r="BJ81" s="112">
        <v>48.48</v>
      </c>
      <c r="BK81" s="109">
        <f t="shared" si="88"/>
        <v>20.438448566610454</v>
      </c>
      <c r="BL81" s="111">
        <v>137</v>
      </c>
      <c r="BM81" s="111">
        <v>37</v>
      </c>
      <c r="BN81" s="111">
        <v>25</v>
      </c>
      <c r="BO81" s="111">
        <v>14</v>
      </c>
      <c r="BP81" s="59" t="s">
        <v>137</v>
      </c>
      <c r="BQ81" s="111">
        <v>5</v>
      </c>
      <c r="BR81" s="111">
        <v>28</v>
      </c>
      <c r="BS81" s="111">
        <v>19</v>
      </c>
      <c r="BT81" s="111">
        <v>17</v>
      </c>
      <c r="BU81" s="14"/>
      <c r="BV81" s="14"/>
      <c r="BW81" s="41"/>
      <c r="BX81" s="41"/>
      <c r="BY81" s="41"/>
    </row>
    <row r="82" spans="1:77" ht="15" customHeight="1" x14ac:dyDescent="0.25">
      <c r="A82" s="59" t="s">
        <v>725</v>
      </c>
      <c r="B82" s="59" t="s">
        <v>222</v>
      </c>
      <c r="C82" s="59" t="s">
        <v>208</v>
      </c>
      <c r="D82" s="59" t="s">
        <v>209</v>
      </c>
      <c r="E82" s="59" t="s">
        <v>208</v>
      </c>
      <c r="F82" s="59" t="s">
        <v>219</v>
      </c>
      <c r="G82" s="59" t="s">
        <v>726</v>
      </c>
      <c r="H82" s="110">
        <v>221.6</v>
      </c>
      <c r="I82" s="111">
        <v>277</v>
      </c>
      <c r="J82" s="111"/>
      <c r="K82" s="59" t="s">
        <v>78</v>
      </c>
      <c r="L82" s="111"/>
      <c r="M82" s="111"/>
      <c r="N82" s="108"/>
      <c r="O82" s="111"/>
      <c r="P82" s="111">
        <v>44</v>
      </c>
      <c r="Q82" s="111">
        <v>33</v>
      </c>
      <c r="R82" s="111">
        <v>14</v>
      </c>
      <c r="S82" s="111">
        <v>17</v>
      </c>
      <c r="T82" s="111">
        <v>12</v>
      </c>
      <c r="U82" s="111">
        <v>18</v>
      </c>
      <c r="V82" s="111">
        <v>17</v>
      </c>
      <c r="W82" s="111">
        <v>9</v>
      </c>
      <c r="X82" s="111">
        <v>14</v>
      </c>
      <c r="Y82" s="111"/>
      <c r="Z82" s="111"/>
      <c r="AA82" s="111">
        <v>28</v>
      </c>
      <c r="AB82" s="112">
        <v>22.66</v>
      </c>
      <c r="AC82" s="109">
        <f t="shared" si="60"/>
        <v>10.22563176895307</v>
      </c>
      <c r="AD82" s="112">
        <v>20.27</v>
      </c>
      <c r="AE82" s="109">
        <f t="shared" si="61"/>
        <v>9.147111913357401</v>
      </c>
      <c r="AF82" s="112">
        <v>49.31</v>
      </c>
      <c r="AG82" s="109">
        <f t="shared" si="62"/>
        <v>22.251805054151628</v>
      </c>
      <c r="AH82" s="112">
        <v>26.5</v>
      </c>
      <c r="AI82" s="109">
        <f t="shared" si="63"/>
        <v>11.958483754512637</v>
      </c>
      <c r="AJ82" s="112">
        <v>22.67</v>
      </c>
      <c r="AK82" s="109">
        <f t="shared" si="64"/>
        <v>10.230144404332131</v>
      </c>
      <c r="AL82" s="112">
        <v>56.94</v>
      </c>
      <c r="AM82" s="109">
        <f t="shared" si="78"/>
        <v>25.69494584837545</v>
      </c>
      <c r="AN82" s="112">
        <v>37.69</v>
      </c>
      <c r="AO82" s="109">
        <f t="shared" si="81"/>
        <v>17.008122743682311</v>
      </c>
      <c r="AP82" s="112">
        <v>41.2</v>
      </c>
      <c r="AQ82" s="109">
        <f t="shared" si="79"/>
        <v>18.592057761732853</v>
      </c>
      <c r="AR82" s="112">
        <v>34.28</v>
      </c>
      <c r="AS82" s="109">
        <f t="shared" si="82"/>
        <v>15.469314079422384</v>
      </c>
      <c r="AT82" s="112">
        <v>9.61</v>
      </c>
      <c r="AU82" s="109">
        <f t="shared" si="69"/>
        <v>4.3366425992779778</v>
      </c>
      <c r="AV82" s="112">
        <v>20.29</v>
      </c>
      <c r="AW82" s="109">
        <f t="shared" si="83"/>
        <v>9.1561371841155239</v>
      </c>
      <c r="AX82" s="112">
        <v>13.32</v>
      </c>
      <c r="AY82" s="109">
        <f t="shared" si="71"/>
        <v>6.0108303249097474</v>
      </c>
      <c r="AZ82" s="112">
        <v>7.33</v>
      </c>
      <c r="BA82" s="109">
        <f t="shared" si="80"/>
        <v>3.3077617328519855</v>
      </c>
      <c r="BB82" s="112">
        <v>47.52</v>
      </c>
      <c r="BC82" s="109">
        <f t="shared" si="84"/>
        <v>21.444043321299642</v>
      </c>
      <c r="BD82" s="112">
        <v>53.79</v>
      </c>
      <c r="BE82" s="109">
        <f t="shared" si="85"/>
        <v>24.273465703971119</v>
      </c>
      <c r="BF82" s="112">
        <v>37.79</v>
      </c>
      <c r="BG82" s="109">
        <f t="shared" si="86"/>
        <v>17.053249097472925</v>
      </c>
      <c r="BH82" s="112">
        <v>33.020000000000003</v>
      </c>
      <c r="BI82" s="109">
        <f t="shared" ref="BI82:BI84" si="90">BH82/H82*100</f>
        <v>14.90072202166065</v>
      </c>
      <c r="BJ82" s="112">
        <v>44.94</v>
      </c>
      <c r="BK82" s="109">
        <f t="shared" si="88"/>
        <v>20.279783393501805</v>
      </c>
      <c r="BL82" s="111">
        <v>141</v>
      </c>
      <c r="BM82" s="111">
        <v>40</v>
      </c>
      <c r="BN82" s="111">
        <v>22</v>
      </c>
      <c r="BO82" s="111">
        <v>18</v>
      </c>
      <c r="BP82" s="59" t="s">
        <v>137</v>
      </c>
      <c r="BQ82" s="111">
        <v>5</v>
      </c>
      <c r="BR82" s="111">
        <v>28</v>
      </c>
      <c r="BS82" s="111">
        <v>21</v>
      </c>
      <c r="BT82" s="111">
        <v>15</v>
      </c>
      <c r="BU82" s="14"/>
      <c r="BV82" s="14"/>
      <c r="BW82" s="41"/>
      <c r="BX82" s="41"/>
      <c r="BY82" s="41"/>
    </row>
    <row r="83" spans="1:77" ht="15" customHeight="1" x14ac:dyDescent="0.25">
      <c r="A83" s="59" t="s">
        <v>727</v>
      </c>
      <c r="B83" s="59" t="s">
        <v>186</v>
      </c>
      <c r="C83" s="59" t="s">
        <v>673</v>
      </c>
      <c r="D83" s="59" t="s">
        <v>209</v>
      </c>
      <c r="E83" s="59" t="s">
        <v>697</v>
      </c>
      <c r="F83" s="59" t="s">
        <v>694</v>
      </c>
      <c r="G83" s="59" t="s">
        <v>728</v>
      </c>
      <c r="H83" s="110">
        <v>401.8</v>
      </c>
      <c r="I83" s="111">
        <v>492</v>
      </c>
      <c r="J83" s="111"/>
      <c r="K83" s="59" t="s">
        <v>78</v>
      </c>
      <c r="L83" s="111"/>
      <c r="M83" s="28">
        <v>95</v>
      </c>
      <c r="N83" s="28" t="s">
        <v>717</v>
      </c>
      <c r="O83" s="28">
        <v>0</v>
      </c>
      <c r="P83" s="111">
        <v>43</v>
      </c>
      <c r="Q83" s="111">
        <v>32</v>
      </c>
      <c r="R83" s="111">
        <v>13</v>
      </c>
      <c r="S83" s="111">
        <v>17</v>
      </c>
      <c r="T83" s="111">
        <v>12</v>
      </c>
      <c r="U83" s="111">
        <v>16</v>
      </c>
      <c r="V83" s="111">
        <v>17</v>
      </c>
      <c r="W83" s="111">
        <v>10</v>
      </c>
      <c r="X83" s="111">
        <v>13</v>
      </c>
      <c r="Y83" s="111"/>
      <c r="Z83" s="111"/>
      <c r="AA83" s="111">
        <v>31</v>
      </c>
      <c r="AB83" s="112">
        <v>45.97</v>
      </c>
      <c r="AC83" s="109">
        <f t="shared" si="60"/>
        <v>11.441015430562468</v>
      </c>
      <c r="AD83" s="112">
        <v>38.08</v>
      </c>
      <c r="AE83" s="109">
        <f t="shared" si="61"/>
        <v>9.4773519163763051</v>
      </c>
      <c r="AF83" s="112">
        <v>94.84</v>
      </c>
      <c r="AG83" s="109">
        <f t="shared" si="62"/>
        <v>23.603782976605274</v>
      </c>
      <c r="AH83" s="112">
        <v>52.98</v>
      </c>
      <c r="AI83" s="109">
        <f t="shared" si="63"/>
        <v>13.185664509706321</v>
      </c>
      <c r="AJ83" s="112">
        <v>37.72</v>
      </c>
      <c r="AK83" s="109">
        <f t="shared" si="64"/>
        <v>9.3877551020408152</v>
      </c>
      <c r="AL83" s="112">
        <v>106.06</v>
      </c>
      <c r="AM83" s="109">
        <f t="shared" si="78"/>
        <v>26.396217023394726</v>
      </c>
      <c r="AN83" s="112">
        <v>73.59</v>
      </c>
      <c r="AO83" s="109">
        <f t="shared" si="81"/>
        <v>18.315082130413142</v>
      </c>
      <c r="AP83" s="112">
        <v>76.59</v>
      </c>
      <c r="AQ83" s="109">
        <f t="shared" si="79"/>
        <v>19.061722249875558</v>
      </c>
      <c r="AR83" s="112">
        <v>68.099999999999994</v>
      </c>
      <c r="AS83" s="109">
        <f t="shared" si="82"/>
        <v>16.948730711796912</v>
      </c>
      <c r="AT83" s="112">
        <v>15.26</v>
      </c>
      <c r="AU83" s="109">
        <f t="shared" si="69"/>
        <v>3.7979094076655047</v>
      </c>
      <c r="AV83" s="112">
        <v>39.14</v>
      </c>
      <c r="AW83" s="109">
        <f t="shared" si="83"/>
        <v>9.7411647585863612</v>
      </c>
      <c r="AX83" s="112">
        <v>29</v>
      </c>
      <c r="AY83" s="109">
        <f t="shared" si="71"/>
        <v>7.217521154803384</v>
      </c>
      <c r="AZ83" s="112">
        <v>13.54</v>
      </c>
      <c r="BA83" s="109">
        <f t="shared" si="80"/>
        <v>3.3698357391737184</v>
      </c>
      <c r="BB83" s="112">
        <v>74.91</v>
      </c>
      <c r="BC83" s="109">
        <f t="shared" si="84"/>
        <v>18.643603782976605</v>
      </c>
      <c r="BD83" s="112">
        <v>87.65</v>
      </c>
      <c r="BE83" s="109">
        <f t="shared" si="85"/>
        <v>21.814335490293679</v>
      </c>
      <c r="BF83" s="112">
        <v>67.75</v>
      </c>
      <c r="BG83" s="109">
        <f t="shared" si="86"/>
        <v>16.861622697859634</v>
      </c>
      <c r="BH83" s="112">
        <v>53.71</v>
      </c>
      <c r="BI83" s="109">
        <f t="shared" si="90"/>
        <v>13.36734693877551</v>
      </c>
      <c r="BJ83" s="112">
        <v>76.25</v>
      </c>
      <c r="BK83" s="109">
        <f t="shared" si="88"/>
        <v>18.977103036336484</v>
      </c>
      <c r="BL83" s="111">
        <v>114</v>
      </c>
      <c r="BM83" s="111">
        <v>40</v>
      </c>
      <c r="BN83" s="111">
        <v>22</v>
      </c>
      <c r="BO83" s="111">
        <v>19</v>
      </c>
      <c r="BP83" s="59" t="s">
        <v>137</v>
      </c>
      <c r="BQ83" s="111">
        <v>9</v>
      </c>
      <c r="BR83" s="111">
        <v>31</v>
      </c>
      <c r="BS83" s="111">
        <v>25</v>
      </c>
      <c r="BT83" s="111">
        <v>18</v>
      </c>
      <c r="BU83" s="14"/>
      <c r="BV83" s="14"/>
      <c r="BW83" s="41"/>
      <c r="BX83" s="41"/>
      <c r="BY83" s="41"/>
    </row>
    <row r="84" spans="1:77" ht="15" customHeight="1" x14ac:dyDescent="0.25">
      <c r="A84" s="59" t="s">
        <v>727</v>
      </c>
      <c r="B84" s="59" t="s">
        <v>221</v>
      </c>
      <c r="C84" s="59" t="s">
        <v>673</v>
      </c>
      <c r="D84" s="59" t="s">
        <v>209</v>
      </c>
      <c r="E84" s="59" t="s">
        <v>697</v>
      </c>
      <c r="F84" s="59" t="s">
        <v>694</v>
      </c>
      <c r="G84" s="59" t="s">
        <v>728</v>
      </c>
      <c r="H84" s="110">
        <v>367.9</v>
      </c>
      <c r="I84" s="111">
        <v>448</v>
      </c>
      <c r="J84" s="111"/>
      <c r="K84" s="59" t="s">
        <v>78</v>
      </c>
      <c r="L84" s="111"/>
      <c r="M84" s="111"/>
      <c r="N84" s="111"/>
      <c r="O84" s="111"/>
      <c r="P84" s="111">
        <v>42</v>
      </c>
      <c r="Q84" s="111"/>
      <c r="R84" s="111"/>
      <c r="S84" s="111"/>
      <c r="T84" s="111"/>
      <c r="U84" s="111">
        <v>16</v>
      </c>
      <c r="V84" s="111">
        <v>16</v>
      </c>
      <c r="W84" s="111">
        <v>10</v>
      </c>
      <c r="X84" s="111">
        <v>13</v>
      </c>
      <c r="Y84" s="111"/>
      <c r="Z84" s="111"/>
      <c r="AA84" s="111">
        <v>31</v>
      </c>
      <c r="AB84" s="112">
        <v>41.51</v>
      </c>
      <c r="AC84" s="109">
        <f t="shared" si="60"/>
        <v>11.282957325360151</v>
      </c>
      <c r="AD84" s="112">
        <v>34.06</v>
      </c>
      <c r="AE84" s="109">
        <f t="shared" si="61"/>
        <v>9.2579505300353375</v>
      </c>
      <c r="AF84" s="112">
        <v>85.13</v>
      </c>
      <c r="AG84" s="109">
        <f t="shared" si="62"/>
        <v>23.139440065235117</v>
      </c>
      <c r="AH84" s="112">
        <v>45.37</v>
      </c>
      <c r="AI84" s="109">
        <f t="shared" si="63"/>
        <v>12.332155477031801</v>
      </c>
      <c r="AJ84" s="112">
        <v>33.630000000000003</v>
      </c>
      <c r="AK84" s="109">
        <f t="shared" si="64"/>
        <v>9.1410709431910853</v>
      </c>
      <c r="AL84" s="112">
        <v>91.57</v>
      </c>
      <c r="AM84" s="109">
        <f t="shared" si="78"/>
        <v>24.889915737972274</v>
      </c>
      <c r="AN84" s="112">
        <v>69.25</v>
      </c>
      <c r="AO84" s="109">
        <f t="shared" si="81"/>
        <v>18.823049741777659</v>
      </c>
      <c r="AP84" s="112">
        <v>66.05</v>
      </c>
      <c r="AQ84" s="109">
        <f t="shared" si="79"/>
        <v>17.953248165262302</v>
      </c>
      <c r="AR84" s="112">
        <v>60.84</v>
      </c>
      <c r="AS84" s="109">
        <f t="shared" si="82"/>
        <v>16.537102473498237</v>
      </c>
      <c r="AT84" s="112">
        <v>14.46</v>
      </c>
      <c r="AU84" s="109">
        <f t="shared" si="69"/>
        <v>3.9304158738787716</v>
      </c>
      <c r="AV84" s="112">
        <v>37.78</v>
      </c>
      <c r="AW84" s="109">
        <f t="shared" si="83"/>
        <v>10.269094862734441</v>
      </c>
      <c r="AX84" s="112">
        <v>26.66</v>
      </c>
      <c r="AY84" s="109">
        <f t="shared" si="71"/>
        <v>7.2465343843435726</v>
      </c>
      <c r="AZ84" s="112">
        <v>12.65</v>
      </c>
      <c r="BA84" s="109">
        <f t="shared" si="80"/>
        <v>3.4384343571622726</v>
      </c>
      <c r="BB84" s="112">
        <v>70.430000000000007</v>
      </c>
      <c r="BC84" s="109">
        <f t="shared" si="84"/>
        <v>19.143789073117699</v>
      </c>
      <c r="BD84" s="112">
        <v>81.87</v>
      </c>
      <c r="BE84" s="109">
        <f t="shared" si="85"/>
        <v>22.253329709160099</v>
      </c>
      <c r="BF84" s="112">
        <v>66.53</v>
      </c>
      <c r="BG84" s="109">
        <f t="shared" si="86"/>
        <v>18.083718401739603</v>
      </c>
      <c r="BH84" s="112">
        <v>52.78</v>
      </c>
      <c r="BI84" s="109">
        <f t="shared" si="90"/>
        <v>14.346289752650179</v>
      </c>
      <c r="BJ84" s="112">
        <v>77.33</v>
      </c>
      <c r="BK84" s="109">
        <f t="shared" si="88"/>
        <v>21.019298722478936</v>
      </c>
      <c r="BL84" s="111">
        <v>118</v>
      </c>
      <c r="BM84" s="111">
        <v>40</v>
      </c>
      <c r="BN84" s="111">
        <v>25</v>
      </c>
      <c r="BO84" s="111"/>
      <c r="BP84" s="59"/>
      <c r="BQ84" s="111"/>
      <c r="BR84" s="111"/>
      <c r="BS84" s="111"/>
      <c r="BT84" s="111"/>
      <c r="BU84" s="14"/>
      <c r="BV84" s="14"/>
      <c r="BW84" s="41"/>
      <c r="BX84" s="41"/>
      <c r="BY84" s="41"/>
    </row>
    <row r="85" spans="1:77" ht="15" customHeight="1" x14ac:dyDescent="0.25">
      <c r="A85" s="59" t="s">
        <v>727</v>
      </c>
      <c r="B85" s="59" t="s">
        <v>222</v>
      </c>
      <c r="C85" s="59" t="s">
        <v>673</v>
      </c>
      <c r="D85" s="59" t="s">
        <v>209</v>
      </c>
      <c r="E85" s="59" t="s">
        <v>697</v>
      </c>
      <c r="F85" s="59" t="s">
        <v>694</v>
      </c>
      <c r="G85" s="59" t="s">
        <v>728</v>
      </c>
      <c r="H85" s="110">
        <v>370</v>
      </c>
      <c r="I85" s="111"/>
      <c r="J85" s="111"/>
      <c r="K85" s="59" t="s">
        <v>78</v>
      </c>
      <c r="L85" s="111"/>
      <c r="M85" s="28">
        <v>98</v>
      </c>
      <c r="N85" s="27" t="s">
        <v>717</v>
      </c>
      <c r="O85" s="28">
        <v>0</v>
      </c>
      <c r="P85" s="111">
        <v>43</v>
      </c>
      <c r="Q85" s="111">
        <v>34</v>
      </c>
      <c r="R85" s="111">
        <v>14</v>
      </c>
      <c r="S85" s="111">
        <v>18</v>
      </c>
      <c r="T85" s="111">
        <v>12</v>
      </c>
      <c r="U85" s="111">
        <v>16</v>
      </c>
      <c r="V85" s="111">
        <v>16</v>
      </c>
      <c r="W85" s="111">
        <v>9</v>
      </c>
      <c r="X85" s="111">
        <v>13</v>
      </c>
      <c r="Y85" s="111"/>
      <c r="Z85" s="111"/>
      <c r="AA85" s="111">
        <v>32</v>
      </c>
      <c r="AB85" s="112"/>
      <c r="AC85" s="109"/>
      <c r="AD85" s="112"/>
      <c r="AE85" s="109"/>
      <c r="AF85" s="112"/>
      <c r="AG85" s="109"/>
      <c r="AH85" s="112"/>
      <c r="AI85" s="109"/>
      <c r="AJ85" s="112"/>
      <c r="AK85" s="109"/>
      <c r="AL85" s="112"/>
      <c r="AM85" s="109"/>
      <c r="AN85" s="112"/>
      <c r="AO85" s="109"/>
      <c r="AP85" s="112"/>
      <c r="AQ85" s="109"/>
      <c r="AR85" s="112"/>
      <c r="AS85" s="109"/>
      <c r="AT85" s="112"/>
      <c r="AU85" s="109"/>
      <c r="AV85" s="112"/>
      <c r="AW85" s="109"/>
      <c r="AX85" s="112"/>
      <c r="AY85" s="109"/>
      <c r="AZ85" s="112"/>
      <c r="BA85" s="109"/>
      <c r="BB85" s="112"/>
      <c r="BC85" s="109"/>
      <c r="BD85" s="112"/>
      <c r="BE85" s="109"/>
      <c r="BF85" s="112"/>
      <c r="BG85" s="109"/>
      <c r="BH85" s="112"/>
      <c r="BI85" s="109"/>
      <c r="BJ85" s="112"/>
      <c r="BK85" s="109"/>
      <c r="BL85" s="111"/>
      <c r="BM85" s="111">
        <v>37</v>
      </c>
      <c r="BN85" s="111">
        <v>22</v>
      </c>
      <c r="BO85" s="111">
        <v>16</v>
      </c>
      <c r="BP85" s="59" t="s">
        <v>137</v>
      </c>
      <c r="BQ85" s="111">
        <v>6</v>
      </c>
      <c r="BR85" s="111">
        <v>29</v>
      </c>
      <c r="BS85" s="111">
        <v>23</v>
      </c>
      <c r="BT85" s="111">
        <v>21</v>
      </c>
      <c r="BU85" s="14"/>
      <c r="BV85" s="14"/>
      <c r="BW85" s="41"/>
      <c r="BX85" s="41"/>
      <c r="BY85" s="41"/>
    </row>
    <row r="86" spans="1:77" ht="15" customHeight="1" x14ac:dyDescent="0.25">
      <c r="A86" s="59" t="s">
        <v>727</v>
      </c>
      <c r="B86" s="59" t="s">
        <v>242</v>
      </c>
      <c r="C86" s="59" t="s">
        <v>673</v>
      </c>
      <c r="D86" s="59" t="s">
        <v>209</v>
      </c>
      <c r="E86" s="59" t="s">
        <v>697</v>
      </c>
      <c r="F86" s="59" t="s">
        <v>694</v>
      </c>
      <c r="G86" s="59" t="s">
        <v>728</v>
      </c>
      <c r="H86" s="110">
        <v>281.10000000000002</v>
      </c>
      <c r="I86" s="111">
        <v>351</v>
      </c>
      <c r="J86" s="111"/>
      <c r="K86" s="59" t="s">
        <v>81</v>
      </c>
      <c r="L86" s="111"/>
      <c r="M86" s="111"/>
      <c r="N86" s="111"/>
      <c r="O86" s="111"/>
      <c r="P86" s="111">
        <v>41</v>
      </c>
      <c r="Q86" s="111">
        <v>31</v>
      </c>
      <c r="R86" s="111">
        <v>13</v>
      </c>
      <c r="S86" s="111">
        <v>16</v>
      </c>
      <c r="T86" s="111">
        <v>12</v>
      </c>
      <c r="U86" s="111">
        <v>14</v>
      </c>
      <c r="V86" s="111">
        <v>17</v>
      </c>
      <c r="W86" s="111">
        <v>9</v>
      </c>
      <c r="X86" s="111">
        <v>14</v>
      </c>
      <c r="Y86" s="111"/>
      <c r="Z86" s="111"/>
      <c r="AA86" s="111">
        <v>32</v>
      </c>
      <c r="AB86" s="112">
        <v>31.95</v>
      </c>
      <c r="AC86" s="109">
        <f t="shared" ref="AC86:AC89" si="91">AB86/H86*100</f>
        <v>11.366061899679828</v>
      </c>
      <c r="AD86" s="112">
        <v>25.69</v>
      </c>
      <c r="AE86" s="109">
        <f t="shared" ref="AE86:AE89" si="92">AD86/H86*100</f>
        <v>9.1390964069726071</v>
      </c>
      <c r="AF86" s="112">
        <v>65.72</v>
      </c>
      <c r="AG86" s="109">
        <f t="shared" ref="AG86:AG89" si="93">AF86/H86*100</f>
        <v>23.379580220562072</v>
      </c>
      <c r="AH86" s="112">
        <v>35.69</v>
      </c>
      <c r="AI86" s="109">
        <f t="shared" ref="AI86:AI89" si="94">AH86/H86*100</f>
        <v>12.69654927072216</v>
      </c>
      <c r="AJ86" s="112">
        <v>28.61</v>
      </c>
      <c r="AK86" s="109">
        <f t="shared" ref="AK86:AK89" si="95">AJ86/H86*100</f>
        <v>10.177872643187477</v>
      </c>
      <c r="AL86" s="112">
        <v>73.680000000000007</v>
      </c>
      <c r="AM86" s="109">
        <f t="shared" ref="AM86:AM89" si="96">AL86/H86*100</f>
        <v>26.211312700106724</v>
      </c>
      <c r="AN86" s="112">
        <v>50.16</v>
      </c>
      <c r="AO86" s="109">
        <f>AN86/H86*100</f>
        <v>17.844183564567768</v>
      </c>
      <c r="AP86" s="112">
        <v>50.42</v>
      </c>
      <c r="AQ86" s="109">
        <f t="shared" ref="AQ86:AQ89" si="97">AP86/H86*100</f>
        <v>17.936677339025255</v>
      </c>
      <c r="AR86" s="112">
        <v>45.18</v>
      </c>
      <c r="AS86" s="109">
        <f>AR86/H86*100</f>
        <v>16.072572038420489</v>
      </c>
      <c r="AT86" s="112">
        <v>11.65</v>
      </c>
      <c r="AU86" s="109">
        <f t="shared" ref="AU86:AU89" si="98">AT86/H86*100</f>
        <v>4.1444325862682323</v>
      </c>
      <c r="AV86" s="112">
        <v>27.57</v>
      </c>
      <c r="AW86" s="109">
        <f>AV86/H86*100</f>
        <v>9.8078975453575232</v>
      </c>
      <c r="AX86" s="112">
        <v>19.09</v>
      </c>
      <c r="AY86" s="109">
        <f t="shared" ref="AY86:AY89" si="99">AX86/H86*100</f>
        <v>6.7911775168979007</v>
      </c>
      <c r="AZ86" s="112">
        <v>9.5500000000000007</v>
      </c>
      <c r="BA86" s="109">
        <f>AZ86/H86*100</f>
        <v>3.3973674848808253</v>
      </c>
      <c r="BB86" s="112">
        <v>62.35</v>
      </c>
      <c r="BC86" s="109">
        <f>BB86/H86*100</f>
        <v>22.180718605478475</v>
      </c>
      <c r="BD86" s="112">
        <v>64.11</v>
      </c>
      <c r="BE86" s="109">
        <f>BD86/H86*100</f>
        <v>22.806830309498398</v>
      </c>
      <c r="BF86" s="112">
        <v>50.82</v>
      </c>
      <c r="BG86" s="109">
        <f>BF86/H86*100</f>
        <v>18.078975453575239</v>
      </c>
      <c r="BH86" s="112">
        <v>42.56</v>
      </c>
      <c r="BI86" s="109">
        <f>BH86/H86*100</f>
        <v>15.140519388118106</v>
      </c>
      <c r="BJ86" s="112">
        <v>62.27</v>
      </c>
      <c r="BK86" s="109">
        <f>BJ86/H86*100</f>
        <v>22.15225898256848</v>
      </c>
      <c r="BL86" s="111">
        <v>124</v>
      </c>
      <c r="BM86" s="111">
        <v>38</v>
      </c>
      <c r="BN86" s="111">
        <v>23</v>
      </c>
      <c r="BO86" s="111">
        <v>13</v>
      </c>
      <c r="BP86" s="59" t="s">
        <v>137</v>
      </c>
      <c r="BQ86" s="111">
        <v>6</v>
      </c>
      <c r="BR86" s="111">
        <v>26</v>
      </c>
      <c r="BS86" s="111">
        <v>20</v>
      </c>
      <c r="BT86" s="111">
        <v>16</v>
      </c>
      <c r="BU86" s="14"/>
      <c r="BV86" s="14"/>
      <c r="BW86" s="41"/>
      <c r="BX86" s="41"/>
      <c r="BY86" s="41"/>
    </row>
    <row r="87" spans="1:77" ht="15" customHeight="1" x14ac:dyDescent="0.25">
      <c r="A87" s="59" t="s">
        <v>729</v>
      </c>
      <c r="B87" s="59" t="s">
        <v>730</v>
      </c>
      <c r="C87" s="59" t="s">
        <v>208</v>
      </c>
      <c r="D87" s="59" t="s">
        <v>75</v>
      </c>
      <c r="E87" s="59" t="s">
        <v>706</v>
      </c>
      <c r="F87" s="59" t="s">
        <v>731</v>
      </c>
      <c r="G87" s="59" t="s">
        <v>732</v>
      </c>
      <c r="H87" s="110">
        <v>104</v>
      </c>
      <c r="I87" s="111"/>
      <c r="J87" s="111"/>
      <c r="K87" s="59"/>
      <c r="L87" s="111"/>
      <c r="M87" s="111"/>
      <c r="N87" s="111"/>
      <c r="O87" s="111"/>
      <c r="P87" s="111">
        <v>42</v>
      </c>
      <c r="Q87" s="111">
        <v>31</v>
      </c>
      <c r="R87" s="111">
        <v>13</v>
      </c>
      <c r="S87" s="111">
        <v>16</v>
      </c>
      <c r="T87" s="111">
        <v>12</v>
      </c>
      <c r="U87" s="111">
        <v>15</v>
      </c>
      <c r="V87" s="111">
        <v>17</v>
      </c>
      <c r="W87" s="111">
        <v>9</v>
      </c>
      <c r="X87" s="111">
        <v>13</v>
      </c>
      <c r="Y87" s="111"/>
      <c r="Z87" s="111"/>
      <c r="AA87" s="111">
        <v>29</v>
      </c>
      <c r="AB87" s="112">
        <v>11.65</v>
      </c>
      <c r="AC87" s="109">
        <f t="shared" si="91"/>
        <v>11.201923076923077</v>
      </c>
      <c r="AD87" s="112">
        <v>9.65</v>
      </c>
      <c r="AE87" s="109">
        <f t="shared" si="92"/>
        <v>9.2788461538461533</v>
      </c>
      <c r="AF87" s="112">
        <v>26.75</v>
      </c>
      <c r="AG87" s="109">
        <f t="shared" si="93"/>
        <v>25.721153846153843</v>
      </c>
      <c r="AH87" s="112">
        <v>13.55</v>
      </c>
      <c r="AI87" s="109">
        <f t="shared" si="94"/>
        <v>13.028846153846155</v>
      </c>
      <c r="AJ87" s="112">
        <v>11</v>
      </c>
      <c r="AK87" s="109">
        <f t="shared" si="95"/>
        <v>10.576923076923077</v>
      </c>
      <c r="AL87" s="112">
        <v>25.6</v>
      </c>
      <c r="AM87" s="109">
        <f t="shared" si="96"/>
        <v>24.615384615384617</v>
      </c>
      <c r="AN87" s="112"/>
      <c r="AO87" s="109"/>
      <c r="AP87" s="112">
        <v>17.399999999999999</v>
      </c>
      <c r="AQ87" s="109">
        <f t="shared" si="97"/>
        <v>16.73076923076923</v>
      </c>
      <c r="AR87" s="112"/>
      <c r="AS87" s="109"/>
      <c r="AT87" s="112">
        <v>6.75</v>
      </c>
      <c r="AU87" s="109">
        <f t="shared" si="98"/>
        <v>6.4903846153846159</v>
      </c>
      <c r="AV87" s="112"/>
      <c r="AW87" s="109"/>
      <c r="AX87" s="112">
        <v>7.35</v>
      </c>
      <c r="AY87" s="109">
        <f t="shared" si="99"/>
        <v>7.0673076923076925</v>
      </c>
      <c r="AZ87" s="112"/>
      <c r="BA87" s="109"/>
      <c r="BB87" s="112"/>
      <c r="BC87" s="109"/>
      <c r="BD87" s="112"/>
      <c r="BE87" s="109"/>
      <c r="BF87" s="112"/>
      <c r="BG87" s="109"/>
      <c r="BH87" s="112"/>
      <c r="BI87" s="109"/>
      <c r="BJ87" s="112"/>
      <c r="BK87" s="109"/>
      <c r="BL87" s="111">
        <v>109</v>
      </c>
      <c r="BM87" s="111"/>
      <c r="BN87" s="111"/>
      <c r="BO87" s="111"/>
      <c r="BP87" s="59"/>
      <c r="BQ87" s="111"/>
      <c r="BR87" s="111"/>
      <c r="BS87" s="111"/>
      <c r="BT87" s="111"/>
      <c r="BU87" s="14"/>
      <c r="BV87" s="14"/>
      <c r="BW87" s="41"/>
      <c r="BX87" s="41"/>
      <c r="BY87" s="41"/>
    </row>
    <row r="88" spans="1:77" ht="15" customHeight="1" x14ac:dyDescent="0.25">
      <c r="A88" s="59" t="s">
        <v>729</v>
      </c>
      <c r="B88" s="59" t="s">
        <v>733</v>
      </c>
      <c r="C88" s="59" t="s">
        <v>208</v>
      </c>
      <c r="D88" s="59" t="s">
        <v>75</v>
      </c>
      <c r="E88" s="59" t="s">
        <v>706</v>
      </c>
      <c r="F88" s="59" t="s">
        <v>731</v>
      </c>
      <c r="G88" s="59" t="s">
        <v>732</v>
      </c>
      <c r="H88" s="110">
        <v>108</v>
      </c>
      <c r="I88" s="111"/>
      <c r="J88" s="111"/>
      <c r="K88" s="59"/>
      <c r="L88" s="111"/>
      <c r="M88" s="111"/>
      <c r="N88" s="111"/>
      <c r="O88" s="111"/>
      <c r="P88" s="111">
        <v>41</v>
      </c>
      <c r="Q88" s="111">
        <v>31</v>
      </c>
      <c r="R88" s="111">
        <v>13</v>
      </c>
      <c r="S88" s="111">
        <v>16</v>
      </c>
      <c r="T88" s="111">
        <v>12</v>
      </c>
      <c r="U88" s="111">
        <v>14</v>
      </c>
      <c r="V88" s="111">
        <v>17</v>
      </c>
      <c r="W88" s="111">
        <v>9</v>
      </c>
      <c r="X88" s="111">
        <v>14</v>
      </c>
      <c r="Y88" s="111"/>
      <c r="Z88" s="111"/>
      <c r="AA88" s="111">
        <v>28</v>
      </c>
      <c r="AB88" s="112">
        <v>12.15</v>
      </c>
      <c r="AC88" s="109">
        <f t="shared" si="91"/>
        <v>11.25</v>
      </c>
      <c r="AD88" s="112">
        <v>10.1</v>
      </c>
      <c r="AE88" s="109">
        <f t="shared" si="92"/>
        <v>9.3518518518518512</v>
      </c>
      <c r="AF88" s="112">
        <v>27.65</v>
      </c>
      <c r="AG88" s="109">
        <f t="shared" si="93"/>
        <v>25.601851851851848</v>
      </c>
      <c r="AH88" s="112">
        <v>13.9</v>
      </c>
      <c r="AI88" s="109">
        <f t="shared" si="94"/>
        <v>12.87037037037037</v>
      </c>
      <c r="AJ88" s="112">
        <v>11.3</v>
      </c>
      <c r="AK88" s="109">
        <f t="shared" si="95"/>
        <v>10.462962962962964</v>
      </c>
      <c r="AL88" s="112">
        <v>26.4</v>
      </c>
      <c r="AM88" s="109">
        <f t="shared" si="96"/>
        <v>24.444444444444443</v>
      </c>
      <c r="AN88" s="112"/>
      <c r="AO88" s="109"/>
      <c r="AP88" s="112">
        <v>18.350000000000001</v>
      </c>
      <c r="AQ88" s="109">
        <f t="shared" si="97"/>
        <v>16.990740740740744</v>
      </c>
      <c r="AR88" s="112"/>
      <c r="AS88" s="109"/>
      <c r="AT88" s="112">
        <v>7.05</v>
      </c>
      <c r="AU88" s="109">
        <f t="shared" si="98"/>
        <v>6.5277777777777786</v>
      </c>
      <c r="AV88" s="112"/>
      <c r="AW88" s="109"/>
      <c r="AX88" s="112">
        <v>7.2</v>
      </c>
      <c r="AY88" s="109">
        <f t="shared" si="99"/>
        <v>6.666666666666667</v>
      </c>
      <c r="AZ88" s="112"/>
      <c r="BA88" s="109"/>
      <c r="BB88" s="112"/>
      <c r="BC88" s="109"/>
      <c r="BD88" s="112"/>
      <c r="BE88" s="109"/>
      <c r="BF88" s="112"/>
      <c r="BG88" s="109"/>
      <c r="BH88" s="112"/>
      <c r="BI88" s="109"/>
      <c r="BJ88" s="112"/>
      <c r="BK88" s="109"/>
      <c r="BL88" s="111">
        <v>100</v>
      </c>
      <c r="BM88" s="111"/>
      <c r="BN88" s="111"/>
      <c r="BO88" s="111"/>
      <c r="BP88" s="59"/>
      <c r="BQ88" s="111"/>
      <c r="BR88" s="111"/>
      <c r="BS88" s="111"/>
      <c r="BT88" s="111"/>
      <c r="BU88" s="14"/>
      <c r="BV88" s="14"/>
      <c r="BW88" s="41"/>
      <c r="BX88" s="41"/>
      <c r="BY88" s="41"/>
    </row>
    <row r="89" spans="1:77" ht="15" customHeight="1" x14ac:dyDescent="0.25">
      <c r="A89" s="59" t="s">
        <v>734</v>
      </c>
      <c r="B89" s="59"/>
      <c r="C89" s="59" t="s">
        <v>208</v>
      </c>
      <c r="D89" s="59" t="s">
        <v>75</v>
      </c>
      <c r="E89" s="59" t="s">
        <v>706</v>
      </c>
      <c r="F89" s="59" t="s">
        <v>710</v>
      </c>
      <c r="G89" s="59" t="s">
        <v>735</v>
      </c>
      <c r="H89" s="110">
        <v>212</v>
      </c>
      <c r="I89" s="111"/>
      <c r="J89" s="111"/>
      <c r="K89" s="59"/>
      <c r="L89" s="111"/>
      <c r="M89" s="111"/>
      <c r="N89" s="111"/>
      <c r="O89" s="111"/>
      <c r="P89" s="111">
        <v>42</v>
      </c>
      <c r="Q89" s="111"/>
      <c r="R89" s="111">
        <v>14</v>
      </c>
      <c r="S89" s="111"/>
      <c r="T89" s="111">
        <v>12</v>
      </c>
      <c r="U89" s="111">
        <v>15</v>
      </c>
      <c r="V89" s="111">
        <v>17</v>
      </c>
      <c r="W89" s="111">
        <v>9</v>
      </c>
      <c r="X89" s="111">
        <v>13</v>
      </c>
      <c r="Y89" s="111"/>
      <c r="Z89" s="111"/>
      <c r="AA89" s="111"/>
      <c r="AB89" s="112">
        <v>23.2</v>
      </c>
      <c r="AC89" s="109">
        <f t="shared" si="91"/>
        <v>10.943396226415095</v>
      </c>
      <c r="AD89" s="112">
        <v>20.399999999999999</v>
      </c>
      <c r="AE89" s="109">
        <f t="shared" si="92"/>
        <v>9.6226415094339615</v>
      </c>
      <c r="AF89" s="112">
        <v>51.05</v>
      </c>
      <c r="AG89" s="109">
        <f t="shared" si="93"/>
        <v>24.080188679245282</v>
      </c>
      <c r="AH89" s="112">
        <v>27.55</v>
      </c>
      <c r="AI89" s="109">
        <f t="shared" si="94"/>
        <v>12.995283018867926</v>
      </c>
      <c r="AJ89" s="112">
        <v>20.7</v>
      </c>
      <c r="AK89" s="109">
        <f t="shared" si="95"/>
        <v>9.7641509433962259</v>
      </c>
      <c r="AL89" s="112">
        <v>52.8</v>
      </c>
      <c r="AM89" s="109">
        <f t="shared" si="96"/>
        <v>24.90566037735849</v>
      </c>
      <c r="AN89" s="112"/>
      <c r="AO89" s="109"/>
      <c r="AP89" s="112">
        <v>35.299999999999997</v>
      </c>
      <c r="AQ89" s="109">
        <f t="shared" si="97"/>
        <v>16.650943396226413</v>
      </c>
      <c r="AR89" s="112"/>
      <c r="AS89" s="109"/>
      <c r="AT89" s="112">
        <v>10.199999999999999</v>
      </c>
      <c r="AU89" s="109">
        <f t="shared" si="98"/>
        <v>4.8113207547169807</v>
      </c>
      <c r="AV89" s="112"/>
      <c r="AW89" s="109"/>
      <c r="AX89" s="112">
        <v>14.7</v>
      </c>
      <c r="AY89" s="109">
        <f t="shared" si="99"/>
        <v>6.9339622641509431</v>
      </c>
      <c r="AZ89" s="112"/>
      <c r="BA89" s="109"/>
      <c r="BB89" s="112"/>
      <c r="BC89" s="109"/>
      <c r="BD89" s="112"/>
      <c r="BE89" s="109"/>
      <c r="BF89" s="112"/>
      <c r="BG89" s="109"/>
      <c r="BH89" s="112"/>
      <c r="BI89" s="109"/>
      <c r="BJ89" s="112"/>
      <c r="BK89" s="109"/>
      <c r="BL89" s="111">
        <v>116</v>
      </c>
      <c r="BM89" s="111"/>
      <c r="BN89" s="111"/>
      <c r="BO89" s="111"/>
      <c r="BP89" s="59"/>
      <c r="BQ89" s="111"/>
      <c r="BR89" s="111"/>
      <c r="BS89" s="111"/>
      <c r="BT89" s="111"/>
      <c r="BU89" s="14"/>
      <c r="BV89" s="14"/>
      <c r="BW89" s="41"/>
      <c r="BX89" s="41"/>
      <c r="BY89" s="41"/>
    </row>
    <row r="90" spans="1:77" ht="15" customHeight="1" x14ac:dyDescent="0.25">
      <c r="A90" s="59" t="s">
        <v>736</v>
      </c>
      <c r="B90" s="59"/>
      <c r="C90" s="59" t="s">
        <v>208</v>
      </c>
      <c r="D90" s="59" t="s">
        <v>75</v>
      </c>
      <c r="E90" s="59" t="s">
        <v>701</v>
      </c>
      <c r="F90" s="59" t="s">
        <v>737</v>
      </c>
      <c r="G90" s="59" t="s">
        <v>738</v>
      </c>
      <c r="H90" s="110">
        <v>109</v>
      </c>
      <c r="I90" s="111"/>
      <c r="J90" s="111"/>
      <c r="K90" s="59"/>
      <c r="L90" s="111"/>
      <c r="M90" s="111"/>
      <c r="N90" s="111"/>
      <c r="O90" s="111"/>
      <c r="P90" s="111">
        <v>43</v>
      </c>
      <c r="Q90" s="111">
        <v>34</v>
      </c>
      <c r="R90" s="111">
        <v>14</v>
      </c>
      <c r="S90" s="111">
        <v>18</v>
      </c>
      <c r="T90" s="111">
        <v>12</v>
      </c>
      <c r="U90" s="111">
        <v>16</v>
      </c>
      <c r="V90" s="111">
        <v>16</v>
      </c>
      <c r="W90" s="111">
        <v>9</v>
      </c>
      <c r="X90" s="111">
        <v>13</v>
      </c>
      <c r="Y90" s="111"/>
      <c r="Z90" s="111"/>
      <c r="AA90" s="111"/>
      <c r="AB90" s="112"/>
      <c r="AC90" s="109"/>
      <c r="AD90" s="112"/>
      <c r="AE90" s="109"/>
      <c r="AF90" s="112"/>
      <c r="AG90" s="109"/>
      <c r="AH90" s="112"/>
      <c r="AI90" s="109"/>
      <c r="AJ90" s="112"/>
      <c r="AK90" s="109"/>
      <c r="AL90" s="112"/>
      <c r="AM90" s="109"/>
      <c r="AN90" s="112"/>
      <c r="AO90" s="109"/>
      <c r="AP90" s="112"/>
      <c r="AQ90" s="109"/>
      <c r="AR90" s="112"/>
      <c r="AS90" s="109"/>
      <c r="AT90" s="112"/>
      <c r="AU90" s="109"/>
      <c r="AV90" s="112"/>
      <c r="AW90" s="109"/>
      <c r="AX90" s="112"/>
      <c r="AY90" s="109"/>
      <c r="AZ90" s="112"/>
      <c r="BA90" s="109"/>
      <c r="BB90" s="112"/>
      <c r="BC90" s="109"/>
      <c r="BD90" s="112"/>
      <c r="BE90" s="109"/>
      <c r="BF90" s="112"/>
      <c r="BG90" s="109"/>
      <c r="BH90" s="112"/>
      <c r="BI90" s="109"/>
      <c r="BJ90" s="112"/>
      <c r="BK90" s="109"/>
      <c r="BL90" s="111"/>
      <c r="BM90" s="111"/>
      <c r="BN90" s="111"/>
      <c r="BO90" s="111"/>
      <c r="BP90" s="59"/>
      <c r="BQ90" s="111"/>
      <c r="BR90" s="111"/>
      <c r="BS90" s="111"/>
      <c r="BT90" s="111"/>
      <c r="BU90" s="14"/>
      <c r="BV90" s="14"/>
      <c r="BW90" s="41"/>
      <c r="BX90" s="41"/>
      <c r="BY90" s="41"/>
    </row>
    <row r="91" spans="1:77" ht="15" customHeight="1" x14ac:dyDescent="0.25">
      <c r="A91" s="59" t="s">
        <v>739</v>
      </c>
      <c r="B91" s="59"/>
      <c r="C91" s="59" t="s">
        <v>208</v>
      </c>
      <c r="D91" s="59" t="s">
        <v>75</v>
      </c>
      <c r="E91" s="59" t="s">
        <v>701</v>
      </c>
      <c r="F91" s="59" t="s">
        <v>740</v>
      </c>
      <c r="G91" s="59" t="s">
        <v>738</v>
      </c>
      <c r="H91" s="110">
        <v>163</v>
      </c>
      <c r="I91" s="111"/>
      <c r="J91" s="111"/>
      <c r="K91" s="59"/>
      <c r="L91" s="111"/>
      <c r="M91" s="111"/>
      <c r="N91" s="111"/>
      <c r="O91" s="111"/>
      <c r="P91" s="111">
        <v>42</v>
      </c>
      <c r="Q91" s="111">
        <v>32</v>
      </c>
      <c r="R91" s="111">
        <v>14</v>
      </c>
      <c r="S91" s="111">
        <v>16</v>
      </c>
      <c r="T91" s="111">
        <v>12</v>
      </c>
      <c r="U91" s="111">
        <v>14</v>
      </c>
      <c r="V91" s="111">
        <v>17</v>
      </c>
      <c r="W91" s="111">
        <v>9</v>
      </c>
      <c r="X91" s="111">
        <v>13</v>
      </c>
      <c r="Y91" s="111"/>
      <c r="Z91" s="111"/>
      <c r="AA91" s="111"/>
      <c r="AB91" s="112"/>
      <c r="AC91" s="109"/>
      <c r="AD91" s="112"/>
      <c r="AE91" s="109"/>
      <c r="AF91" s="112"/>
      <c r="AG91" s="109"/>
      <c r="AH91" s="112"/>
      <c r="AI91" s="109"/>
      <c r="AJ91" s="112"/>
      <c r="AK91" s="109"/>
      <c r="AL91" s="112"/>
      <c r="AM91" s="109"/>
      <c r="AN91" s="112"/>
      <c r="AO91" s="109"/>
      <c r="AP91" s="112"/>
      <c r="AQ91" s="109"/>
      <c r="AR91" s="112"/>
      <c r="AS91" s="109"/>
      <c r="AT91" s="112"/>
      <c r="AU91" s="109"/>
      <c r="AV91" s="112"/>
      <c r="AW91" s="109"/>
      <c r="AX91" s="112"/>
      <c r="AY91" s="109"/>
      <c r="AZ91" s="112"/>
      <c r="BA91" s="109"/>
      <c r="BB91" s="112"/>
      <c r="BC91" s="109"/>
      <c r="BD91" s="112"/>
      <c r="BE91" s="109"/>
      <c r="BF91" s="112"/>
      <c r="BG91" s="109"/>
      <c r="BH91" s="112"/>
      <c r="BI91" s="109"/>
      <c r="BJ91" s="112"/>
      <c r="BK91" s="109"/>
      <c r="BL91" s="111"/>
      <c r="BM91" s="111"/>
      <c r="BN91" s="111"/>
      <c r="BO91" s="111"/>
      <c r="BP91" s="59"/>
      <c r="BQ91" s="111"/>
      <c r="BR91" s="111"/>
      <c r="BS91" s="111"/>
      <c r="BT91" s="111"/>
      <c r="BU91" s="14"/>
      <c r="BV91" s="14"/>
      <c r="BW91" s="41"/>
      <c r="BX91" s="41"/>
      <c r="BY91" s="41"/>
    </row>
    <row r="92" spans="1:77" ht="15" customHeight="1" x14ac:dyDescent="0.25">
      <c r="A92" s="59" t="s">
        <v>741</v>
      </c>
      <c r="B92" s="59"/>
      <c r="C92" s="59" t="s">
        <v>673</v>
      </c>
      <c r="D92" s="59" t="s">
        <v>209</v>
      </c>
      <c r="E92" s="59" t="s">
        <v>674</v>
      </c>
      <c r="F92" s="59" t="s">
        <v>742</v>
      </c>
      <c r="G92" s="59" t="s">
        <v>743</v>
      </c>
      <c r="H92" s="110">
        <v>168.2</v>
      </c>
      <c r="I92" s="111"/>
      <c r="J92" s="111"/>
      <c r="K92" s="59" t="s">
        <v>81</v>
      </c>
      <c r="L92" s="111"/>
      <c r="M92" s="111"/>
      <c r="N92" s="111"/>
      <c r="O92" s="111"/>
      <c r="P92" s="111">
        <v>43</v>
      </c>
      <c r="Q92" s="111">
        <v>31</v>
      </c>
      <c r="R92" s="111">
        <v>13</v>
      </c>
      <c r="S92" s="111">
        <v>16</v>
      </c>
      <c r="T92" s="111">
        <v>12</v>
      </c>
      <c r="U92" s="111">
        <v>15</v>
      </c>
      <c r="V92" s="111">
        <v>18</v>
      </c>
      <c r="W92" s="111">
        <v>9</v>
      </c>
      <c r="X92" s="111">
        <v>14</v>
      </c>
      <c r="Y92" s="111">
        <v>18</v>
      </c>
      <c r="Z92" s="111">
        <v>7</v>
      </c>
      <c r="AA92" s="111">
        <v>30</v>
      </c>
      <c r="AB92" s="112">
        <v>15.89</v>
      </c>
      <c r="AC92" s="109">
        <f t="shared" ref="AC92:AC98" si="100">AB92/H92*100</f>
        <v>9.4470868014268738</v>
      </c>
      <c r="AD92" s="112">
        <v>13.98</v>
      </c>
      <c r="AE92" s="109">
        <f t="shared" ref="AE92:AE98" si="101">AD92/H92*100</f>
        <v>8.3115338882283005</v>
      </c>
      <c r="AF92" s="112">
        <v>37.909999999999997</v>
      </c>
      <c r="AG92" s="109">
        <f t="shared" ref="AG92:AG98" si="102">AF92/H92*100</f>
        <v>22.538644470868014</v>
      </c>
      <c r="AH92" s="112">
        <v>21.42</v>
      </c>
      <c r="AI92" s="109">
        <f t="shared" ref="AI92:AI98" si="103">AH92/H92*100</f>
        <v>12.73483947681332</v>
      </c>
      <c r="AJ92" s="112">
        <v>17.66</v>
      </c>
      <c r="AK92" s="109">
        <f t="shared" ref="AK92:AK98" si="104">AJ92/H92*100</f>
        <v>10.499405469678955</v>
      </c>
      <c r="AL92" s="112">
        <v>43.51</v>
      </c>
      <c r="AM92" s="109">
        <f t="shared" ref="AM92:AM98" si="105">AL92/H92*100</f>
        <v>25.868014268727705</v>
      </c>
      <c r="AN92" s="112">
        <v>29.35</v>
      </c>
      <c r="AO92" s="109">
        <f t="shared" ref="AO92:AO98" si="106">AN92/H92*100</f>
        <v>17.449464922711062</v>
      </c>
      <c r="AP92" s="112">
        <v>31.98</v>
      </c>
      <c r="AQ92" s="109">
        <f t="shared" ref="AQ92:AQ98" si="107">AP92/H92*100</f>
        <v>19.013079667063021</v>
      </c>
      <c r="AR92" s="112">
        <v>26.06</v>
      </c>
      <c r="AS92" s="109">
        <f t="shared" ref="AS92:AS98" si="108">AR92/H92*100</f>
        <v>15.493460166468489</v>
      </c>
      <c r="AT92" s="112">
        <v>8.44</v>
      </c>
      <c r="AU92" s="109">
        <f t="shared" ref="AU92:AU98" si="109">AT92/H92*100</f>
        <v>5.0178359096313914</v>
      </c>
      <c r="AV92" s="112">
        <v>15.4</v>
      </c>
      <c r="AW92" s="109">
        <f t="shared" ref="AW92:AW94" si="110">AV92/H92*100</f>
        <v>9.1557669441141503</v>
      </c>
      <c r="AX92" s="112">
        <v>10.64</v>
      </c>
      <c r="AY92" s="109">
        <f t="shared" ref="AY92:AY98" si="111">AX92/H92*100</f>
        <v>6.325802615933414</v>
      </c>
      <c r="AZ92" s="112">
        <v>5.62</v>
      </c>
      <c r="BA92" s="109">
        <f t="shared" ref="BA92:BA98" si="112">AZ92/H92*100</f>
        <v>3.3412604042806189</v>
      </c>
      <c r="BB92" s="112">
        <v>37.659999999999997</v>
      </c>
      <c r="BC92" s="109">
        <f t="shared" ref="BC92:BC98" si="113">BB92/H92*100</f>
        <v>22.39001189060642</v>
      </c>
      <c r="BD92" s="112"/>
      <c r="BE92" s="109"/>
      <c r="BF92" s="112">
        <v>27.92</v>
      </c>
      <c r="BG92" s="109">
        <f t="shared" ref="BG92:BG98" si="114">BF92/H92*100</f>
        <v>16.599286563614747</v>
      </c>
      <c r="BH92" s="112">
        <v>26.56</v>
      </c>
      <c r="BI92" s="109">
        <f t="shared" ref="BI92:BI98" si="115">BH92/H92*100</f>
        <v>15.790725326991678</v>
      </c>
      <c r="BJ92" s="112">
        <v>36.26</v>
      </c>
      <c r="BK92" s="109">
        <f t="shared" ref="BK92:BK98" si="116">BJ92/H92*100</f>
        <v>21.557669441141499</v>
      </c>
      <c r="BL92" s="111">
        <v>116</v>
      </c>
      <c r="BM92" s="111">
        <v>38</v>
      </c>
      <c r="BN92" s="111">
        <v>23</v>
      </c>
      <c r="BO92" s="111">
        <v>17</v>
      </c>
      <c r="BP92" s="59" t="s">
        <v>137</v>
      </c>
      <c r="BQ92" s="111">
        <v>5</v>
      </c>
      <c r="BR92" s="111">
        <v>23</v>
      </c>
      <c r="BS92" s="111">
        <v>20</v>
      </c>
      <c r="BT92" s="111">
        <v>17</v>
      </c>
      <c r="BU92" s="14"/>
      <c r="BV92" s="14"/>
      <c r="BW92" s="41"/>
      <c r="BX92" s="41"/>
      <c r="BY92" s="41"/>
    </row>
    <row r="93" spans="1:77" ht="15" customHeight="1" x14ac:dyDescent="0.25">
      <c r="A93" s="59" t="s">
        <v>744</v>
      </c>
      <c r="B93" s="59" t="s">
        <v>186</v>
      </c>
      <c r="C93" s="59" t="s">
        <v>208</v>
      </c>
      <c r="D93" s="59" t="s">
        <v>209</v>
      </c>
      <c r="E93" s="59" t="s">
        <v>76</v>
      </c>
      <c r="F93" s="59" t="s">
        <v>637</v>
      </c>
      <c r="G93" s="59" t="s">
        <v>745</v>
      </c>
      <c r="H93" s="110">
        <v>160</v>
      </c>
      <c r="I93" s="111">
        <v>200</v>
      </c>
      <c r="J93" s="111"/>
      <c r="K93" s="59" t="s">
        <v>78</v>
      </c>
      <c r="L93" s="111"/>
      <c r="M93" s="111"/>
      <c r="N93" s="111"/>
      <c r="O93" s="111"/>
      <c r="P93" s="111">
        <v>43</v>
      </c>
      <c r="Q93" s="111">
        <v>33</v>
      </c>
      <c r="R93" s="111">
        <v>14</v>
      </c>
      <c r="S93" s="111">
        <v>17</v>
      </c>
      <c r="T93" s="111">
        <v>12</v>
      </c>
      <c r="U93" s="111">
        <v>15</v>
      </c>
      <c r="V93" s="111">
        <v>17</v>
      </c>
      <c r="W93" s="111">
        <v>9</v>
      </c>
      <c r="X93" s="111">
        <v>14</v>
      </c>
      <c r="Y93" s="111">
        <v>18</v>
      </c>
      <c r="Z93" s="111">
        <v>7</v>
      </c>
      <c r="AA93" s="111">
        <v>29</v>
      </c>
      <c r="AB93" s="112">
        <v>17.43</v>
      </c>
      <c r="AC93" s="109">
        <f t="shared" si="100"/>
        <v>10.893749999999999</v>
      </c>
      <c r="AD93" s="112">
        <v>14.67</v>
      </c>
      <c r="AE93" s="109">
        <f t="shared" si="101"/>
        <v>9.1687500000000011</v>
      </c>
      <c r="AF93" s="112">
        <v>38.25</v>
      </c>
      <c r="AG93" s="109">
        <f t="shared" si="102"/>
        <v>23.90625</v>
      </c>
      <c r="AH93" s="112">
        <v>22.56</v>
      </c>
      <c r="AI93" s="109">
        <f t="shared" si="103"/>
        <v>14.099999999999998</v>
      </c>
      <c r="AJ93" s="112">
        <v>16.2</v>
      </c>
      <c r="AK93" s="109">
        <f t="shared" si="104"/>
        <v>10.125</v>
      </c>
      <c r="AL93" s="112">
        <v>40</v>
      </c>
      <c r="AM93" s="109">
        <f t="shared" si="105"/>
        <v>25</v>
      </c>
      <c r="AN93" s="112">
        <v>29.17</v>
      </c>
      <c r="AO93" s="109">
        <f t="shared" si="106"/>
        <v>18.231250000000003</v>
      </c>
      <c r="AP93" s="112">
        <v>27.67</v>
      </c>
      <c r="AQ93" s="109">
        <f t="shared" si="107"/>
        <v>17.293750000000003</v>
      </c>
      <c r="AR93" s="112">
        <v>25.39</v>
      </c>
      <c r="AS93" s="109">
        <f t="shared" si="108"/>
        <v>15.86875</v>
      </c>
      <c r="AT93" s="112">
        <v>9</v>
      </c>
      <c r="AU93" s="109">
        <f t="shared" si="109"/>
        <v>5.625</v>
      </c>
      <c r="AV93" s="112">
        <v>14.99</v>
      </c>
      <c r="AW93" s="109">
        <f t="shared" si="110"/>
        <v>9.3687500000000004</v>
      </c>
      <c r="AX93" s="112">
        <v>10.81</v>
      </c>
      <c r="AY93" s="109">
        <f t="shared" si="111"/>
        <v>6.7562499999999996</v>
      </c>
      <c r="AZ93" s="112">
        <v>6.89</v>
      </c>
      <c r="BA93" s="109">
        <f t="shared" si="112"/>
        <v>4.3062499999999995</v>
      </c>
      <c r="BB93" s="112">
        <v>35.1</v>
      </c>
      <c r="BC93" s="109">
        <f t="shared" si="113"/>
        <v>21.9375</v>
      </c>
      <c r="BD93" s="112">
        <v>43.57</v>
      </c>
      <c r="BE93" s="109">
        <f t="shared" ref="BE93:BE98" si="117">BD93/H93*100</f>
        <v>27.231250000000003</v>
      </c>
      <c r="BF93" s="112">
        <v>31.37</v>
      </c>
      <c r="BG93" s="109">
        <f t="shared" si="114"/>
        <v>19.606249999999999</v>
      </c>
      <c r="BH93" s="112">
        <v>36.869999999999997</v>
      </c>
      <c r="BI93" s="109">
        <f t="shared" si="115"/>
        <v>23.043749999999999</v>
      </c>
      <c r="BJ93" s="112">
        <v>33.08</v>
      </c>
      <c r="BK93" s="109">
        <f t="shared" si="116"/>
        <v>20.674999999999997</v>
      </c>
      <c r="BL93" s="111">
        <v>136</v>
      </c>
      <c r="BM93" s="111">
        <v>36</v>
      </c>
      <c r="BN93" s="111">
        <v>20</v>
      </c>
      <c r="BO93" s="111">
        <v>17</v>
      </c>
      <c r="BP93" s="59" t="s">
        <v>137</v>
      </c>
      <c r="BQ93" s="111">
        <v>7</v>
      </c>
      <c r="BR93" s="111">
        <v>29</v>
      </c>
      <c r="BS93" s="111">
        <v>26</v>
      </c>
      <c r="BT93" s="111">
        <v>19</v>
      </c>
      <c r="BU93" s="14"/>
      <c r="BV93" s="14"/>
      <c r="BW93" s="41"/>
      <c r="BX93" s="41"/>
      <c r="BY93" s="41"/>
    </row>
    <row r="94" spans="1:77" ht="15" customHeight="1" x14ac:dyDescent="0.25">
      <c r="A94" s="59" t="s">
        <v>744</v>
      </c>
      <c r="B94" s="59" t="s">
        <v>221</v>
      </c>
      <c r="C94" s="59" t="s">
        <v>208</v>
      </c>
      <c r="D94" s="59" t="s">
        <v>209</v>
      </c>
      <c r="E94" s="59" t="s">
        <v>76</v>
      </c>
      <c r="F94" s="59" t="s">
        <v>637</v>
      </c>
      <c r="G94" s="59" t="s">
        <v>745</v>
      </c>
      <c r="H94" s="110">
        <v>130</v>
      </c>
      <c r="I94" s="111">
        <v>174</v>
      </c>
      <c r="J94" s="111"/>
      <c r="K94" s="59" t="s">
        <v>78</v>
      </c>
      <c r="L94" s="111"/>
      <c r="M94" s="111"/>
      <c r="N94" s="111"/>
      <c r="O94" s="111"/>
      <c r="P94" s="111">
        <v>42</v>
      </c>
      <c r="Q94" s="111">
        <v>33</v>
      </c>
      <c r="R94" s="111">
        <v>14</v>
      </c>
      <c r="S94" s="111">
        <v>17</v>
      </c>
      <c r="T94" s="111"/>
      <c r="U94" s="111">
        <v>16</v>
      </c>
      <c r="V94" s="111">
        <v>17</v>
      </c>
      <c r="W94" s="111">
        <v>9</v>
      </c>
      <c r="X94" s="111">
        <v>13</v>
      </c>
      <c r="Y94" s="111">
        <v>18</v>
      </c>
      <c r="Z94" s="111">
        <v>7</v>
      </c>
      <c r="AA94" s="111">
        <v>27</v>
      </c>
      <c r="AB94" s="112">
        <v>14.88</v>
      </c>
      <c r="AC94" s="109">
        <f t="shared" si="100"/>
        <v>11.446153846153846</v>
      </c>
      <c r="AD94" s="112">
        <v>12.71</v>
      </c>
      <c r="AE94" s="109">
        <f t="shared" si="101"/>
        <v>9.7769230769230777</v>
      </c>
      <c r="AF94" s="112">
        <v>33.24</v>
      </c>
      <c r="AG94" s="109">
        <f t="shared" si="102"/>
        <v>25.569230769230771</v>
      </c>
      <c r="AH94" s="112">
        <v>17.84</v>
      </c>
      <c r="AI94" s="109">
        <f t="shared" si="103"/>
        <v>13.723076923076924</v>
      </c>
      <c r="AJ94" s="112">
        <v>14.2</v>
      </c>
      <c r="AK94" s="109">
        <f t="shared" si="104"/>
        <v>10.923076923076923</v>
      </c>
      <c r="AL94" s="112">
        <v>34.619999999999997</v>
      </c>
      <c r="AM94" s="109">
        <f t="shared" si="105"/>
        <v>26.630769230769229</v>
      </c>
      <c r="AN94" s="112">
        <v>24.1</v>
      </c>
      <c r="AO94" s="109">
        <f t="shared" si="106"/>
        <v>18.53846153846154</v>
      </c>
      <c r="AP94" s="112">
        <v>22.83</v>
      </c>
      <c r="AQ94" s="109">
        <f t="shared" si="107"/>
        <v>17.561538461538458</v>
      </c>
      <c r="AR94" s="112">
        <v>21.08</v>
      </c>
      <c r="AS94" s="109">
        <f t="shared" si="108"/>
        <v>16.215384615384615</v>
      </c>
      <c r="AT94" s="112">
        <v>7.74</v>
      </c>
      <c r="AU94" s="109">
        <f t="shared" si="109"/>
        <v>5.953846153846154</v>
      </c>
      <c r="AV94" s="112">
        <v>11.88</v>
      </c>
      <c r="AW94" s="109">
        <f t="shared" si="110"/>
        <v>9.1384615384615397</v>
      </c>
      <c r="AX94" s="112">
        <v>9.08</v>
      </c>
      <c r="AY94" s="109">
        <f t="shared" si="111"/>
        <v>6.9846153846153847</v>
      </c>
      <c r="AZ94" s="112">
        <v>5.0199999999999996</v>
      </c>
      <c r="BA94" s="109">
        <f t="shared" si="112"/>
        <v>3.8615384615384616</v>
      </c>
      <c r="BB94" s="112">
        <v>31</v>
      </c>
      <c r="BC94" s="109">
        <f t="shared" si="113"/>
        <v>23.846153846153847</v>
      </c>
      <c r="BD94" s="112">
        <v>34.69</v>
      </c>
      <c r="BE94" s="109">
        <f t="shared" si="117"/>
        <v>26.684615384615384</v>
      </c>
      <c r="BF94" s="112">
        <v>27.15</v>
      </c>
      <c r="BG94" s="109">
        <f t="shared" si="114"/>
        <v>20.884615384615383</v>
      </c>
      <c r="BH94" s="112">
        <v>23.33</v>
      </c>
      <c r="BI94" s="109">
        <f t="shared" si="115"/>
        <v>17.946153846153845</v>
      </c>
      <c r="BJ94" s="112">
        <v>30.34</v>
      </c>
      <c r="BK94" s="109">
        <f t="shared" si="116"/>
        <v>23.338461538461537</v>
      </c>
      <c r="BL94" s="111">
        <v>134</v>
      </c>
      <c r="BM94" s="111">
        <v>34</v>
      </c>
      <c r="BN94" s="111">
        <v>19</v>
      </c>
      <c r="BO94" s="111">
        <v>18</v>
      </c>
      <c r="BP94" s="59" t="s">
        <v>137</v>
      </c>
      <c r="BQ94" s="111">
        <v>6</v>
      </c>
      <c r="BR94" s="111">
        <v>26</v>
      </c>
      <c r="BS94" s="111">
        <v>25</v>
      </c>
      <c r="BT94" s="111">
        <v>15</v>
      </c>
      <c r="BU94" s="14"/>
      <c r="BV94" s="14"/>
      <c r="BW94" s="41"/>
      <c r="BX94" s="41"/>
      <c r="BY94" s="41"/>
    </row>
    <row r="95" spans="1:77" ht="15" customHeight="1" x14ac:dyDescent="0.25">
      <c r="A95" s="59" t="s">
        <v>746</v>
      </c>
      <c r="B95" s="59" t="s">
        <v>242</v>
      </c>
      <c r="C95" s="59" t="s">
        <v>208</v>
      </c>
      <c r="D95" s="59" t="s">
        <v>209</v>
      </c>
      <c r="E95" s="59" t="s">
        <v>208</v>
      </c>
      <c r="F95" s="59" t="s">
        <v>454</v>
      </c>
      <c r="G95" s="59" t="s">
        <v>747</v>
      </c>
      <c r="H95" s="110">
        <v>296.60000000000002</v>
      </c>
      <c r="I95" s="111">
        <v>367.5</v>
      </c>
      <c r="J95" s="111"/>
      <c r="K95" s="59" t="s">
        <v>81</v>
      </c>
      <c r="L95" s="111"/>
      <c r="M95" s="111"/>
      <c r="N95" s="111"/>
      <c r="O95" s="111"/>
      <c r="P95" s="111">
        <v>43</v>
      </c>
      <c r="Q95" s="111">
        <v>32</v>
      </c>
      <c r="R95" s="111">
        <v>13</v>
      </c>
      <c r="S95" s="111">
        <v>17</v>
      </c>
      <c r="T95" s="111">
        <v>12</v>
      </c>
      <c r="U95" s="111">
        <v>16</v>
      </c>
      <c r="V95" s="111">
        <v>18</v>
      </c>
      <c r="W95" s="111">
        <v>9</v>
      </c>
      <c r="X95" s="111">
        <v>13</v>
      </c>
      <c r="Y95" s="111"/>
      <c r="Z95" s="111"/>
      <c r="AA95" s="111"/>
      <c r="AB95" s="112">
        <v>32.94</v>
      </c>
      <c r="AC95" s="109">
        <f t="shared" si="100"/>
        <v>11.105866486850976</v>
      </c>
      <c r="AD95" s="112">
        <v>27.69</v>
      </c>
      <c r="AE95" s="109">
        <f t="shared" si="101"/>
        <v>9.3358057990559669</v>
      </c>
      <c r="AF95" s="112">
        <v>71.75</v>
      </c>
      <c r="AG95" s="109">
        <f t="shared" si="102"/>
        <v>24.190829399865134</v>
      </c>
      <c r="AH95" s="112">
        <v>38.15</v>
      </c>
      <c r="AI95" s="109">
        <f t="shared" si="103"/>
        <v>12.862440997977073</v>
      </c>
      <c r="AJ95" s="112">
        <v>26.65</v>
      </c>
      <c r="AK95" s="109">
        <f t="shared" si="104"/>
        <v>8.9851652056641935</v>
      </c>
      <c r="AL95" s="112">
        <v>66.13</v>
      </c>
      <c r="AM95" s="109">
        <f t="shared" si="105"/>
        <v>22.296021577882666</v>
      </c>
      <c r="AN95" s="112">
        <v>50.51</v>
      </c>
      <c r="AO95" s="109">
        <f t="shared" si="106"/>
        <v>17.029669588671609</v>
      </c>
      <c r="AP95" s="112">
        <v>47.96</v>
      </c>
      <c r="AQ95" s="109">
        <f t="shared" si="107"/>
        <v>16.169925826028319</v>
      </c>
      <c r="AR95" s="112">
        <v>48.1</v>
      </c>
      <c r="AS95" s="109">
        <f t="shared" si="108"/>
        <v>16.21712744436952</v>
      </c>
      <c r="AT95" s="112">
        <v>13.26</v>
      </c>
      <c r="AU95" s="109">
        <f t="shared" si="109"/>
        <v>4.4706675657451109</v>
      </c>
      <c r="AV95" s="112"/>
      <c r="AW95" s="109"/>
      <c r="AX95" s="112">
        <v>21.98</v>
      </c>
      <c r="AY95" s="109">
        <f t="shared" si="111"/>
        <v>7.4106540795684417</v>
      </c>
      <c r="AZ95" s="112">
        <v>13.17</v>
      </c>
      <c r="BA95" s="109">
        <f t="shared" si="112"/>
        <v>4.4403236682400538</v>
      </c>
      <c r="BB95" s="112">
        <v>62.77</v>
      </c>
      <c r="BC95" s="109">
        <f t="shared" si="113"/>
        <v>21.163182737693866</v>
      </c>
      <c r="BD95" s="112">
        <v>73.38</v>
      </c>
      <c r="BE95" s="109">
        <f t="shared" si="117"/>
        <v>24.740391099123396</v>
      </c>
      <c r="BF95" s="112">
        <v>56.71</v>
      </c>
      <c r="BG95" s="109">
        <f t="shared" si="114"/>
        <v>19.120026972353337</v>
      </c>
      <c r="BH95" s="112">
        <v>43.61</v>
      </c>
      <c r="BI95" s="109">
        <f t="shared" si="115"/>
        <v>14.703304113283883</v>
      </c>
      <c r="BJ95" s="112">
        <v>68.55</v>
      </c>
      <c r="BK95" s="109">
        <f t="shared" si="116"/>
        <v>23.111935266351988</v>
      </c>
      <c r="BL95" s="111">
        <v>122</v>
      </c>
      <c r="BM95" s="111">
        <v>39</v>
      </c>
      <c r="BN95" s="111">
        <v>20</v>
      </c>
      <c r="BO95" s="111">
        <v>18</v>
      </c>
      <c r="BP95" s="59" t="s">
        <v>137</v>
      </c>
      <c r="BQ95" s="111">
        <v>6</v>
      </c>
      <c r="BR95" s="111">
        <v>29</v>
      </c>
      <c r="BS95" s="111">
        <v>22</v>
      </c>
      <c r="BT95" s="111">
        <v>22</v>
      </c>
      <c r="BU95" s="14"/>
      <c r="BV95" s="14"/>
      <c r="BW95" s="41"/>
      <c r="BX95" s="41"/>
      <c r="BY95" s="41"/>
    </row>
    <row r="96" spans="1:77" ht="15" customHeight="1" x14ac:dyDescent="0.25">
      <c r="A96" s="59" t="s">
        <v>746</v>
      </c>
      <c r="B96" s="59" t="s">
        <v>246</v>
      </c>
      <c r="C96" s="59" t="s">
        <v>208</v>
      </c>
      <c r="D96" s="59" t="s">
        <v>209</v>
      </c>
      <c r="E96" s="59" t="s">
        <v>208</v>
      </c>
      <c r="F96" s="59" t="s">
        <v>454</v>
      </c>
      <c r="G96" s="59" t="s">
        <v>747</v>
      </c>
      <c r="H96" s="110">
        <v>280.7</v>
      </c>
      <c r="I96" s="111">
        <v>348</v>
      </c>
      <c r="J96" s="111"/>
      <c r="K96" s="59" t="s">
        <v>81</v>
      </c>
      <c r="L96" s="111"/>
      <c r="M96" s="111"/>
      <c r="N96" s="111"/>
      <c r="O96" s="111"/>
      <c r="P96" s="111">
        <v>43</v>
      </c>
      <c r="Q96" s="111">
        <v>36</v>
      </c>
      <c r="R96" s="111">
        <v>15</v>
      </c>
      <c r="S96" s="111">
        <v>19</v>
      </c>
      <c r="T96" s="111">
        <v>14</v>
      </c>
      <c r="U96" s="111">
        <v>15</v>
      </c>
      <c r="V96" s="111">
        <v>16</v>
      </c>
      <c r="W96" s="111">
        <v>9</v>
      </c>
      <c r="X96" s="111">
        <v>14</v>
      </c>
      <c r="Y96" s="111"/>
      <c r="Z96" s="111"/>
      <c r="AA96" s="111"/>
      <c r="AB96" s="112">
        <v>30.35</v>
      </c>
      <c r="AC96" s="109">
        <f t="shared" si="100"/>
        <v>10.81225507659423</v>
      </c>
      <c r="AD96" s="112">
        <v>26.56</v>
      </c>
      <c r="AE96" s="109">
        <f t="shared" si="101"/>
        <v>9.4620591378696126</v>
      </c>
      <c r="AF96" s="112">
        <v>67.02</v>
      </c>
      <c r="AG96" s="109">
        <f t="shared" si="102"/>
        <v>23.876024225151408</v>
      </c>
      <c r="AH96" s="112">
        <v>35.1</v>
      </c>
      <c r="AI96" s="109">
        <f t="shared" si="103"/>
        <v>12.504453152832207</v>
      </c>
      <c r="AJ96" s="112">
        <v>27.56</v>
      </c>
      <c r="AK96" s="109">
        <f t="shared" si="104"/>
        <v>9.8183113644460285</v>
      </c>
      <c r="AL96" s="112">
        <v>67.09</v>
      </c>
      <c r="AM96" s="109">
        <f t="shared" si="105"/>
        <v>23.90096188101176</v>
      </c>
      <c r="AN96" s="112">
        <v>50.72</v>
      </c>
      <c r="AO96" s="109">
        <f t="shared" si="106"/>
        <v>18.069112931955825</v>
      </c>
      <c r="AP96" s="112">
        <v>47.47</v>
      </c>
      <c r="AQ96" s="109">
        <f t="shared" si="107"/>
        <v>16.911293195582473</v>
      </c>
      <c r="AR96" s="112">
        <v>45.12</v>
      </c>
      <c r="AS96" s="109">
        <f t="shared" si="108"/>
        <v>16.074100463127895</v>
      </c>
      <c r="AT96" s="112">
        <v>12.68</v>
      </c>
      <c r="AU96" s="109">
        <f t="shared" si="109"/>
        <v>4.5172782329889563</v>
      </c>
      <c r="AV96" s="112"/>
      <c r="AW96" s="109"/>
      <c r="AX96" s="112">
        <v>21.95</v>
      </c>
      <c r="AY96" s="109">
        <f t="shared" si="111"/>
        <v>7.8197363733523328</v>
      </c>
      <c r="AZ96" s="112">
        <v>13.98</v>
      </c>
      <c r="BA96" s="109">
        <f t="shared" si="112"/>
        <v>4.9804061275382976</v>
      </c>
      <c r="BB96" s="112">
        <v>60.04</v>
      </c>
      <c r="BC96" s="109">
        <f t="shared" si="113"/>
        <v>21.38938368364802</v>
      </c>
      <c r="BD96" s="112">
        <v>71.010000000000005</v>
      </c>
      <c r="BE96" s="109">
        <f t="shared" si="117"/>
        <v>25.297470609191308</v>
      </c>
      <c r="BF96" s="112">
        <v>54.81</v>
      </c>
      <c r="BG96" s="109">
        <f t="shared" si="114"/>
        <v>19.526184538653368</v>
      </c>
      <c r="BH96" s="112">
        <v>42.76</v>
      </c>
      <c r="BI96" s="109">
        <f t="shared" si="115"/>
        <v>15.233345208407552</v>
      </c>
      <c r="BJ96" s="112">
        <v>66.010000000000005</v>
      </c>
      <c r="BK96" s="109">
        <f t="shared" si="116"/>
        <v>23.516209476309228</v>
      </c>
      <c r="BL96" s="111">
        <v>120</v>
      </c>
      <c r="BM96" s="111">
        <v>40</v>
      </c>
      <c r="BN96" s="111">
        <v>20</v>
      </c>
      <c r="BO96" s="111">
        <v>16</v>
      </c>
      <c r="BP96" s="59" t="s">
        <v>137</v>
      </c>
      <c r="BQ96" s="111">
        <v>6</v>
      </c>
      <c r="BR96" s="111">
        <v>26</v>
      </c>
      <c r="BS96" s="111">
        <v>18</v>
      </c>
      <c r="BT96" s="111">
        <v>17</v>
      </c>
      <c r="BU96" s="14"/>
      <c r="BV96" s="14"/>
      <c r="BW96" s="41"/>
      <c r="BX96" s="41"/>
      <c r="BY96" s="41"/>
    </row>
    <row r="97" spans="1:77" ht="15" customHeight="1" x14ac:dyDescent="0.25">
      <c r="A97" s="59" t="s">
        <v>748</v>
      </c>
      <c r="B97" s="59" t="s">
        <v>313</v>
      </c>
      <c r="C97" s="59" t="s">
        <v>208</v>
      </c>
      <c r="D97" s="59" t="s">
        <v>209</v>
      </c>
      <c r="E97" s="59" t="s">
        <v>208</v>
      </c>
      <c r="F97" s="59" t="s">
        <v>454</v>
      </c>
      <c r="G97" s="59" t="s">
        <v>749</v>
      </c>
      <c r="H97" s="110">
        <v>295</v>
      </c>
      <c r="I97" s="111">
        <v>366.5</v>
      </c>
      <c r="J97" s="111"/>
      <c r="K97" s="59" t="s">
        <v>81</v>
      </c>
      <c r="L97" s="111"/>
      <c r="M97" s="111"/>
      <c r="N97" s="111"/>
      <c r="O97" s="111"/>
      <c r="P97" s="111">
        <v>42</v>
      </c>
      <c r="Q97" s="111">
        <v>31</v>
      </c>
      <c r="R97" s="111">
        <v>13</v>
      </c>
      <c r="S97" s="111">
        <v>16</v>
      </c>
      <c r="T97" s="111">
        <v>12</v>
      </c>
      <c r="U97" s="111">
        <v>15</v>
      </c>
      <c r="V97" s="111">
        <v>16</v>
      </c>
      <c r="W97" s="111">
        <v>9</v>
      </c>
      <c r="X97" s="111">
        <v>14</v>
      </c>
      <c r="Y97" s="111"/>
      <c r="Z97" s="111"/>
      <c r="AA97" s="111"/>
      <c r="AB97" s="112">
        <v>33.01</v>
      </c>
      <c r="AC97" s="109">
        <f t="shared" si="100"/>
        <v>11.189830508474575</v>
      </c>
      <c r="AD97" s="112">
        <v>28.63</v>
      </c>
      <c r="AE97" s="109">
        <f t="shared" si="101"/>
        <v>9.7050847457627114</v>
      </c>
      <c r="AF97" s="112">
        <v>71.400000000000006</v>
      </c>
      <c r="AG97" s="109">
        <f t="shared" si="102"/>
        <v>24.203389830508478</v>
      </c>
      <c r="AH97" s="112">
        <v>37.92</v>
      </c>
      <c r="AI97" s="109">
        <f t="shared" si="103"/>
        <v>12.854237288135595</v>
      </c>
      <c r="AJ97" s="112">
        <v>27.5</v>
      </c>
      <c r="AK97" s="109">
        <f t="shared" si="104"/>
        <v>9.3220338983050848</v>
      </c>
      <c r="AL97" s="112">
        <v>67.53</v>
      </c>
      <c r="AM97" s="109">
        <f t="shared" si="105"/>
        <v>22.891525423728815</v>
      </c>
      <c r="AN97" s="112">
        <v>51.81</v>
      </c>
      <c r="AO97" s="109">
        <f t="shared" si="106"/>
        <v>17.562711864406779</v>
      </c>
      <c r="AP97" s="112">
        <v>50.04</v>
      </c>
      <c r="AQ97" s="109">
        <f t="shared" si="107"/>
        <v>16.962711864406778</v>
      </c>
      <c r="AR97" s="112">
        <v>46.93</v>
      </c>
      <c r="AS97" s="109">
        <f t="shared" si="108"/>
        <v>15.908474576271187</v>
      </c>
      <c r="AT97" s="112">
        <v>13.4</v>
      </c>
      <c r="AU97" s="109">
        <f t="shared" si="109"/>
        <v>4.5423728813559316</v>
      </c>
      <c r="AV97" s="112"/>
      <c r="AW97" s="109"/>
      <c r="AX97" s="112">
        <v>23.82</v>
      </c>
      <c r="AY97" s="109">
        <f t="shared" si="111"/>
        <v>8.0745762711864408</v>
      </c>
      <c r="AZ97" s="112">
        <v>14.31</v>
      </c>
      <c r="BA97" s="109">
        <f t="shared" si="112"/>
        <v>4.8508474576271183</v>
      </c>
      <c r="BB97" s="112">
        <v>64.56</v>
      </c>
      <c r="BC97" s="109">
        <f t="shared" si="113"/>
        <v>21.884745762711866</v>
      </c>
      <c r="BD97" s="112">
        <v>74.55</v>
      </c>
      <c r="BE97" s="109">
        <f t="shared" si="117"/>
        <v>25.271186440677969</v>
      </c>
      <c r="BF97" s="112">
        <v>57.41</v>
      </c>
      <c r="BG97" s="109">
        <f t="shared" si="114"/>
        <v>19.46101694915254</v>
      </c>
      <c r="BH97" s="112">
        <v>44.47</v>
      </c>
      <c r="BI97" s="109">
        <f t="shared" si="115"/>
        <v>15.074576271186441</v>
      </c>
      <c r="BJ97" s="112">
        <v>70.47</v>
      </c>
      <c r="BK97" s="109">
        <f t="shared" si="116"/>
        <v>23.888135593220341</v>
      </c>
      <c r="BL97" s="111">
        <v>110</v>
      </c>
      <c r="BM97" s="111">
        <v>40</v>
      </c>
      <c r="BN97" s="111">
        <v>22</v>
      </c>
      <c r="BO97" s="111">
        <v>16</v>
      </c>
      <c r="BP97" s="59" t="s">
        <v>137</v>
      </c>
      <c r="BQ97" s="111">
        <v>8</v>
      </c>
      <c r="BR97" s="111">
        <v>26</v>
      </c>
      <c r="BS97" s="111">
        <v>23</v>
      </c>
      <c r="BT97" s="111">
        <v>24</v>
      </c>
      <c r="BU97" s="14"/>
      <c r="BV97" s="14"/>
      <c r="BW97" s="41"/>
      <c r="BX97" s="41"/>
      <c r="BY97" s="41"/>
    </row>
    <row r="98" spans="1:77" ht="15" customHeight="1" x14ac:dyDescent="0.25">
      <c r="A98" s="59" t="s">
        <v>748</v>
      </c>
      <c r="B98" s="59" t="s">
        <v>277</v>
      </c>
      <c r="C98" s="59" t="s">
        <v>208</v>
      </c>
      <c r="D98" s="59" t="s">
        <v>209</v>
      </c>
      <c r="E98" s="59" t="s">
        <v>208</v>
      </c>
      <c r="F98" s="59" t="s">
        <v>454</v>
      </c>
      <c r="G98" s="59" t="s">
        <v>749</v>
      </c>
      <c r="H98" s="110">
        <v>239</v>
      </c>
      <c r="I98" s="111">
        <v>294.5</v>
      </c>
      <c r="J98" s="111"/>
      <c r="K98" s="59" t="s">
        <v>81</v>
      </c>
      <c r="L98" s="111"/>
      <c r="M98" s="111"/>
      <c r="N98" s="111"/>
      <c r="O98" s="111"/>
      <c r="P98" s="111">
        <v>43</v>
      </c>
      <c r="Q98" s="111">
        <v>32</v>
      </c>
      <c r="R98" s="111">
        <v>13</v>
      </c>
      <c r="S98" s="111">
        <v>17</v>
      </c>
      <c r="T98" s="111">
        <v>12</v>
      </c>
      <c r="U98" s="111">
        <v>15</v>
      </c>
      <c r="V98" s="111">
        <v>16</v>
      </c>
      <c r="W98" s="111">
        <v>9</v>
      </c>
      <c r="X98" s="111">
        <v>13</v>
      </c>
      <c r="Y98" s="111"/>
      <c r="Z98" s="111"/>
      <c r="AA98" s="111"/>
      <c r="AB98" s="112">
        <v>25.71</v>
      </c>
      <c r="AC98" s="109">
        <f t="shared" si="100"/>
        <v>10.757322175732217</v>
      </c>
      <c r="AD98" s="112">
        <v>21.81</v>
      </c>
      <c r="AE98" s="109">
        <f t="shared" si="101"/>
        <v>9.1255230125522999</v>
      </c>
      <c r="AF98" s="112">
        <v>55.44</v>
      </c>
      <c r="AG98" s="109">
        <f t="shared" si="102"/>
        <v>23.19665271966527</v>
      </c>
      <c r="AH98" s="112">
        <v>33.36</v>
      </c>
      <c r="AI98" s="109">
        <f t="shared" si="103"/>
        <v>13.9581589958159</v>
      </c>
      <c r="AJ98" s="112">
        <v>21.77</v>
      </c>
      <c r="AK98" s="109">
        <f t="shared" si="104"/>
        <v>9.1087866108786599</v>
      </c>
      <c r="AL98" s="112">
        <v>55.32</v>
      </c>
      <c r="AM98" s="109">
        <f t="shared" si="105"/>
        <v>23.146443514644353</v>
      </c>
      <c r="AN98" s="112">
        <v>41.9</v>
      </c>
      <c r="AO98" s="109">
        <f t="shared" si="106"/>
        <v>17.531380753138077</v>
      </c>
      <c r="AP98" s="112">
        <v>40.31</v>
      </c>
      <c r="AQ98" s="109">
        <f t="shared" si="107"/>
        <v>16.86610878661088</v>
      </c>
      <c r="AR98" s="112">
        <v>37.049999999999997</v>
      </c>
      <c r="AS98" s="109">
        <f t="shared" si="108"/>
        <v>15.502092050209203</v>
      </c>
      <c r="AT98" s="112">
        <v>9.91</v>
      </c>
      <c r="AU98" s="109">
        <f t="shared" si="109"/>
        <v>4.1464435146443517</v>
      </c>
      <c r="AV98" s="112"/>
      <c r="AW98" s="109"/>
      <c r="AX98" s="112">
        <v>15.51</v>
      </c>
      <c r="AY98" s="109">
        <f t="shared" si="111"/>
        <v>6.489539748953975</v>
      </c>
      <c r="AZ98" s="112">
        <v>8.56</v>
      </c>
      <c r="BA98" s="109">
        <f t="shared" si="112"/>
        <v>3.5815899581589963</v>
      </c>
      <c r="BB98" s="112">
        <v>50.55</v>
      </c>
      <c r="BC98" s="109">
        <f t="shared" si="113"/>
        <v>21.15062761506276</v>
      </c>
      <c r="BD98" s="112">
        <v>53.82</v>
      </c>
      <c r="BE98" s="109">
        <f t="shared" si="117"/>
        <v>22.518828451882843</v>
      </c>
      <c r="BF98" s="112">
        <v>38.58</v>
      </c>
      <c r="BG98" s="109">
        <f t="shared" si="114"/>
        <v>16.14225941422594</v>
      </c>
      <c r="BH98" s="112">
        <v>35.159999999999997</v>
      </c>
      <c r="BI98" s="109">
        <f t="shared" si="115"/>
        <v>14.711297071129707</v>
      </c>
      <c r="BJ98" s="112">
        <v>50.59</v>
      </c>
      <c r="BK98" s="109">
        <f t="shared" si="116"/>
        <v>21.167364016736403</v>
      </c>
      <c r="BL98" s="111">
        <v>146</v>
      </c>
      <c r="BM98" s="111">
        <v>37</v>
      </c>
      <c r="BN98" s="111">
        <v>22</v>
      </c>
      <c r="BO98" s="111">
        <v>20</v>
      </c>
      <c r="BP98" s="59" t="s">
        <v>137</v>
      </c>
      <c r="BQ98" s="111">
        <v>7</v>
      </c>
      <c r="BR98" s="111">
        <v>28</v>
      </c>
      <c r="BS98" s="111">
        <v>21</v>
      </c>
      <c r="BT98" s="111">
        <v>19</v>
      </c>
      <c r="BU98" s="14"/>
      <c r="BV98" s="14"/>
      <c r="BW98" s="41"/>
      <c r="BX98" s="41"/>
      <c r="BY98" s="41"/>
    </row>
    <row r="99" spans="1:77" ht="15" customHeight="1" x14ac:dyDescent="0.25">
      <c r="A99" s="59" t="s">
        <v>750</v>
      </c>
      <c r="B99" s="59"/>
      <c r="C99" s="59" t="s">
        <v>208</v>
      </c>
      <c r="D99" s="59" t="s">
        <v>209</v>
      </c>
      <c r="E99" s="59" t="s">
        <v>208</v>
      </c>
      <c r="F99" s="59" t="s">
        <v>219</v>
      </c>
      <c r="G99" s="59" t="s">
        <v>751</v>
      </c>
      <c r="H99" s="110">
        <v>152</v>
      </c>
      <c r="I99" s="111"/>
      <c r="J99" s="111"/>
      <c r="K99" s="59"/>
      <c r="L99" s="111"/>
      <c r="M99" s="111"/>
      <c r="N99" s="111"/>
      <c r="O99" s="111"/>
      <c r="P99" s="111"/>
      <c r="Q99" s="111"/>
      <c r="R99" s="111"/>
      <c r="S99" s="111"/>
      <c r="T99" s="111">
        <v>12</v>
      </c>
      <c r="U99" s="111">
        <v>15</v>
      </c>
      <c r="V99" s="111">
        <v>15</v>
      </c>
      <c r="W99" s="111">
        <v>8</v>
      </c>
      <c r="X99" s="111">
        <v>13</v>
      </c>
      <c r="Y99" s="111"/>
      <c r="Z99" s="111"/>
      <c r="AA99" s="111">
        <v>29</v>
      </c>
      <c r="AB99" s="112"/>
      <c r="AC99" s="109"/>
      <c r="AD99" s="112"/>
      <c r="AE99" s="109"/>
      <c r="AF99" s="112"/>
      <c r="AG99" s="109"/>
      <c r="AH99" s="112"/>
      <c r="AI99" s="109"/>
      <c r="AJ99" s="112"/>
      <c r="AK99" s="109"/>
      <c r="AL99" s="112"/>
      <c r="AM99" s="109"/>
      <c r="AN99" s="112"/>
      <c r="AO99" s="109"/>
      <c r="AP99" s="112"/>
      <c r="AQ99" s="109"/>
      <c r="AR99" s="112"/>
      <c r="AS99" s="109"/>
      <c r="AT99" s="112"/>
      <c r="AU99" s="109"/>
      <c r="AV99" s="112"/>
      <c r="AW99" s="109"/>
      <c r="AX99" s="112"/>
      <c r="AY99" s="109"/>
      <c r="AZ99" s="112"/>
      <c r="BA99" s="109"/>
      <c r="BB99" s="112"/>
      <c r="BC99" s="109"/>
      <c r="BD99" s="112"/>
      <c r="BE99" s="109"/>
      <c r="BF99" s="112"/>
      <c r="BG99" s="109"/>
      <c r="BH99" s="112"/>
      <c r="BI99" s="109"/>
      <c r="BJ99" s="112"/>
      <c r="BK99" s="109"/>
      <c r="BL99" s="111">
        <v>127</v>
      </c>
      <c r="BM99" s="111">
        <v>38</v>
      </c>
      <c r="BN99" s="111">
        <v>21</v>
      </c>
      <c r="BO99" s="111">
        <v>17</v>
      </c>
      <c r="BP99" s="59" t="s">
        <v>137</v>
      </c>
      <c r="BQ99" s="111">
        <v>7</v>
      </c>
      <c r="BR99" s="111">
        <v>25</v>
      </c>
      <c r="BS99" s="111">
        <v>21</v>
      </c>
      <c r="BT99" s="111">
        <v>21</v>
      </c>
      <c r="BU99" s="14"/>
      <c r="BV99" s="14"/>
      <c r="BW99" s="41"/>
      <c r="BX99" s="41"/>
      <c r="BY99" s="41"/>
    </row>
    <row r="100" spans="1:77" ht="15" customHeight="1" x14ac:dyDescent="0.25">
      <c r="A100" s="59" t="s">
        <v>752</v>
      </c>
      <c r="B100" s="59"/>
      <c r="C100" s="59" t="s">
        <v>208</v>
      </c>
      <c r="D100" s="59" t="s">
        <v>209</v>
      </c>
      <c r="E100" s="59" t="s">
        <v>686</v>
      </c>
      <c r="F100" s="59" t="s">
        <v>687</v>
      </c>
      <c r="G100" s="59" t="s">
        <v>753</v>
      </c>
      <c r="H100" s="110">
        <v>255.4</v>
      </c>
      <c r="I100" s="111">
        <v>322</v>
      </c>
      <c r="J100" s="111"/>
      <c r="K100" s="59" t="s">
        <v>81</v>
      </c>
      <c r="L100" s="111"/>
      <c r="M100" s="111"/>
      <c r="N100" s="111"/>
      <c r="O100" s="111"/>
      <c r="P100" s="111">
        <v>43</v>
      </c>
      <c r="Q100" s="111">
        <v>32</v>
      </c>
      <c r="R100" s="111">
        <v>13</v>
      </c>
      <c r="S100" s="111">
        <v>17</v>
      </c>
      <c r="T100" s="111">
        <v>12</v>
      </c>
      <c r="U100" s="111">
        <v>15</v>
      </c>
      <c r="V100" s="111"/>
      <c r="W100" s="111"/>
      <c r="X100" s="111"/>
      <c r="Y100" s="111"/>
      <c r="Z100" s="111"/>
      <c r="AA100" s="111"/>
      <c r="AB100" s="112">
        <v>26.51</v>
      </c>
      <c r="AC100" s="109">
        <f t="shared" ref="AC100:AC105" si="118">AB100/H100*100</f>
        <v>10.379796397807361</v>
      </c>
      <c r="AD100" s="112">
        <v>25.18</v>
      </c>
      <c r="AE100" s="109">
        <f t="shared" ref="AE100:AE105" si="119">AD100/H100*100</f>
        <v>9.8590446358653097</v>
      </c>
      <c r="AF100" s="112">
        <v>60.51</v>
      </c>
      <c r="AG100" s="109">
        <f t="shared" ref="AG100:AG105" si="120">AF100/H100*100</f>
        <v>23.692247454972591</v>
      </c>
      <c r="AH100" s="112">
        <v>36.450000000000003</v>
      </c>
      <c r="AI100" s="109">
        <f t="shared" ref="AI100:AI105" si="121">AH100/H100*100</f>
        <v>14.271730618637433</v>
      </c>
      <c r="AJ100" s="112">
        <v>24.04</v>
      </c>
      <c r="AK100" s="109">
        <f t="shared" ref="AK100:AK105" si="122">AJ100/H100*100</f>
        <v>9.4126859827721212</v>
      </c>
      <c r="AL100" s="112">
        <v>56.92</v>
      </c>
      <c r="AM100" s="109">
        <f t="shared" ref="AM100:AM105" si="123">AL100/H100*100</f>
        <v>22.286609240407206</v>
      </c>
      <c r="AN100" s="112">
        <v>43.81</v>
      </c>
      <c r="AO100" s="109">
        <f t="shared" ref="AO100:AO102" si="124">AN100/H100*100</f>
        <v>17.153484729835551</v>
      </c>
      <c r="AP100" s="112">
        <v>39.130000000000003</v>
      </c>
      <c r="AQ100" s="109">
        <f t="shared" ref="AQ100:AQ105" si="125">AP100/H100*100</f>
        <v>15.321064996084575</v>
      </c>
      <c r="AR100" s="112">
        <v>40.08</v>
      </c>
      <c r="AS100" s="109">
        <f t="shared" ref="AS100:AS101" si="126">AR100/H100*100</f>
        <v>15.693030540328895</v>
      </c>
      <c r="AT100" s="112">
        <v>12.78</v>
      </c>
      <c r="AU100" s="109">
        <f t="shared" ref="AU100:AU101" si="127">AT100/H100*100</f>
        <v>5.0039154267815187</v>
      </c>
      <c r="AV100" s="112"/>
      <c r="AW100" s="109"/>
      <c r="AX100" s="112">
        <v>17.600000000000001</v>
      </c>
      <c r="AY100" s="109">
        <f t="shared" ref="AY100:AY105" si="128">AX100/H100*100</f>
        <v>6.8911511354737662</v>
      </c>
      <c r="AZ100" s="112">
        <v>10.75</v>
      </c>
      <c r="BA100" s="109">
        <f t="shared" ref="BA100:BA102" si="129">AZ100/H100*100</f>
        <v>4.2090837901331248</v>
      </c>
      <c r="BB100" s="112">
        <v>51.13</v>
      </c>
      <c r="BC100" s="109">
        <f t="shared" ref="BC100:BC101" si="130">BB100/H100*100</f>
        <v>20.019577133907596</v>
      </c>
      <c r="BD100" s="112"/>
      <c r="BE100" s="109"/>
      <c r="BF100" s="112">
        <v>53.34</v>
      </c>
      <c r="BG100" s="109">
        <f t="shared" ref="BG100:BG101" si="131">BF100/H100*100</f>
        <v>20.884886452623334</v>
      </c>
      <c r="BH100" s="112">
        <v>40.42</v>
      </c>
      <c r="BI100" s="109">
        <f t="shared" ref="BI100:BI101" si="132">BH100/H100*100</f>
        <v>15.826155050900548</v>
      </c>
      <c r="BJ100" s="112">
        <v>61.2</v>
      </c>
      <c r="BK100" s="109">
        <f t="shared" ref="BK100:BK101" si="133">BJ100/H100*100</f>
        <v>23.962411902897415</v>
      </c>
      <c r="BL100" s="111">
        <v>142</v>
      </c>
      <c r="BM100" s="111">
        <v>38</v>
      </c>
      <c r="BN100" s="111">
        <v>21</v>
      </c>
      <c r="BO100" s="111">
        <v>18</v>
      </c>
      <c r="BP100" s="59" t="s">
        <v>137</v>
      </c>
      <c r="BQ100" s="111">
        <v>8</v>
      </c>
      <c r="BR100" s="111">
        <v>27</v>
      </c>
      <c r="BS100" s="111">
        <v>25</v>
      </c>
      <c r="BT100" s="111">
        <v>21</v>
      </c>
      <c r="BU100" s="14"/>
      <c r="BV100" s="14"/>
      <c r="BW100" s="41"/>
      <c r="BX100" s="41"/>
      <c r="BY100" s="41"/>
    </row>
    <row r="101" spans="1:77" ht="15" customHeight="1" x14ac:dyDescent="0.25">
      <c r="A101" s="59" t="s">
        <v>754</v>
      </c>
      <c r="B101" s="59"/>
      <c r="C101" s="59" t="s">
        <v>208</v>
      </c>
      <c r="D101" s="59" t="s">
        <v>209</v>
      </c>
      <c r="E101" s="59" t="s">
        <v>755</v>
      </c>
      <c r="F101" s="59" t="s">
        <v>756</v>
      </c>
      <c r="G101" s="59" t="s">
        <v>757</v>
      </c>
      <c r="H101" s="110">
        <v>178.6</v>
      </c>
      <c r="I101" s="111">
        <v>227</v>
      </c>
      <c r="J101" s="111"/>
      <c r="K101" s="59" t="s">
        <v>78</v>
      </c>
      <c r="L101" s="111"/>
      <c r="M101" s="111"/>
      <c r="N101" s="111"/>
      <c r="O101" s="111"/>
      <c r="P101" s="111">
        <v>44</v>
      </c>
      <c r="Q101" s="111">
        <v>30</v>
      </c>
      <c r="R101" s="111">
        <v>13</v>
      </c>
      <c r="S101" s="111">
        <v>15</v>
      </c>
      <c r="T101" s="111">
        <v>12</v>
      </c>
      <c r="U101" s="111">
        <v>15</v>
      </c>
      <c r="V101" s="111">
        <v>17</v>
      </c>
      <c r="W101" s="111"/>
      <c r="X101" s="111">
        <v>13</v>
      </c>
      <c r="Y101" s="111">
        <v>18</v>
      </c>
      <c r="Z101" s="111">
        <v>7</v>
      </c>
      <c r="AA101" s="111">
        <v>28</v>
      </c>
      <c r="AB101" s="112">
        <v>20.2</v>
      </c>
      <c r="AC101" s="109">
        <f t="shared" si="118"/>
        <v>11.310190369540873</v>
      </c>
      <c r="AD101" s="112">
        <v>15.8</v>
      </c>
      <c r="AE101" s="109">
        <f t="shared" si="119"/>
        <v>8.846584546472565</v>
      </c>
      <c r="AF101" s="112">
        <v>42.33</v>
      </c>
      <c r="AG101" s="109">
        <f t="shared" si="120"/>
        <v>23.701007838745799</v>
      </c>
      <c r="AH101" s="112">
        <v>22.76</v>
      </c>
      <c r="AI101" s="109">
        <f t="shared" si="121"/>
        <v>12.743561030235165</v>
      </c>
      <c r="AJ101" s="112">
        <v>17.559999999999999</v>
      </c>
      <c r="AK101" s="109">
        <f t="shared" si="122"/>
        <v>9.8320268756998885</v>
      </c>
      <c r="AL101" s="112">
        <v>43.41</v>
      </c>
      <c r="AM101" s="109">
        <f t="shared" si="123"/>
        <v>24.305711086226204</v>
      </c>
      <c r="AN101" s="112">
        <v>31.76</v>
      </c>
      <c r="AO101" s="109">
        <f t="shared" si="124"/>
        <v>17.782754759238522</v>
      </c>
      <c r="AP101" s="112">
        <v>33.840000000000003</v>
      </c>
      <c r="AQ101" s="109">
        <f t="shared" si="125"/>
        <v>18.947368421052634</v>
      </c>
      <c r="AR101" s="112">
        <v>29.19</v>
      </c>
      <c r="AS101" s="109">
        <f t="shared" si="126"/>
        <v>16.343784994400899</v>
      </c>
      <c r="AT101" s="112">
        <v>8.33</v>
      </c>
      <c r="AU101" s="109">
        <f t="shared" si="127"/>
        <v>4.6640537513997762</v>
      </c>
      <c r="AV101" s="112">
        <v>16.59</v>
      </c>
      <c r="AW101" s="109">
        <f>AV101/H101*100</f>
        <v>9.2889137737961924</v>
      </c>
      <c r="AX101" s="112">
        <v>12.56</v>
      </c>
      <c r="AY101" s="109">
        <f t="shared" si="128"/>
        <v>7.0324748040313549</v>
      </c>
      <c r="AZ101" s="112">
        <v>7.26</v>
      </c>
      <c r="BA101" s="109">
        <f t="shared" si="129"/>
        <v>4.0649496080627099</v>
      </c>
      <c r="BB101" s="112">
        <v>39.909999999999997</v>
      </c>
      <c r="BC101" s="109">
        <f t="shared" si="130"/>
        <v>22.346024636058228</v>
      </c>
      <c r="BD101" s="112">
        <v>49.7</v>
      </c>
      <c r="BE101" s="109">
        <f>BD101/H101*100</f>
        <v>27.827547592385223</v>
      </c>
      <c r="BF101" s="112">
        <v>36.869999999999997</v>
      </c>
      <c r="BG101" s="109">
        <f t="shared" si="131"/>
        <v>20.643896976483759</v>
      </c>
      <c r="BH101" s="112">
        <v>29.72</v>
      </c>
      <c r="BI101" s="109">
        <f t="shared" si="132"/>
        <v>16.64053751399776</v>
      </c>
      <c r="BJ101" s="112">
        <v>39.950000000000003</v>
      </c>
      <c r="BK101" s="109">
        <f t="shared" si="133"/>
        <v>22.368421052631582</v>
      </c>
      <c r="BL101" s="111">
        <v>148</v>
      </c>
      <c r="BM101" s="111">
        <v>34</v>
      </c>
      <c r="BN101" s="111">
        <v>20</v>
      </c>
      <c r="BO101" s="111">
        <v>21</v>
      </c>
      <c r="BP101" s="59" t="s">
        <v>137</v>
      </c>
      <c r="BQ101" s="111">
        <v>7</v>
      </c>
      <c r="BR101" s="111">
        <v>34</v>
      </c>
      <c r="BS101" s="111">
        <v>27</v>
      </c>
      <c r="BT101" s="111">
        <v>18</v>
      </c>
      <c r="BU101" s="14"/>
      <c r="BV101" s="14"/>
      <c r="BW101" s="41"/>
      <c r="BX101" s="41"/>
      <c r="BY101" s="41"/>
    </row>
    <row r="102" spans="1:77" ht="15" customHeight="1" x14ac:dyDescent="0.25">
      <c r="A102" s="59" t="s">
        <v>758</v>
      </c>
      <c r="B102" s="59"/>
      <c r="C102" s="59" t="s">
        <v>208</v>
      </c>
      <c r="D102" s="59" t="s">
        <v>209</v>
      </c>
      <c r="E102" s="59" t="s">
        <v>271</v>
      </c>
      <c r="F102" s="59" t="s">
        <v>681</v>
      </c>
      <c r="G102" s="59" t="s">
        <v>759</v>
      </c>
      <c r="H102" s="110">
        <v>304</v>
      </c>
      <c r="I102" s="111"/>
      <c r="J102" s="111"/>
      <c r="K102" s="59"/>
      <c r="L102" s="111"/>
      <c r="M102" s="111"/>
      <c r="N102" s="111"/>
      <c r="O102" s="111"/>
      <c r="P102" s="111">
        <v>42</v>
      </c>
      <c r="Q102" s="111">
        <v>30</v>
      </c>
      <c r="R102" s="111"/>
      <c r="S102" s="111"/>
      <c r="T102" s="111"/>
      <c r="U102" s="111">
        <v>16</v>
      </c>
      <c r="V102" s="111">
        <v>15</v>
      </c>
      <c r="W102" s="111">
        <v>9</v>
      </c>
      <c r="X102" s="111">
        <v>14</v>
      </c>
      <c r="Y102" s="111"/>
      <c r="Z102" s="111"/>
      <c r="AA102" s="111"/>
      <c r="AB102" s="112">
        <v>34.299999999999997</v>
      </c>
      <c r="AC102" s="109">
        <f t="shared" si="118"/>
        <v>11.282894736842104</v>
      </c>
      <c r="AD102" s="112">
        <v>28.1</v>
      </c>
      <c r="AE102" s="109">
        <f t="shared" si="119"/>
        <v>9.2434210526315805</v>
      </c>
      <c r="AF102" s="112">
        <v>71.7</v>
      </c>
      <c r="AG102" s="109">
        <f t="shared" si="120"/>
        <v>23.585526315789473</v>
      </c>
      <c r="AH102" s="112">
        <v>37.1</v>
      </c>
      <c r="AI102" s="109">
        <f t="shared" si="121"/>
        <v>12.203947368421053</v>
      </c>
      <c r="AJ102" s="112">
        <v>25.8</v>
      </c>
      <c r="AK102" s="109">
        <f t="shared" si="122"/>
        <v>8.4868421052631575</v>
      </c>
      <c r="AL102" s="112">
        <v>68.3</v>
      </c>
      <c r="AM102" s="109">
        <f t="shared" si="123"/>
        <v>22.467105263157894</v>
      </c>
      <c r="AN102" s="112">
        <v>51.4</v>
      </c>
      <c r="AO102" s="109">
        <f t="shared" si="124"/>
        <v>16.907894736842106</v>
      </c>
      <c r="AP102" s="112">
        <v>49.9</v>
      </c>
      <c r="AQ102" s="109">
        <f t="shared" si="125"/>
        <v>16.414473684210527</v>
      </c>
      <c r="AR102" s="112"/>
      <c r="AS102" s="109"/>
      <c r="AT102" s="112"/>
      <c r="AU102" s="109"/>
      <c r="AV102" s="112"/>
      <c r="AW102" s="109"/>
      <c r="AX102" s="112">
        <v>23.5</v>
      </c>
      <c r="AY102" s="109">
        <f t="shared" si="128"/>
        <v>7.7302631578947372</v>
      </c>
      <c r="AZ102" s="112">
        <v>13.1</v>
      </c>
      <c r="BA102" s="109">
        <f t="shared" si="129"/>
        <v>4.3092105263157894</v>
      </c>
      <c r="BB102" s="112"/>
      <c r="BC102" s="109"/>
      <c r="BD102" s="112"/>
      <c r="BE102" s="109"/>
      <c r="BF102" s="112"/>
      <c r="BG102" s="109"/>
      <c r="BH102" s="112"/>
      <c r="BI102" s="109"/>
      <c r="BJ102" s="112"/>
      <c r="BK102" s="109"/>
      <c r="BL102" s="111"/>
      <c r="BM102" s="111"/>
      <c r="BN102" s="111"/>
      <c r="BO102" s="111"/>
      <c r="BP102" s="59"/>
      <c r="BQ102" s="111"/>
      <c r="BR102" s="111"/>
      <c r="BS102" s="111"/>
      <c r="BT102" s="111"/>
      <c r="BU102" s="14"/>
      <c r="BV102" s="14"/>
      <c r="BW102" s="41"/>
      <c r="BX102" s="41"/>
      <c r="BY102" s="41"/>
    </row>
    <row r="103" spans="1:77" ht="15" customHeight="1" x14ac:dyDescent="0.25">
      <c r="A103" s="59" t="s">
        <v>760</v>
      </c>
      <c r="B103" s="59"/>
      <c r="C103" s="59" t="s">
        <v>208</v>
      </c>
      <c r="D103" s="59" t="s">
        <v>209</v>
      </c>
      <c r="E103" s="59" t="s">
        <v>208</v>
      </c>
      <c r="F103" s="59" t="s">
        <v>219</v>
      </c>
      <c r="G103" s="59" t="s">
        <v>761</v>
      </c>
      <c r="H103" s="110">
        <v>191.5</v>
      </c>
      <c r="I103" s="111"/>
      <c r="J103" s="111"/>
      <c r="K103" s="59" t="s">
        <v>81</v>
      </c>
      <c r="L103" s="111"/>
      <c r="M103" s="111"/>
      <c r="N103" s="111"/>
      <c r="O103" s="111"/>
      <c r="P103" s="111">
        <v>42</v>
      </c>
      <c r="Q103" s="111">
        <v>33</v>
      </c>
      <c r="R103" s="111">
        <v>14</v>
      </c>
      <c r="S103" s="111">
        <v>17</v>
      </c>
      <c r="T103" s="111">
        <v>12</v>
      </c>
      <c r="U103" s="111">
        <v>13</v>
      </c>
      <c r="V103" s="111">
        <v>17</v>
      </c>
      <c r="W103" s="111">
        <v>9</v>
      </c>
      <c r="X103" s="111">
        <v>14</v>
      </c>
      <c r="Y103" s="111"/>
      <c r="Z103" s="111"/>
      <c r="AA103" s="111"/>
      <c r="AB103" s="112">
        <v>20.75</v>
      </c>
      <c r="AC103" s="109">
        <f t="shared" si="118"/>
        <v>10.835509138381202</v>
      </c>
      <c r="AD103" s="112">
        <v>18.149999999999999</v>
      </c>
      <c r="AE103" s="109">
        <f t="shared" si="119"/>
        <v>9.4778067885117494</v>
      </c>
      <c r="AF103" s="112">
        <v>45.65</v>
      </c>
      <c r="AG103" s="109">
        <f t="shared" si="120"/>
        <v>23.838120104438644</v>
      </c>
      <c r="AH103" s="112">
        <v>23.55</v>
      </c>
      <c r="AI103" s="109">
        <f t="shared" si="121"/>
        <v>12.297650130548304</v>
      </c>
      <c r="AJ103" s="112">
        <v>19.350000000000001</v>
      </c>
      <c r="AK103" s="109">
        <f t="shared" si="122"/>
        <v>10.104438642297652</v>
      </c>
      <c r="AL103" s="112">
        <v>50.35</v>
      </c>
      <c r="AM103" s="109">
        <f t="shared" si="123"/>
        <v>26.29242819843342</v>
      </c>
      <c r="AN103" s="112"/>
      <c r="AO103" s="109"/>
      <c r="AP103" s="112">
        <v>32.35</v>
      </c>
      <c r="AQ103" s="109">
        <f t="shared" si="125"/>
        <v>16.892950391644909</v>
      </c>
      <c r="AR103" s="112"/>
      <c r="AS103" s="109"/>
      <c r="AT103" s="112"/>
      <c r="AU103" s="109"/>
      <c r="AV103" s="112"/>
      <c r="AW103" s="109"/>
      <c r="AX103" s="112">
        <v>12.75</v>
      </c>
      <c r="AY103" s="109">
        <f t="shared" si="128"/>
        <v>6.657963446475196</v>
      </c>
      <c r="AZ103" s="112"/>
      <c r="BA103" s="109"/>
      <c r="BB103" s="112"/>
      <c r="BC103" s="109"/>
      <c r="BD103" s="112"/>
      <c r="BE103" s="109"/>
      <c r="BF103" s="112"/>
      <c r="BG103" s="109"/>
      <c r="BH103" s="112"/>
      <c r="BI103" s="109"/>
      <c r="BJ103" s="112"/>
      <c r="BK103" s="109"/>
      <c r="BL103" s="111">
        <v>111</v>
      </c>
      <c r="BM103" s="111"/>
      <c r="BN103" s="111"/>
      <c r="BO103" s="111"/>
      <c r="BP103" s="59"/>
      <c r="BQ103" s="111"/>
      <c r="BR103" s="111"/>
      <c r="BS103" s="111"/>
      <c r="BT103" s="111"/>
      <c r="BU103" s="14"/>
      <c r="BV103" s="14"/>
      <c r="BW103" s="41"/>
      <c r="BX103" s="41"/>
      <c r="BY103" s="41"/>
    </row>
    <row r="104" spans="1:77" ht="15" customHeight="1" x14ac:dyDescent="0.25">
      <c r="A104" s="59" t="s">
        <v>762</v>
      </c>
      <c r="B104" s="59" t="s">
        <v>186</v>
      </c>
      <c r="C104" s="59" t="s">
        <v>208</v>
      </c>
      <c r="D104" s="59" t="s">
        <v>209</v>
      </c>
      <c r="E104" s="59" t="s">
        <v>76</v>
      </c>
      <c r="F104" s="59" t="s">
        <v>637</v>
      </c>
      <c r="G104" s="59" t="s">
        <v>763</v>
      </c>
      <c r="H104" s="110">
        <v>260</v>
      </c>
      <c r="I104" s="111"/>
      <c r="J104" s="111"/>
      <c r="K104" s="59"/>
      <c r="L104" s="111">
        <v>38</v>
      </c>
      <c r="M104" s="111"/>
      <c r="N104" s="111"/>
      <c r="O104" s="111"/>
      <c r="P104" s="111">
        <v>42</v>
      </c>
      <c r="Q104" s="111">
        <v>32</v>
      </c>
      <c r="R104" s="111">
        <v>13</v>
      </c>
      <c r="S104" s="111">
        <v>17</v>
      </c>
      <c r="T104" s="111">
        <v>12</v>
      </c>
      <c r="U104" s="111">
        <v>16</v>
      </c>
      <c r="V104" s="111">
        <v>16</v>
      </c>
      <c r="W104" s="111">
        <v>9</v>
      </c>
      <c r="X104" s="111">
        <v>13</v>
      </c>
      <c r="Y104" s="111"/>
      <c r="Z104" s="111"/>
      <c r="AA104" s="111">
        <v>28</v>
      </c>
      <c r="AB104" s="112">
        <v>28.5</v>
      </c>
      <c r="AC104" s="109">
        <f t="shared" si="118"/>
        <v>10.961538461538462</v>
      </c>
      <c r="AD104" s="112">
        <v>26.4</v>
      </c>
      <c r="AE104" s="109">
        <f t="shared" si="119"/>
        <v>10.153846153846153</v>
      </c>
      <c r="AF104" s="112">
        <v>63.3</v>
      </c>
      <c r="AG104" s="109">
        <f t="shared" si="120"/>
        <v>24.346153846153847</v>
      </c>
      <c r="AH104" s="112">
        <v>31</v>
      </c>
      <c r="AI104" s="109">
        <f t="shared" si="121"/>
        <v>11.923076923076923</v>
      </c>
      <c r="AJ104" s="112">
        <v>25</v>
      </c>
      <c r="AK104" s="109">
        <f t="shared" si="122"/>
        <v>9.6153846153846168</v>
      </c>
      <c r="AL104" s="112">
        <v>67.2</v>
      </c>
      <c r="AM104" s="109">
        <f t="shared" si="123"/>
        <v>25.846153846153847</v>
      </c>
      <c r="AN104" s="112"/>
      <c r="AO104" s="109"/>
      <c r="AP104" s="112">
        <v>41.8</v>
      </c>
      <c r="AQ104" s="109">
        <f t="shared" si="125"/>
        <v>16.076923076923073</v>
      </c>
      <c r="AR104" s="112"/>
      <c r="AS104" s="109"/>
      <c r="AT104" s="112">
        <v>11.8</v>
      </c>
      <c r="AU104" s="109">
        <f t="shared" ref="AU104:AU105" si="134">AT104/H104*100</f>
        <v>4.5384615384615383</v>
      </c>
      <c r="AV104" s="112"/>
      <c r="AW104" s="109"/>
      <c r="AX104" s="112">
        <v>22.1</v>
      </c>
      <c r="AY104" s="109">
        <f t="shared" si="128"/>
        <v>8.5</v>
      </c>
      <c r="AZ104" s="112"/>
      <c r="BA104" s="109"/>
      <c r="BB104" s="112"/>
      <c r="BC104" s="109"/>
      <c r="BD104" s="112"/>
      <c r="BE104" s="109"/>
      <c r="BF104" s="112"/>
      <c r="BG104" s="109"/>
      <c r="BH104" s="112"/>
      <c r="BI104" s="109"/>
      <c r="BJ104" s="112"/>
      <c r="BK104" s="109"/>
      <c r="BL104" s="111">
        <v>117</v>
      </c>
      <c r="BM104" s="111">
        <v>39</v>
      </c>
      <c r="BN104" s="111">
        <v>26</v>
      </c>
      <c r="BO104" s="111"/>
      <c r="BP104" s="59"/>
      <c r="BQ104" s="111"/>
      <c r="BR104" s="111"/>
      <c r="BS104" s="111"/>
      <c r="BT104" s="111"/>
      <c r="BU104" s="14"/>
      <c r="BV104" s="14"/>
      <c r="BW104" s="41"/>
      <c r="BX104" s="41"/>
      <c r="BY104" s="41"/>
    </row>
    <row r="105" spans="1:77" ht="15" customHeight="1" x14ac:dyDescent="0.25">
      <c r="A105" s="59" t="s">
        <v>764</v>
      </c>
      <c r="B105" s="59"/>
      <c r="C105" s="59" t="s">
        <v>208</v>
      </c>
      <c r="D105" s="59" t="s">
        <v>209</v>
      </c>
      <c r="E105" s="59" t="s">
        <v>76</v>
      </c>
      <c r="F105" s="59" t="s">
        <v>637</v>
      </c>
      <c r="G105" s="59" t="s">
        <v>765</v>
      </c>
      <c r="H105" s="110">
        <v>110.5</v>
      </c>
      <c r="I105" s="111"/>
      <c r="J105" s="111"/>
      <c r="K105" s="59"/>
      <c r="L105" s="111">
        <v>39</v>
      </c>
      <c r="M105" s="111"/>
      <c r="N105" s="111"/>
      <c r="O105" s="111"/>
      <c r="P105" s="111">
        <v>43</v>
      </c>
      <c r="Q105" s="111">
        <v>33</v>
      </c>
      <c r="R105" s="111">
        <v>14</v>
      </c>
      <c r="S105" s="111">
        <v>17</v>
      </c>
      <c r="T105" s="111">
        <v>12</v>
      </c>
      <c r="U105" s="111">
        <v>16</v>
      </c>
      <c r="V105" s="111">
        <v>16</v>
      </c>
      <c r="W105" s="111">
        <v>9</v>
      </c>
      <c r="X105" s="111">
        <v>14</v>
      </c>
      <c r="Y105" s="111"/>
      <c r="Z105" s="111"/>
      <c r="AA105" s="111">
        <v>27</v>
      </c>
      <c r="AB105" s="112">
        <v>11.65</v>
      </c>
      <c r="AC105" s="109">
        <f t="shared" si="118"/>
        <v>10.542986425339366</v>
      </c>
      <c r="AD105" s="112">
        <v>10.1</v>
      </c>
      <c r="AE105" s="109">
        <f t="shared" si="119"/>
        <v>9.1402714932126692</v>
      </c>
      <c r="AF105" s="112">
        <v>26.55</v>
      </c>
      <c r="AG105" s="109">
        <f t="shared" si="120"/>
        <v>24.027149321266968</v>
      </c>
      <c r="AH105" s="112">
        <v>14.35</v>
      </c>
      <c r="AI105" s="109">
        <f t="shared" si="121"/>
        <v>12.986425339366518</v>
      </c>
      <c r="AJ105" s="112">
        <v>11.45</v>
      </c>
      <c r="AK105" s="109">
        <f t="shared" si="122"/>
        <v>10.361990950226243</v>
      </c>
      <c r="AL105" s="112">
        <v>26.5</v>
      </c>
      <c r="AM105" s="109">
        <f t="shared" si="123"/>
        <v>23.981900452488688</v>
      </c>
      <c r="AN105" s="112"/>
      <c r="AO105" s="109"/>
      <c r="AP105" s="112">
        <v>18.899999999999999</v>
      </c>
      <c r="AQ105" s="109">
        <f t="shared" si="125"/>
        <v>17.104072398190041</v>
      </c>
      <c r="AR105" s="112"/>
      <c r="AS105" s="109"/>
      <c r="AT105" s="112">
        <v>5.9</v>
      </c>
      <c r="AU105" s="109">
        <f t="shared" si="134"/>
        <v>5.3393665158371046</v>
      </c>
      <c r="AV105" s="112"/>
      <c r="AW105" s="109"/>
      <c r="AX105" s="112">
        <v>6.55</v>
      </c>
      <c r="AY105" s="109">
        <f t="shared" si="128"/>
        <v>5.9276018099547505</v>
      </c>
      <c r="AZ105" s="112"/>
      <c r="BA105" s="109"/>
      <c r="BB105" s="112"/>
      <c r="BC105" s="109"/>
      <c r="BD105" s="112"/>
      <c r="BE105" s="109"/>
      <c r="BF105" s="112"/>
      <c r="BG105" s="109"/>
      <c r="BH105" s="112"/>
      <c r="BI105" s="109"/>
      <c r="BJ105" s="112"/>
      <c r="BK105" s="109"/>
      <c r="BL105" s="111">
        <v>125</v>
      </c>
      <c r="BM105" s="111">
        <v>36</v>
      </c>
      <c r="BN105" s="111">
        <v>22</v>
      </c>
      <c r="BO105" s="111"/>
      <c r="BP105" s="59"/>
      <c r="BQ105" s="111"/>
      <c r="BR105" s="111"/>
      <c r="BS105" s="111"/>
      <c r="BT105" s="111"/>
      <c r="BU105" s="14"/>
      <c r="BV105" s="14"/>
      <c r="BW105" s="41"/>
      <c r="BX105" s="41"/>
      <c r="BY105" s="41"/>
    </row>
    <row r="106" spans="1:77" ht="15" customHeight="1" x14ac:dyDescent="0.25">
      <c r="A106" s="59" t="s">
        <v>766</v>
      </c>
      <c r="B106" s="59"/>
      <c r="C106" s="59" t="s">
        <v>673</v>
      </c>
      <c r="D106" s="59" t="s">
        <v>209</v>
      </c>
      <c r="E106" s="59" t="s">
        <v>697</v>
      </c>
      <c r="F106" s="59" t="s">
        <v>767</v>
      </c>
      <c r="G106" s="59" t="s">
        <v>768</v>
      </c>
      <c r="H106" s="110">
        <v>400</v>
      </c>
      <c r="I106" s="111"/>
      <c r="J106" s="111"/>
      <c r="K106" s="59" t="s">
        <v>78</v>
      </c>
      <c r="L106" s="111"/>
      <c r="M106" s="111"/>
      <c r="N106" s="111"/>
      <c r="O106" s="111"/>
      <c r="P106" s="111">
        <v>42</v>
      </c>
      <c r="Q106" s="111">
        <v>32</v>
      </c>
      <c r="R106" s="111"/>
      <c r="S106" s="111"/>
      <c r="T106" s="111"/>
      <c r="U106" s="111"/>
      <c r="V106" s="111">
        <v>15</v>
      </c>
      <c r="W106" s="111"/>
      <c r="X106" s="111">
        <v>13</v>
      </c>
      <c r="Y106" s="111"/>
      <c r="Z106" s="111"/>
      <c r="AA106" s="111"/>
      <c r="AB106" s="112"/>
      <c r="AC106" s="109"/>
      <c r="AD106" s="112"/>
      <c r="AE106" s="109"/>
      <c r="AF106" s="112"/>
      <c r="AG106" s="109"/>
      <c r="AH106" s="112"/>
      <c r="AI106" s="109"/>
      <c r="AJ106" s="112"/>
      <c r="AK106" s="109"/>
      <c r="AL106" s="112"/>
      <c r="AM106" s="109"/>
      <c r="AN106" s="112"/>
      <c r="AO106" s="109"/>
      <c r="AP106" s="112"/>
      <c r="AQ106" s="109"/>
      <c r="AR106" s="112"/>
      <c r="AS106" s="109"/>
      <c r="AT106" s="112"/>
      <c r="AU106" s="109"/>
      <c r="AV106" s="112"/>
      <c r="AW106" s="109"/>
      <c r="AX106" s="112"/>
      <c r="AY106" s="109"/>
      <c r="AZ106" s="112"/>
      <c r="BA106" s="109"/>
      <c r="BB106" s="112"/>
      <c r="BC106" s="109"/>
      <c r="BD106" s="112"/>
      <c r="BE106" s="109"/>
      <c r="BF106" s="112"/>
      <c r="BG106" s="109"/>
      <c r="BH106" s="112"/>
      <c r="BI106" s="109"/>
      <c r="BJ106" s="112"/>
      <c r="BK106" s="109"/>
      <c r="BL106" s="111"/>
      <c r="BM106" s="111"/>
      <c r="BN106" s="111"/>
      <c r="BO106" s="111"/>
      <c r="BP106" s="59"/>
      <c r="BQ106" s="111"/>
      <c r="BR106" s="111"/>
      <c r="BS106" s="111"/>
      <c r="BT106" s="111"/>
      <c r="BU106" s="14"/>
      <c r="BV106" s="14"/>
      <c r="BW106" s="41"/>
      <c r="BX106" s="41"/>
      <c r="BY106" s="41"/>
    </row>
    <row r="107" spans="1:77" ht="15" customHeight="1" x14ac:dyDescent="0.25">
      <c r="A107" s="59" t="s">
        <v>766</v>
      </c>
      <c r="B107" s="59"/>
      <c r="C107" s="59" t="s">
        <v>673</v>
      </c>
      <c r="D107" s="59" t="s">
        <v>209</v>
      </c>
      <c r="E107" s="59" t="s">
        <v>697</v>
      </c>
      <c r="F107" s="59" t="s">
        <v>767</v>
      </c>
      <c r="G107" s="59" t="s">
        <v>768</v>
      </c>
      <c r="H107" s="110">
        <v>352</v>
      </c>
      <c r="I107" s="111"/>
      <c r="J107" s="111"/>
      <c r="K107" s="59" t="s">
        <v>78</v>
      </c>
      <c r="L107" s="111"/>
      <c r="M107" s="111"/>
      <c r="N107" s="111"/>
      <c r="O107" s="111"/>
      <c r="P107" s="111">
        <v>42</v>
      </c>
      <c r="Q107" s="111"/>
      <c r="R107" s="111"/>
      <c r="S107" s="111"/>
      <c r="T107" s="111"/>
      <c r="U107" s="111"/>
      <c r="V107" s="111">
        <v>17</v>
      </c>
      <c r="W107" s="111">
        <v>10</v>
      </c>
      <c r="X107" s="111">
        <v>13</v>
      </c>
      <c r="Y107" s="111"/>
      <c r="Z107" s="111"/>
      <c r="AA107" s="111"/>
      <c r="AB107" s="112">
        <v>35.6</v>
      </c>
      <c r="AC107" s="109">
        <f>AB107/H107*100</f>
        <v>10.113636363636363</v>
      </c>
      <c r="AD107" s="112">
        <v>32.9</v>
      </c>
      <c r="AE107" s="109">
        <f>AD107/H107*100</f>
        <v>9.3465909090909083</v>
      </c>
      <c r="AF107" s="112">
        <v>82.1</v>
      </c>
      <c r="AG107" s="109">
        <f t="shared" ref="AG107:AG114" si="135">AF107/H107*100</f>
        <v>23.323863636363633</v>
      </c>
      <c r="AH107" s="112">
        <v>44</v>
      </c>
      <c r="AI107" s="109">
        <f t="shared" ref="AI107:AI114" si="136">AH107/H107*100</f>
        <v>12.5</v>
      </c>
      <c r="AJ107" s="112">
        <v>32.5</v>
      </c>
      <c r="AK107" s="109">
        <f t="shared" ref="AK107:AK114" si="137">AJ107/H107*100</f>
        <v>9.232954545454545</v>
      </c>
      <c r="AL107" s="112"/>
      <c r="AM107" s="109"/>
      <c r="AN107" s="112"/>
      <c r="AO107" s="109"/>
      <c r="AP107" s="112"/>
      <c r="AQ107" s="109"/>
      <c r="AR107" s="112"/>
      <c r="AS107" s="109"/>
      <c r="AT107" s="112"/>
      <c r="AU107" s="109"/>
      <c r="AV107" s="112"/>
      <c r="AW107" s="109"/>
      <c r="AX107" s="112">
        <v>22.3</v>
      </c>
      <c r="AY107" s="109">
        <f>AX107/H107*100</f>
        <v>6.3352272727272734</v>
      </c>
      <c r="AZ107" s="112"/>
      <c r="BA107" s="109"/>
      <c r="BB107" s="112"/>
      <c r="BC107" s="109"/>
      <c r="BD107" s="112"/>
      <c r="BE107" s="109"/>
      <c r="BF107" s="112"/>
      <c r="BG107" s="109"/>
      <c r="BH107" s="112"/>
      <c r="BI107" s="109"/>
      <c r="BJ107" s="112"/>
      <c r="BK107" s="109"/>
      <c r="BL107" s="111"/>
      <c r="BM107" s="111"/>
      <c r="BN107" s="111"/>
      <c r="BO107" s="111"/>
      <c r="BP107" s="59"/>
      <c r="BQ107" s="111"/>
      <c r="BR107" s="111"/>
      <c r="BS107" s="111"/>
      <c r="BT107" s="111"/>
      <c r="BU107" s="14"/>
      <c r="BV107" s="14"/>
      <c r="BW107" s="41"/>
      <c r="BX107" s="41"/>
      <c r="BY107" s="41"/>
    </row>
    <row r="108" spans="1:77" ht="15" customHeight="1" x14ac:dyDescent="0.25">
      <c r="A108" s="59" t="s">
        <v>769</v>
      </c>
      <c r="B108" s="59"/>
      <c r="C108" s="59" t="s">
        <v>673</v>
      </c>
      <c r="D108" s="59" t="s">
        <v>209</v>
      </c>
      <c r="E108" s="59" t="s">
        <v>770</v>
      </c>
      <c r="F108" s="59" t="s">
        <v>694</v>
      </c>
      <c r="G108" s="59" t="s">
        <v>771</v>
      </c>
      <c r="H108" s="110">
        <v>330</v>
      </c>
      <c r="I108" s="111"/>
      <c r="J108" s="111"/>
      <c r="K108" s="59" t="s">
        <v>81</v>
      </c>
      <c r="L108" s="111"/>
      <c r="M108" s="111"/>
      <c r="N108" s="111"/>
      <c r="O108" s="111"/>
      <c r="P108" s="111">
        <v>43</v>
      </c>
      <c r="Q108" s="111">
        <v>31</v>
      </c>
      <c r="R108" s="111"/>
      <c r="S108" s="111"/>
      <c r="T108" s="111"/>
      <c r="U108" s="111">
        <v>14</v>
      </c>
      <c r="V108" s="111">
        <v>16</v>
      </c>
      <c r="W108" s="111">
        <v>9</v>
      </c>
      <c r="X108" s="111">
        <v>13</v>
      </c>
      <c r="Y108" s="111"/>
      <c r="Z108" s="111"/>
      <c r="AA108" s="111"/>
      <c r="AB108" s="112"/>
      <c r="AC108" s="109"/>
      <c r="AD108" s="112"/>
      <c r="AE108" s="109"/>
      <c r="AF108" s="112">
        <v>77.900000000000006</v>
      </c>
      <c r="AG108" s="109">
        <f t="shared" si="135"/>
        <v>23.606060606060609</v>
      </c>
      <c r="AH108" s="112">
        <v>42.5</v>
      </c>
      <c r="AI108" s="109">
        <f t="shared" si="136"/>
        <v>12.878787878787879</v>
      </c>
      <c r="AJ108" s="112">
        <v>31.4</v>
      </c>
      <c r="AK108" s="109">
        <f t="shared" si="137"/>
        <v>9.5151515151515156</v>
      </c>
      <c r="AL108" s="112"/>
      <c r="AM108" s="109"/>
      <c r="AN108" s="112"/>
      <c r="AO108" s="109"/>
      <c r="AP108" s="112"/>
      <c r="AQ108" s="109"/>
      <c r="AR108" s="112"/>
      <c r="AS108" s="109"/>
      <c r="AT108" s="112"/>
      <c r="AU108" s="109"/>
      <c r="AV108" s="112"/>
      <c r="AW108" s="109"/>
      <c r="AX108" s="112"/>
      <c r="AY108" s="109"/>
      <c r="AZ108" s="112"/>
      <c r="BA108" s="109"/>
      <c r="BB108" s="112"/>
      <c r="BC108" s="109"/>
      <c r="BD108" s="112"/>
      <c r="BE108" s="109"/>
      <c r="BF108" s="112"/>
      <c r="BG108" s="109"/>
      <c r="BH108" s="112"/>
      <c r="BI108" s="109"/>
      <c r="BJ108" s="112"/>
      <c r="BK108" s="109"/>
      <c r="BL108" s="111"/>
      <c r="BM108" s="111"/>
      <c r="BN108" s="111"/>
      <c r="BO108" s="111"/>
      <c r="BP108" s="59"/>
      <c r="BQ108" s="111"/>
      <c r="BR108" s="111"/>
      <c r="BS108" s="111"/>
      <c r="BT108" s="111"/>
      <c r="BU108" s="14"/>
      <c r="BV108" s="14"/>
      <c r="BW108" s="41"/>
      <c r="BX108" s="41"/>
      <c r="BY108" s="41"/>
    </row>
    <row r="109" spans="1:77" ht="15" customHeight="1" x14ac:dyDescent="0.25">
      <c r="A109" s="59" t="s">
        <v>772</v>
      </c>
      <c r="B109" s="59"/>
      <c r="C109" s="59" t="s">
        <v>673</v>
      </c>
      <c r="D109" s="59" t="s">
        <v>209</v>
      </c>
      <c r="E109" s="59" t="s">
        <v>770</v>
      </c>
      <c r="F109" s="59" t="s">
        <v>694</v>
      </c>
      <c r="G109" s="59" t="s">
        <v>771</v>
      </c>
      <c r="H109" s="110">
        <v>160</v>
      </c>
      <c r="I109" s="111"/>
      <c r="J109" s="111"/>
      <c r="K109" s="59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>
        <v>15</v>
      </c>
      <c r="V109" s="111">
        <v>17</v>
      </c>
      <c r="W109" s="111">
        <v>10</v>
      </c>
      <c r="X109" s="111">
        <v>13</v>
      </c>
      <c r="Y109" s="111"/>
      <c r="Z109" s="111"/>
      <c r="AA109" s="111">
        <v>28</v>
      </c>
      <c r="AB109" s="112"/>
      <c r="AC109" s="109"/>
      <c r="AD109" s="112"/>
      <c r="AE109" s="109"/>
      <c r="AF109" s="112">
        <v>36.5</v>
      </c>
      <c r="AG109" s="109">
        <f t="shared" si="135"/>
        <v>22.8125</v>
      </c>
      <c r="AH109" s="112">
        <v>22.4</v>
      </c>
      <c r="AI109" s="109">
        <f t="shared" si="136"/>
        <v>13.999999999999998</v>
      </c>
      <c r="AJ109" s="112">
        <v>16.600000000000001</v>
      </c>
      <c r="AK109" s="109">
        <f t="shared" si="137"/>
        <v>10.375</v>
      </c>
      <c r="AL109" s="112">
        <v>41</v>
      </c>
      <c r="AM109" s="109">
        <f t="shared" ref="AM109:AM110" si="138">AL109/H109*100</f>
        <v>25.624999999999996</v>
      </c>
      <c r="AN109" s="112">
        <v>28.8</v>
      </c>
      <c r="AO109" s="109">
        <f t="shared" ref="AO109:AO110" si="139">AN109/H109*100</f>
        <v>18</v>
      </c>
      <c r="AP109" s="112">
        <v>30.8</v>
      </c>
      <c r="AQ109" s="109">
        <f>AP109/H109*100</f>
        <v>19.25</v>
      </c>
      <c r="AR109" s="112"/>
      <c r="AS109" s="109"/>
      <c r="AT109" s="112"/>
      <c r="AU109" s="109"/>
      <c r="AV109" s="112"/>
      <c r="AW109" s="109"/>
      <c r="AX109" s="112">
        <v>11.6</v>
      </c>
      <c r="AY109" s="109">
        <f t="shared" ref="AY109:AY114" si="140">AX109/H109*100</f>
        <v>7.2499999999999991</v>
      </c>
      <c r="AZ109" s="112">
        <v>5.9</v>
      </c>
      <c r="BA109" s="109">
        <f t="shared" ref="BA109:BA114" si="141">AZ109/H109*100</f>
        <v>3.6875000000000004</v>
      </c>
      <c r="BB109" s="112"/>
      <c r="BC109" s="109"/>
      <c r="BD109" s="112"/>
      <c r="BE109" s="109"/>
      <c r="BF109" s="112"/>
      <c r="BG109" s="109"/>
      <c r="BH109" s="112"/>
      <c r="BI109" s="109"/>
      <c r="BJ109" s="112"/>
      <c r="BK109" s="109"/>
      <c r="BL109" s="111"/>
      <c r="BM109" s="111"/>
      <c r="BN109" s="111"/>
      <c r="BO109" s="111"/>
      <c r="BP109" s="59"/>
      <c r="BQ109" s="111"/>
      <c r="BR109" s="111"/>
      <c r="BS109" s="111"/>
      <c r="BT109" s="111"/>
      <c r="BU109" s="123"/>
      <c r="BV109" s="123"/>
      <c r="BW109" s="41"/>
      <c r="BX109" s="41"/>
      <c r="BY109" s="41"/>
    </row>
    <row r="110" spans="1:77" ht="15" customHeight="1" x14ac:dyDescent="0.25">
      <c r="A110" s="59" t="s">
        <v>773</v>
      </c>
      <c r="B110" s="59"/>
      <c r="C110" s="59" t="s">
        <v>673</v>
      </c>
      <c r="D110" s="59" t="s">
        <v>209</v>
      </c>
      <c r="E110" s="59" t="s">
        <v>774</v>
      </c>
      <c r="F110" s="59" t="s">
        <v>694</v>
      </c>
      <c r="G110" s="59" t="s">
        <v>775</v>
      </c>
      <c r="H110" s="110">
        <v>225.5</v>
      </c>
      <c r="I110" s="111"/>
      <c r="J110" s="111"/>
      <c r="K110" s="59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>
        <v>18</v>
      </c>
      <c r="W110" s="111"/>
      <c r="X110" s="111">
        <v>13</v>
      </c>
      <c r="Y110" s="111"/>
      <c r="Z110" s="111"/>
      <c r="AA110" s="111"/>
      <c r="AB110" s="112">
        <v>24.8</v>
      </c>
      <c r="AC110" s="109">
        <f>AB110/H110*100</f>
        <v>10.997782705099779</v>
      </c>
      <c r="AD110" s="112">
        <v>21</v>
      </c>
      <c r="AE110" s="109">
        <f>AD110/H110*100</f>
        <v>9.3126385809312637</v>
      </c>
      <c r="AF110" s="112">
        <v>52.5</v>
      </c>
      <c r="AG110" s="109">
        <f t="shared" si="135"/>
        <v>23.281596452328159</v>
      </c>
      <c r="AH110" s="112">
        <v>30.2</v>
      </c>
      <c r="AI110" s="109">
        <f t="shared" si="136"/>
        <v>13.392461197339244</v>
      </c>
      <c r="AJ110" s="112">
        <v>23</v>
      </c>
      <c r="AK110" s="109">
        <f t="shared" si="137"/>
        <v>10.199556541019955</v>
      </c>
      <c r="AL110" s="112">
        <v>56.6</v>
      </c>
      <c r="AM110" s="109">
        <f t="shared" si="138"/>
        <v>25.099778270509976</v>
      </c>
      <c r="AN110" s="112">
        <v>41</v>
      </c>
      <c r="AO110" s="109">
        <f t="shared" si="139"/>
        <v>18.181818181818183</v>
      </c>
      <c r="AP110" s="112"/>
      <c r="AQ110" s="109"/>
      <c r="AR110" s="112">
        <v>35.799999999999997</v>
      </c>
      <c r="AS110" s="109">
        <f>AR110/H110*100</f>
        <v>15.875831485587582</v>
      </c>
      <c r="AT110" s="112"/>
      <c r="AU110" s="109"/>
      <c r="AV110" s="112"/>
      <c r="AW110" s="109"/>
      <c r="AX110" s="112">
        <v>17.899999999999999</v>
      </c>
      <c r="AY110" s="109">
        <f t="shared" si="140"/>
        <v>7.9379157427937912</v>
      </c>
      <c r="AZ110" s="112">
        <v>8.9</v>
      </c>
      <c r="BA110" s="109">
        <f t="shared" si="141"/>
        <v>3.9467849223946785</v>
      </c>
      <c r="BB110" s="112"/>
      <c r="BC110" s="109"/>
      <c r="BD110" s="112"/>
      <c r="BE110" s="109"/>
      <c r="BF110" s="112"/>
      <c r="BG110" s="109"/>
      <c r="BH110" s="112"/>
      <c r="BI110" s="109"/>
      <c r="BJ110" s="112"/>
      <c r="BK110" s="109"/>
      <c r="BL110" s="111"/>
      <c r="BM110" s="111"/>
      <c r="BN110" s="111"/>
      <c r="BO110" s="111"/>
      <c r="BP110" s="59"/>
      <c r="BQ110" s="111"/>
      <c r="BR110" s="111"/>
      <c r="BS110" s="111"/>
      <c r="BT110" s="111"/>
      <c r="BU110" s="123"/>
      <c r="BV110" s="123"/>
      <c r="BW110" s="41"/>
      <c r="BX110" s="41"/>
      <c r="BY110" s="41"/>
    </row>
    <row r="111" spans="1:77" ht="15" customHeight="1" x14ac:dyDescent="0.25">
      <c r="A111" s="59" t="s">
        <v>776</v>
      </c>
      <c r="B111" s="59"/>
      <c r="C111" s="59" t="s">
        <v>673</v>
      </c>
      <c r="D111" s="59" t="s">
        <v>209</v>
      </c>
      <c r="E111" s="59" t="s">
        <v>770</v>
      </c>
      <c r="F111" s="59" t="s">
        <v>694</v>
      </c>
      <c r="G111" s="59" t="s">
        <v>777</v>
      </c>
      <c r="H111" s="110">
        <v>354</v>
      </c>
      <c r="I111" s="111"/>
      <c r="J111" s="111"/>
      <c r="K111" s="59"/>
      <c r="L111" s="111"/>
      <c r="M111" s="111"/>
      <c r="N111" s="111"/>
      <c r="O111" s="111"/>
      <c r="P111" s="111">
        <v>42</v>
      </c>
      <c r="Q111" s="111">
        <v>31</v>
      </c>
      <c r="R111" s="111"/>
      <c r="S111" s="111"/>
      <c r="T111" s="111"/>
      <c r="U111" s="111">
        <v>16</v>
      </c>
      <c r="V111" s="111">
        <v>17</v>
      </c>
      <c r="W111" s="111">
        <v>9</v>
      </c>
      <c r="X111" s="111">
        <v>13</v>
      </c>
      <c r="Y111" s="111"/>
      <c r="Z111" s="111"/>
      <c r="AA111" s="111"/>
      <c r="AB111" s="112"/>
      <c r="AC111" s="109"/>
      <c r="AD111" s="112"/>
      <c r="AE111" s="109"/>
      <c r="AF111" s="112">
        <v>81.7</v>
      </c>
      <c r="AG111" s="109">
        <f t="shared" si="135"/>
        <v>23.07909604519774</v>
      </c>
      <c r="AH111" s="112">
        <v>45.2</v>
      </c>
      <c r="AI111" s="109">
        <f t="shared" si="136"/>
        <v>12.768361581920903</v>
      </c>
      <c r="AJ111" s="112">
        <v>32.6</v>
      </c>
      <c r="AK111" s="109">
        <f t="shared" si="137"/>
        <v>9.2090395480225986</v>
      </c>
      <c r="AL111" s="112"/>
      <c r="AM111" s="109"/>
      <c r="AN111" s="112"/>
      <c r="AO111" s="109"/>
      <c r="AP111" s="112"/>
      <c r="AQ111" s="109"/>
      <c r="AR111" s="112"/>
      <c r="AS111" s="109"/>
      <c r="AT111" s="112"/>
      <c r="AU111" s="109"/>
      <c r="AV111" s="112"/>
      <c r="AW111" s="109"/>
      <c r="AX111" s="112">
        <v>28.1</v>
      </c>
      <c r="AY111" s="109">
        <f t="shared" si="140"/>
        <v>7.9378531073446332</v>
      </c>
      <c r="AZ111" s="112">
        <v>14.5</v>
      </c>
      <c r="BA111" s="109">
        <f t="shared" si="141"/>
        <v>4.0960451977401124</v>
      </c>
      <c r="BB111" s="112"/>
      <c r="BC111" s="109"/>
      <c r="BD111" s="112"/>
      <c r="BE111" s="109"/>
      <c r="BF111" s="112"/>
      <c r="BG111" s="109"/>
      <c r="BH111" s="112"/>
      <c r="BI111" s="109"/>
      <c r="BJ111" s="112"/>
      <c r="BK111" s="109"/>
      <c r="BL111" s="111"/>
      <c r="BM111" s="111"/>
      <c r="BN111" s="111"/>
      <c r="BO111" s="111"/>
      <c r="BP111" s="59"/>
      <c r="BQ111" s="111"/>
      <c r="BR111" s="111"/>
      <c r="BS111" s="111"/>
      <c r="BT111" s="111"/>
      <c r="BU111" s="123"/>
      <c r="BV111" s="123"/>
      <c r="BW111" s="41"/>
      <c r="BX111" s="41"/>
      <c r="BY111" s="41"/>
    </row>
    <row r="112" spans="1:77" ht="15" customHeight="1" x14ac:dyDescent="0.25">
      <c r="A112" s="59" t="s">
        <v>778</v>
      </c>
      <c r="B112" s="59"/>
      <c r="C112" s="59" t="s">
        <v>673</v>
      </c>
      <c r="D112" s="59" t="s">
        <v>209</v>
      </c>
      <c r="E112" s="59" t="s">
        <v>774</v>
      </c>
      <c r="F112" s="59" t="s">
        <v>694</v>
      </c>
      <c r="G112" s="59" t="s">
        <v>779</v>
      </c>
      <c r="H112" s="110">
        <v>340</v>
      </c>
      <c r="I112" s="111"/>
      <c r="J112" s="111"/>
      <c r="K112" s="59" t="s">
        <v>78</v>
      </c>
      <c r="L112" s="111"/>
      <c r="M112" s="114"/>
      <c r="N112" s="114"/>
      <c r="O112" s="114"/>
      <c r="P112" s="111">
        <v>43</v>
      </c>
      <c r="Q112" s="111">
        <v>30</v>
      </c>
      <c r="R112" s="111"/>
      <c r="S112" s="111"/>
      <c r="T112" s="111"/>
      <c r="U112" s="111"/>
      <c r="V112" s="111">
        <v>16</v>
      </c>
      <c r="W112" s="111">
        <v>10</v>
      </c>
      <c r="X112" s="111">
        <v>13</v>
      </c>
      <c r="Y112" s="111"/>
      <c r="Z112" s="111"/>
      <c r="AA112" s="111"/>
      <c r="AB112" s="112">
        <v>35.799999999999997</v>
      </c>
      <c r="AC112" s="109">
        <f>AB112/H112*100</f>
        <v>10.529411764705882</v>
      </c>
      <c r="AD112" s="112">
        <v>31</v>
      </c>
      <c r="AE112" s="109">
        <f>AD112/H112*100</f>
        <v>9.117647058823529</v>
      </c>
      <c r="AF112" s="112">
        <v>77.2</v>
      </c>
      <c r="AG112" s="109">
        <f t="shared" si="135"/>
        <v>22.705882352941178</v>
      </c>
      <c r="AH112" s="112">
        <v>42.4</v>
      </c>
      <c r="AI112" s="109">
        <f t="shared" si="136"/>
        <v>12.470588235294116</v>
      </c>
      <c r="AJ112" s="112">
        <v>30.8</v>
      </c>
      <c r="AK112" s="109">
        <f t="shared" si="137"/>
        <v>9.0588235294117645</v>
      </c>
      <c r="AL112" s="112"/>
      <c r="AM112" s="109"/>
      <c r="AN112" s="112"/>
      <c r="AO112" s="109"/>
      <c r="AP112" s="112"/>
      <c r="AQ112" s="109"/>
      <c r="AR112" s="112"/>
      <c r="AS112" s="109"/>
      <c r="AT112" s="112"/>
      <c r="AU112" s="109"/>
      <c r="AV112" s="112"/>
      <c r="AW112" s="109"/>
      <c r="AX112" s="112">
        <v>25.4</v>
      </c>
      <c r="AY112" s="109">
        <f t="shared" si="140"/>
        <v>7.4705882352941178</v>
      </c>
      <c r="AZ112" s="112">
        <v>13.9</v>
      </c>
      <c r="BA112" s="109">
        <f t="shared" si="141"/>
        <v>4.0882352941176476</v>
      </c>
      <c r="BB112" s="112"/>
      <c r="BC112" s="109"/>
      <c r="BD112" s="112"/>
      <c r="BE112" s="109"/>
      <c r="BF112" s="112"/>
      <c r="BG112" s="109"/>
      <c r="BH112" s="112"/>
      <c r="BI112" s="109"/>
      <c r="BJ112" s="112"/>
      <c r="BK112" s="109"/>
      <c r="BL112" s="111"/>
      <c r="BM112" s="111"/>
      <c r="BN112" s="111"/>
      <c r="BO112" s="111"/>
      <c r="BP112" s="59"/>
      <c r="BQ112" s="111"/>
      <c r="BR112" s="111"/>
      <c r="BS112" s="111"/>
      <c r="BT112" s="111"/>
      <c r="BU112" s="123"/>
      <c r="BV112" s="123"/>
      <c r="BW112" s="41"/>
      <c r="BX112" s="41"/>
      <c r="BY112" s="41"/>
    </row>
    <row r="113" spans="1:77" ht="15" customHeight="1" x14ac:dyDescent="0.25">
      <c r="A113" s="124" t="s">
        <v>780</v>
      </c>
      <c r="B113" s="124"/>
      <c r="C113" s="124" t="s">
        <v>673</v>
      </c>
      <c r="D113" s="124" t="s">
        <v>209</v>
      </c>
      <c r="E113" s="124" t="s">
        <v>781</v>
      </c>
      <c r="F113" s="124" t="s">
        <v>694</v>
      </c>
      <c r="G113" s="124" t="s">
        <v>771</v>
      </c>
      <c r="H113" s="125">
        <v>192</v>
      </c>
      <c r="I113" s="121"/>
      <c r="J113" s="121"/>
      <c r="K113" s="124"/>
      <c r="L113" s="121"/>
      <c r="M113" s="121"/>
      <c r="N113" s="121"/>
      <c r="O113" s="121"/>
      <c r="P113" s="121">
        <v>42</v>
      </c>
      <c r="Q113" s="121">
        <v>33</v>
      </c>
      <c r="R113" s="121">
        <v>14</v>
      </c>
      <c r="S113" s="121"/>
      <c r="T113" s="121"/>
      <c r="U113" s="121">
        <v>15</v>
      </c>
      <c r="V113" s="121">
        <v>17</v>
      </c>
      <c r="W113" s="121">
        <v>9</v>
      </c>
      <c r="X113" s="121">
        <v>13</v>
      </c>
      <c r="Y113" s="121"/>
      <c r="Z113" s="121"/>
      <c r="AA113" s="121">
        <v>27</v>
      </c>
      <c r="AB113" s="126"/>
      <c r="AC113" s="126"/>
      <c r="AD113" s="126"/>
      <c r="AE113" s="126"/>
      <c r="AF113" s="126">
        <v>46.3</v>
      </c>
      <c r="AG113" s="126">
        <f t="shared" si="135"/>
        <v>24.114583333333332</v>
      </c>
      <c r="AH113" s="126">
        <v>25.7</v>
      </c>
      <c r="AI113" s="126">
        <f t="shared" si="136"/>
        <v>13.385416666666666</v>
      </c>
      <c r="AJ113" s="126">
        <v>20.9</v>
      </c>
      <c r="AK113" s="126">
        <f t="shared" si="137"/>
        <v>10.885416666666666</v>
      </c>
      <c r="AL113" s="126">
        <v>52.3</v>
      </c>
      <c r="AM113" s="126">
        <f t="shared" ref="AM113:AM114" si="142">AL113/H113*100</f>
        <v>27.239583333333332</v>
      </c>
      <c r="AN113" s="126">
        <v>36.700000000000003</v>
      </c>
      <c r="AO113" s="126">
        <f t="shared" ref="AO113:AO114" si="143">AN113/H113*100</f>
        <v>19.114583333333336</v>
      </c>
      <c r="AP113" s="126">
        <v>38.799999999999997</v>
      </c>
      <c r="AQ113" s="126">
        <f t="shared" ref="AQ113:AQ114" si="144">AP113/H113*100</f>
        <v>20.208333333333332</v>
      </c>
      <c r="AR113" s="126"/>
      <c r="AS113" s="126"/>
      <c r="AT113" s="126"/>
      <c r="AU113" s="126"/>
      <c r="AV113" s="126"/>
      <c r="AW113" s="126"/>
      <c r="AX113" s="126">
        <v>14.6</v>
      </c>
      <c r="AY113" s="126">
        <f t="shared" si="140"/>
        <v>7.6041666666666661</v>
      </c>
      <c r="AZ113" s="126">
        <v>7.5</v>
      </c>
      <c r="BA113" s="126">
        <f t="shared" si="141"/>
        <v>3.90625</v>
      </c>
      <c r="BB113" s="126"/>
      <c r="BC113" s="126"/>
      <c r="BD113" s="126"/>
      <c r="BE113" s="126"/>
      <c r="BF113" s="126"/>
      <c r="BG113" s="126"/>
      <c r="BH113" s="126"/>
      <c r="BI113" s="126"/>
      <c r="BJ113" s="126"/>
      <c r="BK113" s="126"/>
      <c r="BL113" s="121"/>
      <c r="BM113" s="121"/>
      <c r="BN113" s="121"/>
      <c r="BO113" s="121"/>
      <c r="BP113" s="124"/>
      <c r="BQ113" s="121"/>
      <c r="BR113" s="121"/>
      <c r="BS113" s="121"/>
      <c r="BT113" s="121"/>
      <c r="BU113" s="14"/>
      <c r="BV113" s="14"/>
      <c r="BW113" s="41"/>
      <c r="BX113" s="41"/>
      <c r="BY113" s="41"/>
    </row>
    <row r="114" spans="1:77" ht="15" customHeight="1" x14ac:dyDescent="0.25">
      <c r="A114" s="124" t="s">
        <v>782</v>
      </c>
      <c r="B114" s="124"/>
      <c r="C114" s="124" t="s">
        <v>673</v>
      </c>
      <c r="D114" s="124" t="s">
        <v>209</v>
      </c>
      <c r="E114" s="124" t="s">
        <v>781</v>
      </c>
      <c r="F114" s="124" t="s">
        <v>694</v>
      </c>
      <c r="G114" s="124" t="s">
        <v>783</v>
      </c>
      <c r="H114" s="125">
        <v>159</v>
      </c>
      <c r="I114" s="121"/>
      <c r="J114" s="121"/>
      <c r="K114" s="124"/>
      <c r="L114" s="121"/>
      <c r="M114" s="121"/>
      <c r="N114" s="121"/>
      <c r="O114" s="121"/>
      <c r="P114" s="121">
        <v>42</v>
      </c>
      <c r="Q114" s="121">
        <v>34</v>
      </c>
      <c r="R114" s="121">
        <v>14</v>
      </c>
      <c r="S114" s="121"/>
      <c r="T114" s="121"/>
      <c r="U114" s="121">
        <v>16</v>
      </c>
      <c r="V114" s="121">
        <v>16</v>
      </c>
      <c r="W114" s="121">
        <v>9</v>
      </c>
      <c r="X114" s="121">
        <v>13</v>
      </c>
      <c r="Y114" s="121"/>
      <c r="Z114" s="121"/>
      <c r="AA114" s="121"/>
      <c r="AB114" s="126"/>
      <c r="AC114" s="126"/>
      <c r="AD114" s="126"/>
      <c r="AE114" s="126"/>
      <c r="AF114" s="126">
        <v>38.1</v>
      </c>
      <c r="AG114" s="126">
        <f t="shared" si="135"/>
        <v>23.962264150943398</v>
      </c>
      <c r="AH114" s="126">
        <v>20.3</v>
      </c>
      <c r="AI114" s="126">
        <f t="shared" si="136"/>
        <v>12.767295597484276</v>
      </c>
      <c r="AJ114" s="126">
        <v>16.399999999999999</v>
      </c>
      <c r="AK114" s="126">
        <f t="shared" si="137"/>
        <v>10.314465408805031</v>
      </c>
      <c r="AL114" s="126">
        <v>42</v>
      </c>
      <c r="AM114" s="126">
        <f t="shared" si="142"/>
        <v>26.415094339622641</v>
      </c>
      <c r="AN114" s="126">
        <v>29.3</v>
      </c>
      <c r="AO114" s="126">
        <f t="shared" si="143"/>
        <v>18.427672955974845</v>
      </c>
      <c r="AP114" s="126">
        <v>30.9</v>
      </c>
      <c r="AQ114" s="126">
        <f t="shared" si="144"/>
        <v>19.433962264150942</v>
      </c>
      <c r="AR114" s="126"/>
      <c r="AS114" s="126"/>
      <c r="AT114" s="126"/>
      <c r="AU114" s="126"/>
      <c r="AV114" s="126"/>
      <c r="AW114" s="126"/>
      <c r="AX114" s="126">
        <v>11.3</v>
      </c>
      <c r="AY114" s="126">
        <f t="shared" si="140"/>
        <v>7.1069182389937104</v>
      </c>
      <c r="AZ114" s="126">
        <v>6</v>
      </c>
      <c r="BA114" s="126">
        <f t="shared" si="141"/>
        <v>3.7735849056603774</v>
      </c>
      <c r="BB114" s="126"/>
      <c r="BC114" s="126"/>
      <c r="BD114" s="126"/>
      <c r="BE114" s="126"/>
      <c r="BF114" s="126"/>
      <c r="BG114" s="126"/>
      <c r="BH114" s="126"/>
      <c r="BI114" s="126"/>
      <c r="BJ114" s="126"/>
      <c r="BK114" s="126"/>
      <c r="BL114" s="121"/>
      <c r="BM114" s="121"/>
      <c r="BN114" s="121"/>
      <c r="BO114" s="121"/>
      <c r="BP114" s="124"/>
      <c r="BQ114" s="121"/>
      <c r="BR114" s="121"/>
      <c r="BS114" s="121"/>
      <c r="BT114" s="121"/>
      <c r="BU114" s="14"/>
      <c r="BV114" s="14"/>
      <c r="BW114" s="41"/>
      <c r="BX114" s="41"/>
      <c r="BY114" s="41"/>
    </row>
    <row r="115" spans="1:77" ht="12.75" customHeight="1" x14ac:dyDescent="0.25">
      <c r="A115" s="29"/>
      <c r="B115" s="29"/>
      <c r="C115" s="29"/>
      <c r="D115" s="29"/>
      <c r="E115" s="29"/>
      <c r="F115" s="29"/>
      <c r="G115" s="29"/>
      <c r="H115" s="127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14"/>
      <c r="BV115" s="14"/>
      <c r="BW115" s="41"/>
      <c r="BX115" s="41"/>
      <c r="BY115" s="41"/>
    </row>
    <row r="116" spans="1:77" ht="12.75" customHeight="1" x14ac:dyDescent="0.25">
      <c r="A116" s="31" t="s">
        <v>159</v>
      </c>
      <c r="B116" s="31"/>
      <c r="C116" s="31"/>
      <c r="D116" s="31"/>
      <c r="E116" s="31"/>
      <c r="F116" s="31"/>
      <c r="G116" s="31"/>
      <c r="H116" s="35">
        <f t="shared" ref="H116:I116" si="145">MAX(H2:H114)</f>
        <v>401.8</v>
      </c>
      <c r="I116" s="35">
        <f t="shared" si="145"/>
        <v>492</v>
      </c>
      <c r="J116" s="35"/>
      <c r="K116" s="35"/>
      <c r="L116" s="35">
        <f t="shared" ref="L116:M116" si="146">MAX(L2:L114)</f>
        <v>39</v>
      </c>
      <c r="M116" s="35">
        <f t="shared" si="146"/>
        <v>98</v>
      </c>
      <c r="N116" s="35"/>
      <c r="O116" s="35"/>
      <c r="P116" s="35">
        <f t="shared" ref="P116:BO116" si="147">MAX(P2:P114)</f>
        <v>45</v>
      </c>
      <c r="Q116" s="35">
        <f t="shared" si="147"/>
        <v>36</v>
      </c>
      <c r="R116" s="35">
        <f t="shared" si="147"/>
        <v>15</v>
      </c>
      <c r="S116" s="35">
        <f t="shared" si="147"/>
        <v>19</v>
      </c>
      <c r="T116" s="35">
        <f t="shared" si="147"/>
        <v>14</v>
      </c>
      <c r="U116" s="35">
        <f t="shared" si="147"/>
        <v>19</v>
      </c>
      <c r="V116" s="35">
        <f t="shared" si="147"/>
        <v>18</v>
      </c>
      <c r="W116" s="35">
        <f t="shared" si="147"/>
        <v>10</v>
      </c>
      <c r="X116" s="35">
        <f t="shared" si="147"/>
        <v>15</v>
      </c>
      <c r="Y116" s="35">
        <f t="shared" si="147"/>
        <v>19</v>
      </c>
      <c r="Z116" s="35">
        <f t="shared" si="147"/>
        <v>7</v>
      </c>
      <c r="AA116" s="35">
        <f t="shared" si="147"/>
        <v>33</v>
      </c>
      <c r="AB116" s="33">
        <f t="shared" si="147"/>
        <v>45.97</v>
      </c>
      <c r="AC116" s="33">
        <f t="shared" si="147"/>
        <v>12.54032258064516</v>
      </c>
      <c r="AD116" s="33">
        <f t="shared" si="147"/>
        <v>38.08</v>
      </c>
      <c r="AE116" s="33">
        <f t="shared" si="147"/>
        <v>10.769230769230768</v>
      </c>
      <c r="AF116" s="33">
        <f t="shared" si="147"/>
        <v>94.84</v>
      </c>
      <c r="AG116" s="33">
        <f t="shared" si="147"/>
        <v>26.086956521739129</v>
      </c>
      <c r="AH116" s="33">
        <f t="shared" si="147"/>
        <v>52.98</v>
      </c>
      <c r="AI116" s="33">
        <f t="shared" si="147"/>
        <v>14.52513966480447</v>
      </c>
      <c r="AJ116" s="33">
        <f t="shared" si="147"/>
        <v>37.72</v>
      </c>
      <c r="AK116" s="33">
        <f t="shared" si="147"/>
        <v>11.23529411764706</v>
      </c>
      <c r="AL116" s="33">
        <f t="shared" si="147"/>
        <v>106.06</v>
      </c>
      <c r="AM116" s="33">
        <f t="shared" si="147"/>
        <v>28.007736943907158</v>
      </c>
      <c r="AN116" s="33">
        <f t="shared" si="147"/>
        <v>73.59</v>
      </c>
      <c r="AO116" s="33">
        <f t="shared" si="147"/>
        <v>20.582706766917294</v>
      </c>
      <c r="AP116" s="33">
        <f t="shared" si="147"/>
        <v>76.59</v>
      </c>
      <c r="AQ116" s="33">
        <f t="shared" si="147"/>
        <v>20.58027079303675</v>
      </c>
      <c r="AR116" s="33">
        <f t="shared" si="147"/>
        <v>68.099999999999994</v>
      </c>
      <c r="AS116" s="33">
        <f t="shared" si="147"/>
        <v>16.948730711796912</v>
      </c>
      <c r="AT116" s="33">
        <f t="shared" si="147"/>
        <v>15.26</v>
      </c>
      <c r="AU116" s="33">
        <f t="shared" si="147"/>
        <v>6.5277777777777786</v>
      </c>
      <c r="AV116" s="33">
        <f t="shared" si="147"/>
        <v>39.14</v>
      </c>
      <c r="AW116" s="33">
        <f t="shared" si="147"/>
        <v>10.269094862734441</v>
      </c>
      <c r="AX116" s="33">
        <f t="shared" si="147"/>
        <v>29</v>
      </c>
      <c r="AY116" s="33">
        <f t="shared" si="147"/>
        <v>8.5553470919324575</v>
      </c>
      <c r="AZ116" s="33">
        <f t="shared" si="147"/>
        <v>14.5</v>
      </c>
      <c r="BA116" s="33">
        <f t="shared" si="147"/>
        <v>5.023474178403756</v>
      </c>
      <c r="BB116" s="33">
        <f t="shared" si="147"/>
        <v>74.91</v>
      </c>
      <c r="BC116" s="33">
        <f t="shared" si="147"/>
        <v>23.846153846153847</v>
      </c>
      <c r="BD116" s="33">
        <f t="shared" si="147"/>
        <v>87.65</v>
      </c>
      <c r="BE116" s="33">
        <f t="shared" si="147"/>
        <v>27.995689655172416</v>
      </c>
      <c r="BF116" s="33">
        <f t="shared" si="147"/>
        <v>67.75</v>
      </c>
      <c r="BG116" s="33">
        <f t="shared" si="147"/>
        <v>20.884886452623334</v>
      </c>
      <c r="BH116" s="33">
        <f t="shared" si="147"/>
        <v>53.71</v>
      </c>
      <c r="BI116" s="33">
        <f t="shared" si="147"/>
        <v>23.043749999999999</v>
      </c>
      <c r="BJ116" s="33">
        <f t="shared" si="147"/>
        <v>77.33</v>
      </c>
      <c r="BK116" s="33">
        <f t="shared" si="147"/>
        <v>25.198275862068964</v>
      </c>
      <c r="BL116" s="35">
        <f t="shared" si="147"/>
        <v>152</v>
      </c>
      <c r="BM116" s="35">
        <f t="shared" si="147"/>
        <v>43</v>
      </c>
      <c r="BN116" s="35">
        <f t="shared" si="147"/>
        <v>28</v>
      </c>
      <c r="BO116" s="35">
        <f t="shared" si="147"/>
        <v>21</v>
      </c>
      <c r="BP116" s="35"/>
      <c r="BQ116" s="35">
        <f t="shared" ref="BQ116:BT116" si="148">MAX(BQ2:BQ114)</f>
        <v>9</v>
      </c>
      <c r="BR116" s="35">
        <f t="shared" si="148"/>
        <v>34</v>
      </c>
      <c r="BS116" s="35">
        <f t="shared" si="148"/>
        <v>27</v>
      </c>
      <c r="BT116" s="35">
        <f t="shared" si="148"/>
        <v>24</v>
      </c>
      <c r="BU116" s="31"/>
      <c r="BV116" s="31"/>
      <c r="BW116" s="41"/>
      <c r="BX116" s="41"/>
      <c r="BY116" s="41"/>
    </row>
    <row r="117" spans="1:77" ht="12.75" customHeight="1" x14ac:dyDescent="0.25">
      <c r="A117" s="31" t="s">
        <v>160</v>
      </c>
      <c r="B117" s="31"/>
      <c r="C117" s="31"/>
      <c r="D117" s="31"/>
      <c r="E117" s="31"/>
      <c r="F117" s="31"/>
      <c r="G117" s="31"/>
      <c r="H117" s="35">
        <f t="shared" ref="H117:I117" si="149">MIN(H2:H114)</f>
        <v>104</v>
      </c>
      <c r="I117" s="35">
        <f t="shared" si="149"/>
        <v>174</v>
      </c>
      <c r="J117" s="35"/>
      <c r="K117" s="35"/>
      <c r="L117" s="35">
        <f t="shared" ref="L117:M117" si="150">MIN(L2:L114)</f>
        <v>37</v>
      </c>
      <c r="M117" s="35">
        <f t="shared" si="150"/>
        <v>95</v>
      </c>
      <c r="N117" s="35"/>
      <c r="O117" s="35"/>
      <c r="P117" s="35">
        <f t="shared" ref="P117:BO117" si="151">MIN(P2:P114)</f>
        <v>39</v>
      </c>
      <c r="Q117" s="35">
        <f t="shared" si="151"/>
        <v>29</v>
      </c>
      <c r="R117" s="35">
        <f t="shared" si="151"/>
        <v>12</v>
      </c>
      <c r="S117" s="35">
        <f t="shared" si="151"/>
        <v>15</v>
      </c>
      <c r="T117" s="35">
        <f t="shared" si="151"/>
        <v>12</v>
      </c>
      <c r="U117" s="35">
        <f t="shared" si="151"/>
        <v>13</v>
      </c>
      <c r="V117" s="35">
        <f t="shared" si="151"/>
        <v>15</v>
      </c>
      <c r="W117" s="35">
        <f t="shared" si="151"/>
        <v>8</v>
      </c>
      <c r="X117" s="35">
        <f t="shared" si="151"/>
        <v>12</v>
      </c>
      <c r="Y117" s="35">
        <f t="shared" si="151"/>
        <v>16</v>
      </c>
      <c r="Z117" s="35">
        <f t="shared" si="151"/>
        <v>7</v>
      </c>
      <c r="AA117" s="35">
        <f t="shared" si="151"/>
        <v>25</v>
      </c>
      <c r="AB117" s="33">
        <f t="shared" si="151"/>
        <v>11.65</v>
      </c>
      <c r="AC117" s="33">
        <f t="shared" si="151"/>
        <v>9.4470868014268738</v>
      </c>
      <c r="AD117" s="33">
        <f t="shared" si="151"/>
        <v>9.65</v>
      </c>
      <c r="AE117" s="33">
        <f t="shared" si="151"/>
        <v>8.3115338882283005</v>
      </c>
      <c r="AF117" s="33">
        <f t="shared" si="151"/>
        <v>26.55</v>
      </c>
      <c r="AG117" s="33">
        <f t="shared" si="151"/>
        <v>22.210327455919394</v>
      </c>
      <c r="AH117" s="33">
        <f t="shared" si="151"/>
        <v>13.55</v>
      </c>
      <c r="AI117" s="33">
        <f t="shared" si="151"/>
        <v>11.113074204946995</v>
      </c>
      <c r="AJ117" s="33">
        <f t="shared" si="151"/>
        <v>11</v>
      </c>
      <c r="AK117" s="33">
        <f t="shared" si="151"/>
        <v>8.4868421052631575</v>
      </c>
      <c r="AL117" s="33">
        <f t="shared" si="151"/>
        <v>25.6</v>
      </c>
      <c r="AM117" s="33">
        <f t="shared" si="151"/>
        <v>21.872791519434628</v>
      </c>
      <c r="AN117" s="33">
        <f t="shared" si="151"/>
        <v>24.1</v>
      </c>
      <c r="AO117" s="33">
        <f t="shared" si="151"/>
        <v>16.907894736842106</v>
      </c>
      <c r="AP117" s="33">
        <f t="shared" si="151"/>
        <v>17.399999999999999</v>
      </c>
      <c r="AQ117" s="33">
        <f t="shared" si="151"/>
        <v>15.135818066961464</v>
      </c>
      <c r="AR117" s="33">
        <f t="shared" si="151"/>
        <v>21.08</v>
      </c>
      <c r="AS117" s="33">
        <f t="shared" si="151"/>
        <v>14.886291850915981</v>
      </c>
      <c r="AT117" s="33">
        <f t="shared" si="151"/>
        <v>5.9</v>
      </c>
      <c r="AU117" s="33">
        <f t="shared" si="151"/>
        <v>3.7979094076655047</v>
      </c>
      <c r="AV117" s="33">
        <f t="shared" si="151"/>
        <v>11.88</v>
      </c>
      <c r="AW117" s="33">
        <f t="shared" si="151"/>
        <v>9.0006891798759483</v>
      </c>
      <c r="AX117" s="33">
        <f t="shared" si="151"/>
        <v>6.55</v>
      </c>
      <c r="AY117" s="33">
        <f t="shared" si="151"/>
        <v>5.9276018099547505</v>
      </c>
      <c r="AZ117" s="33">
        <f t="shared" si="151"/>
        <v>5.0199999999999996</v>
      </c>
      <c r="BA117" s="33">
        <f t="shared" si="151"/>
        <v>3.3077617328519855</v>
      </c>
      <c r="BB117" s="33">
        <f t="shared" si="151"/>
        <v>31</v>
      </c>
      <c r="BC117" s="33">
        <f t="shared" si="151"/>
        <v>18.643603782976605</v>
      </c>
      <c r="BD117" s="33">
        <f t="shared" si="151"/>
        <v>34.69</v>
      </c>
      <c r="BE117" s="33">
        <f t="shared" si="151"/>
        <v>21.814335490293679</v>
      </c>
      <c r="BF117" s="33">
        <f t="shared" si="151"/>
        <v>26.07</v>
      </c>
      <c r="BG117" s="33">
        <f t="shared" si="151"/>
        <v>16.14225941422594</v>
      </c>
      <c r="BH117" s="33">
        <f t="shared" si="151"/>
        <v>22.61</v>
      </c>
      <c r="BI117" s="33">
        <f t="shared" si="151"/>
        <v>13.36734693877551</v>
      </c>
      <c r="BJ117" s="33">
        <f t="shared" si="151"/>
        <v>30.34</v>
      </c>
      <c r="BK117" s="33">
        <f t="shared" si="151"/>
        <v>18.977103036336484</v>
      </c>
      <c r="BL117" s="35">
        <f t="shared" si="151"/>
        <v>100</v>
      </c>
      <c r="BM117" s="35">
        <f t="shared" si="151"/>
        <v>33</v>
      </c>
      <c r="BN117" s="35">
        <f t="shared" si="151"/>
        <v>18</v>
      </c>
      <c r="BO117" s="35">
        <f t="shared" si="151"/>
        <v>13</v>
      </c>
      <c r="BP117" s="35"/>
      <c r="BQ117" s="35">
        <f t="shared" ref="BQ117:BT117" si="152">MIN(BQ2:BQ114)</f>
        <v>3</v>
      </c>
      <c r="BR117" s="35">
        <f t="shared" si="152"/>
        <v>21</v>
      </c>
      <c r="BS117" s="35">
        <f t="shared" si="152"/>
        <v>18</v>
      </c>
      <c r="BT117" s="35">
        <f t="shared" si="152"/>
        <v>14</v>
      </c>
      <c r="BU117" s="31"/>
      <c r="BV117" s="31"/>
      <c r="BW117" s="41"/>
      <c r="BX117" s="41"/>
      <c r="BY117" s="41"/>
    </row>
    <row r="118" spans="1:77" ht="12.75" customHeight="1" x14ac:dyDescent="0.25">
      <c r="A118" s="31" t="s">
        <v>161</v>
      </c>
      <c r="B118" s="31"/>
      <c r="C118" s="31"/>
      <c r="D118" s="31"/>
      <c r="E118" s="31"/>
      <c r="F118" s="31"/>
      <c r="G118" s="31"/>
      <c r="H118" s="31">
        <f t="shared" ref="H118:I118" si="153">COUNTA(H2:H114)</f>
        <v>113</v>
      </c>
      <c r="I118" s="31">
        <f t="shared" si="153"/>
        <v>29</v>
      </c>
      <c r="J118" s="31"/>
      <c r="K118" s="31"/>
      <c r="L118" s="31">
        <f t="shared" ref="L118:BT118" si="154">COUNTA(L2:L114)</f>
        <v>7</v>
      </c>
      <c r="M118" s="31">
        <f t="shared" si="154"/>
        <v>10</v>
      </c>
      <c r="N118" s="31">
        <f t="shared" si="154"/>
        <v>10</v>
      </c>
      <c r="O118" s="31">
        <f t="shared" si="154"/>
        <v>10</v>
      </c>
      <c r="P118" s="31">
        <f t="shared" si="154"/>
        <v>104</v>
      </c>
      <c r="Q118" s="31">
        <f t="shared" si="154"/>
        <v>94</v>
      </c>
      <c r="R118" s="31">
        <f t="shared" si="154"/>
        <v>92</v>
      </c>
      <c r="S118" s="31">
        <f t="shared" si="154"/>
        <v>87</v>
      </c>
      <c r="T118" s="31">
        <f t="shared" si="154"/>
        <v>92</v>
      </c>
      <c r="U118" s="31">
        <f t="shared" si="154"/>
        <v>94</v>
      </c>
      <c r="V118" s="31">
        <f t="shared" si="154"/>
        <v>105</v>
      </c>
      <c r="W118" s="31">
        <f t="shared" si="154"/>
        <v>105</v>
      </c>
      <c r="X118" s="31">
        <f t="shared" si="154"/>
        <v>109</v>
      </c>
      <c r="Y118" s="31">
        <f t="shared" si="154"/>
        <v>33</v>
      </c>
      <c r="Z118" s="31">
        <f t="shared" si="154"/>
        <v>33</v>
      </c>
      <c r="AA118" s="31">
        <f t="shared" si="154"/>
        <v>66</v>
      </c>
      <c r="AB118" s="35">
        <f t="shared" si="154"/>
        <v>90</v>
      </c>
      <c r="AC118" s="35">
        <f t="shared" si="154"/>
        <v>90</v>
      </c>
      <c r="AD118" s="35">
        <f t="shared" si="154"/>
        <v>90</v>
      </c>
      <c r="AE118" s="35">
        <f t="shared" si="154"/>
        <v>90</v>
      </c>
      <c r="AF118" s="35">
        <f t="shared" si="154"/>
        <v>95</v>
      </c>
      <c r="AG118" s="35">
        <f t="shared" si="154"/>
        <v>95</v>
      </c>
      <c r="AH118" s="35">
        <f t="shared" si="154"/>
        <v>95</v>
      </c>
      <c r="AI118" s="35">
        <f t="shared" si="154"/>
        <v>95</v>
      </c>
      <c r="AJ118" s="35">
        <f t="shared" si="154"/>
        <v>95</v>
      </c>
      <c r="AK118" s="35">
        <f t="shared" si="154"/>
        <v>95</v>
      </c>
      <c r="AL118" s="35">
        <f t="shared" si="154"/>
        <v>68</v>
      </c>
      <c r="AM118" s="35">
        <f t="shared" si="154"/>
        <v>68</v>
      </c>
      <c r="AN118" s="35">
        <f t="shared" si="154"/>
        <v>43</v>
      </c>
      <c r="AO118" s="35">
        <f t="shared" si="154"/>
        <v>43</v>
      </c>
      <c r="AP118" s="35">
        <f t="shared" si="154"/>
        <v>59</v>
      </c>
      <c r="AQ118" s="35">
        <f t="shared" si="154"/>
        <v>59</v>
      </c>
      <c r="AR118" s="35">
        <f t="shared" si="154"/>
        <v>31</v>
      </c>
      <c r="AS118" s="35">
        <f t="shared" si="154"/>
        <v>31</v>
      </c>
      <c r="AT118" s="35">
        <f t="shared" si="154"/>
        <v>83</v>
      </c>
      <c r="AU118" s="35">
        <f t="shared" si="154"/>
        <v>83</v>
      </c>
      <c r="AV118" s="35">
        <f t="shared" si="154"/>
        <v>25</v>
      </c>
      <c r="AW118" s="35">
        <f t="shared" si="154"/>
        <v>25</v>
      </c>
      <c r="AX118" s="35">
        <f t="shared" si="154"/>
        <v>88</v>
      </c>
      <c r="AY118" s="35">
        <f t="shared" si="154"/>
        <v>88</v>
      </c>
      <c r="AZ118" s="35">
        <f t="shared" si="154"/>
        <v>38</v>
      </c>
      <c r="BA118" s="35">
        <f t="shared" si="154"/>
        <v>38</v>
      </c>
      <c r="BB118" s="35">
        <f t="shared" si="154"/>
        <v>30</v>
      </c>
      <c r="BC118" s="35">
        <f t="shared" si="154"/>
        <v>30</v>
      </c>
      <c r="BD118" s="35">
        <f t="shared" si="154"/>
        <v>28</v>
      </c>
      <c r="BE118" s="35">
        <f t="shared" si="154"/>
        <v>28</v>
      </c>
      <c r="BF118" s="35">
        <f t="shared" si="154"/>
        <v>30</v>
      </c>
      <c r="BG118" s="35">
        <f t="shared" si="154"/>
        <v>30</v>
      </c>
      <c r="BH118" s="35">
        <f t="shared" si="154"/>
        <v>28</v>
      </c>
      <c r="BI118" s="35">
        <f t="shared" si="154"/>
        <v>28</v>
      </c>
      <c r="BJ118" s="35">
        <f t="shared" si="154"/>
        <v>30</v>
      </c>
      <c r="BK118" s="35">
        <f t="shared" si="154"/>
        <v>30</v>
      </c>
      <c r="BL118" s="31">
        <f t="shared" si="154"/>
        <v>77</v>
      </c>
      <c r="BM118" s="31">
        <f t="shared" si="154"/>
        <v>59</v>
      </c>
      <c r="BN118" s="31">
        <f t="shared" si="154"/>
        <v>59</v>
      </c>
      <c r="BO118" s="31">
        <f t="shared" si="154"/>
        <v>37</v>
      </c>
      <c r="BP118" s="31">
        <f t="shared" si="154"/>
        <v>39</v>
      </c>
      <c r="BQ118" s="31">
        <f t="shared" si="154"/>
        <v>38</v>
      </c>
      <c r="BR118" s="31">
        <f t="shared" si="154"/>
        <v>38</v>
      </c>
      <c r="BS118" s="31">
        <f t="shared" si="154"/>
        <v>38</v>
      </c>
      <c r="BT118" s="31">
        <f t="shared" si="154"/>
        <v>37</v>
      </c>
      <c r="BU118" s="31"/>
      <c r="BV118" s="31"/>
      <c r="BW118" s="41"/>
      <c r="BX118" s="41"/>
      <c r="BY118" s="41"/>
    </row>
    <row r="119" spans="1:77" ht="12.75" customHeight="1" x14ac:dyDescent="0.25">
      <c r="A119" s="31" t="s">
        <v>162</v>
      </c>
      <c r="B119" s="31"/>
      <c r="C119" s="31"/>
      <c r="D119" s="31"/>
      <c r="E119" s="31"/>
      <c r="F119" s="31"/>
      <c r="G119" s="31"/>
      <c r="H119" s="35"/>
      <c r="I119" s="31"/>
      <c r="J119" s="31"/>
      <c r="K119" s="31"/>
      <c r="L119" s="31">
        <f t="shared" ref="L119:M119" si="155">MODE(L2:L112)</f>
        <v>38</v>
      </c>
      <c r="M119" s="31">
        <f t="shared" si="155"/>
        <v>95</v>
      </c>
      <c r="N119" s="31"/>
      <c r="O119" s="31">
        <f t="shared" ref="O119:AA119" si="156">MODE(O2:O112)</f>
        <v>0</v>
      </c>
      <c r="P119" s="31">
        <f t="shared" si="156"/>
        <v>42</v>
      </c>
      <c r="Q119" s="31">
        <f t="shared" si="156"/>
        <v>32</v>
      </c>
      <c r="R119" s="31">
        <f t="shared" si="156"/>
        <v>13</v>
      </c>
      <c r="S119" s="31">
        <f t="shared" si="156"/>
        <v>17</v>
      </c>
      <c r="T119" s="31">
        <f t="shared" si="156"/>
        <v>12</v>
      </c>
      <c r="U119" s="31">
        <f t="shared" si="156"/>
        <v>16</v>
      </c>
      <c r="V119" s="31">
        <f t="shared" si="156"/>
        <v>17</v>
      </c>
      <c r="W119" s="31">
        <f t="shared" si="156"/>
        <v>9</v>
      </c>
      <c r="X119" s="31">
        <f t="shared" si="156"/>
        <v>13</v>
      </c>
      <c r="Y119" s="31">
        <f t="shared" si="156"/>
        <v>18</v>
      </c>
      <c r="Z119" s="31">
        <f t="shared" si="156"/>
        <v>7</v>
      </c>
      <c r="AA119" s="31">
        <f t="shared" si="156"/>
        <v>29</v>
      </c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1">
        <f t="shared" ref="BL119:BO119" si="157">MODE(BL2:BL112)</f>
        <v>110</v>
      </c>
      <c r="BM119" s="31">
        <f t="shared" si="157"/>
        <v>39</v>
      </c>
      <c r="BN119" s="31">
        <f t="shared" si="157"/>
        <v>22</v>
      </c>
      <c r="BO119" s="31">
        <f t="shared" si="157"/>
        <v>17</v>
      </c>
      <c r="BP119" s="31"/>
      <c r="BQ119" s="31">
        <f t="shared" ref="BQ119:BT119" si="158">MODE(BQ2:BQ112)</f>
        <v>6</v>
      </c>
      <c r="BR119" s="31">
        <f t="shared" si="158"/>
        <v>26</v>
      </c>
      <c r="BS119" s="31">
        <f t="shared" si="158"/>
        <v>20</v>
      </c>
      <c r="BT119" s="31">
        <f t="shared" si="158"/>
        <v>17</v>
      </c>
      <c r="BU119" s="31"/>
      <c r="BV119" s="31"/>
      <c r="BW119" s="41"/>
      <c r="BX119" s="41"/>
      <c r="BY119" s="41"/>
    </row>
    <row r="120" spans="1:77" ht="12.75" customHeight="1" x14ac:dyDescent="0.25">
      <c r="A120" s="37" t="s">
        <v>163</v>
      </c>
      <c r="B120" s="37"/>
      <c r="C120" s="37"/>
      <c r="D120" s="37"/>
      <c r="E120" s="37"/>
      <c r="F120" s="37"/>
      <c r="G120" s="37"/>
      <c r="H120" s="35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3">
        <f t="shared" ref="AB120:BK120" si="159">AVERAGE(AB2:AB114)</f>
        <v>25.824444444444463</v>
      </c>
      <c r="AC120" s="33">
        <f t="shared" si="159"/>
        <v>10.988096036768699</v>
      </c>
      <c r="AD120" s="33">
        <f t="shared" si="159"/>
        <v>22.468</v>
      </c>
      <c r="AE120" s="33">
        <f t="shared" si="159"/>
        <v>9.5863287105504913</v>
      </c>
      <c r="AF120" s="33">
        <f t="shared" si="159"/>
        <v>56.154421052631569</v>
      </c>
      <c r="AG120" s="33">
        <f t="shared" si="159"/>
        <v>23.972606792480228</v>
      </c>
      <c r="AH120" s="33">
        <f t="shared" si="159"/>
        <v>30.192105263157906</v>
      </c>
      <c r="AI120" s="33">
        <f t="shared" si="159"/>
        <v>12.877179564108159</v>
      </c>
      <c r="AJ120" s="33">
        <f t="shared" si="159"/>
        <v>23.043157894736851</v>
      </c>
      <c r="AK120" s="33">
        <f t="shared" si="159"/>
        <v>9.9081286937260202</v>
      </c>
      <c r="AL120" s="33">
        <f t="shared" si="159"/>
        <v>61.463823529411762</v>
      </c>
      <c r="AM120" s="33">
        <f t="shared" si="159"/>
        <v>24.980042567974252</v>
      </c>
      <c r="AN120" s="33">
        <f t="shared" si="159"/>
        <v>46.307441860465126</v>
      </c>
      <c r="AO120" s="33">
        <f t="shared" si="159"/>
        <v>17.909702328331818</v>
      </c>
      <c r="AP120" s="33">
        <f t="shared" si="159"/>
        <v>42.447627118644078</v>
      </c>
      <c r="AQ120" s="33">
        <f t="shared" si="159"/>
        <v>17.488208994451345</v>
      </c>
      <c r="AR120" s="33">
        <f t="shared" si="159"/>
        <v>41.251612903225798</v>
      </c>
      <c r="AS120" s="33">
        <f t="shared" si="159"/>
        <v>15.849245043192608</v>
      </c>
      <c r="AT120" s="33">
        <f t="shared" si="159"/>
        <v>10.853012048192774</v>
      </c>
      <c r="AU120" s="33">
        <f t="shared" si="159"/>
        <v>4.8157314875775388</v>
      </c>
      <c r="AV120" s="33">
        <f t="shared" si="159"/>
        <v>24.813600000000005</v>
      </c>
      <c r="AW120" s="33">
        <f t="shared" si="159"/>
        <v>9.5302515789684108</v>
      </c>
      <c r="AX120" s="33">
        <f t="shared" si="159"/>
        <v>16.590227272727265</v>
      </c>
      <c r="AY120" s="33">
        <f t="shared" si="159"/>
        <v>7.0880288929835835</v>
      </c>
      <c r="AZ120" s="33">
        <f t="shared" si="159"/>
        <v>10.198684210526316</v>
      </c>
      <c r="BA120" s="33">
        <f t="shared" si="159"/>
        <v>3.9596374350054302</v>
      </c>
      <c r="BB120" s="33">
        <f t="shared" si="159"/>
        <v>55.080333333333336</v>
      </c>
      <c r="BC120" s="33">
        <f t="shared" si="159"/>
        <v>21.274366264034775</v>
      </c>
      <c r="BD120" s="33">
        <f t="shared" si="159"/>
        <v>65.047499999999999</v>
      </c>
      <c r="BE120" s="33">
        <f t="shared" si="159"/>
        <v>24.810369385402048</v>
      </c>
      <c r="BF120" s="33">
        <f t="shared" si="159"/>
        <v>47.757999999999996</v>
      </c>
      <c r="BG120" s="33">
        <f t="shared" si="159"/>
        <v>18.380637612598115</v>
      </c>
      <c r="BH120" s="33">
        <f t="shared" si="159"/>
        <v>39.274285714285718</v>
      </c>
      <c r="BI120" s="33">
        <f t="shared" si="159"/>
        <v>15.331613862890341</v>
      </c>
      <c r="BJ120" s="33">
        <f t="shared" si="159"/>
        <v>57.201000000000001</v>
      </c>
      <c r="BK120" s="33">
        <f t="shared" si="159"/>
        <v>21.912908227254047</v>
      </c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41"/>
      <c r="BX120" s="41"/>
      <c r="BY120" s="41"/>
    </row>
    <row r="121" spans="1:77" ht="12.75" customHeight="1" x14ac:dyDescent="0.25">
      <c r="A121" s="37" t="s">
        <v>164</v>
      </c>
      <c r="B121" s="37"/>
      <c r="C121" s="37"/>
      <c r="D121" s="37"/>
      <c r="E121" s="37"/>
      <c r="F121" s="37"/>
      <c r="G121" s="37"/>
      <c r="H121" s="35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3">
        <f t="shared" ref="AB121:BK121" si="160">_xlfn.STDEV.S(AB2:AB114)</f>
        <v>7.2864926769046807</v>
      </c>
      <c r="AC121" s="33">
        <f t="shared" si="160"/>
        <v>0.51257220600270437</v>
      </c>
      <c r="AD121" s="33">
        <f t="shared" si="160"/>
        <v>6.1478334906870629</v>
      </c>
      <c r="AE121" s="33">
        <f t="shared" si="160"/>
        <v>0.54263670036288603</v>
      </c>
      <c r="AF121" s="33">
        <f t="shared" si="160"/>
        <v>15.312778401518857</v>
      </c>
      <c r="AG121" s="33">
        <f t="shared" si="160"/>
        <v>0.91989716174000313</v>
      </c>
      <c r="AH121" s="33">
        <f t="shared" si="160"/>
        <v>8.3466184890389368</v>
      </c>
      <c r="AI121" s="33">
        <f t="shared" si="160"/>
        <v>0.66278335473823158</v>
      </c>
      <c r="AJ121" s="33">
        <f t="shared" si="160"/>
        <v>5.7557121050749274</v>
      </c>
      <c r="AK121" s="33">
        <f t="shared" si="160"/>
        <v>0.53353573073208549</v>
      </c>
      <c r="AL121" s="33">
        <f t="shared" si="160"/>
        <v>15.024254125516292</v>
      </c>
      <c r="AM121" s="33">
        <f t="shared" si="160"/>
        <v>1.3832513629484529</v>
      </c>
      <c r="AN121" s="33">
        <f t="shared" si="160"/>
        <v>11.111746057347039</v>
      </c>
      <c r="AO121" s="33">
        <f t="shared" si="160"/>
        <v>0.70584986579461306</v>
      </c>
      <c r="AP121" s="33">
        <f t="shared" si="160"/>
        <v>11.725023981886025</v>
      </c>
      <c r="AQ121" s="33">
        <f t="shared" si="160"/>
        <v>1.3030001373984832</v>
      </c>
      <c r="AR121" s="33">
        <f t="shared" si="160"/>
        <v>10.34499141187796</v>
      </c>
      <c r="AS121" s="33">
        <f t="shared" si="160"/>
        <v>0.4601709827861506</v>
      </c>
      <c r="AT121" s="33">
        <f t="shared" si="160"/>
        <v>2.1504280543478291</v>
      </c>
      <c r="AU121" s="33">
        <f t="shared" si="160"/>
        <v>0.61921467751904569</v>
      </c>
      <c r="AV121" s="33">
        <f t="shared" si="160"/>
        <v>7.1270148496173702</v>
      </c>
      <c r="AW121" s="33">
        <f t="shared" si="160"/>
        <v>0.33805166859212321</v>
      </c>
      <c r="AX121" s="33">
        <f t="shared" si="160"/>
        <v>5.3396381506556718</v>
      </c>
      <c r="AY121" s="33">
        <f t="shared" si="160"/>
        <v>0.55736377358839428</v>
      </c>
      <c r="AZ121" s="33">
        <f t="shared" si="160"/>
        <v>2.811596806137838</v>
      </c>
      <c r="BA121" s="33">
        <f t="shared" si="160"/>
        <v>0.43411792433061647</v>
      </c>
      <c r="BB121" s="33">
        <f t="shared" si="160"/>
        <v>11.730479451451192</v>
      </c>
      <c r="BC121" s="33">
        <f t="shared" si="160"/>
        <v>1.1576619771068073</v>
      </c>
      <c r="BD121" s="33">
        <f t="shared" si="160"/>
        <v>13.49453733786239</v>
      </c>
      <c r="BE121" s="33">
        <f t="shared" si="160"/>
        <v>1.7002075440203535</v>
      </c>
      <c r="BF121" s="33">
        <f t="shared" si="160"/>
        <v>11.063967424591175</v>
      </c>
      <c r="BG121" s="33">
        <f t="shared" si="160"/>
        <v>1.3450299588166197</v>
      </c>
      <c r="BH121" s="33">
        <f t="shared" si="160"/>
        <v>7.8643864061332538</v>
      </c>
      <c r="BI121" s="33">
        <f t="shared" si="160"/>
        <v>1.7931066531703457</v>
      </c>
      <c r="BJ121" s="33">
        <f t="shared" si="160"/>
        <v>13.977929734233644</v>
      </c>
      <c r="BK121" s="33">
        <f t="shared" si="160"/>
        <v>1.5315271052681865</v>
      </c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41"/>
      <c r="BX121" s="41"/>
      <c r="BY121" s="41"/>
    </row>
    <row r="122" spans="1:77" ht="12.75" customHeight="1" x14ac:dyDescent="0.25">
      <c r="A122" s="14"/>
      <c r="B122" s="14"/>
      <c r="C122" s="14"/>
      <c r="D122" s="14"/>
      <c r="E122" s="14"/>
      <c r="F122" s="14"/>
      <c r="G122" s="14"/>
      <c r="H122" s="128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41"/>
      <c r="BX122" s="41"/>
      <c r="BY122" s="41"/>
    </row>
    <row r="123" spans="1:77" ht="12.75" customHeight="1" x14ac:dyDescent="0.25">
      <c r="A123" s="38" t="s">
        <v>165</v>
      </c>
      <c r="B123" s="14"/>
      <c r="C123" s="14"/>
      <c r="D123" s="14"/>
      <c r="E123" s="14"/>
      <c r="F123" s="14"/>
      <c r="G123" s="14"/>
      <c r="H123" s="128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41"/>
      <c r="BX123" s="41"/>
      <c r="BY123" s="41"/>
    </row>
    <row r="124" spans="1:77" ht="12.75" customHeight="1" x14ac:dyDescent="0.25">
      <c r="A124" s="14"/>
      <c r="B124" s="14"/>
      <c r="C124" s="14"/>
      <c r="D124" s="14"/>
      <c r="E124" s="14"/>
      <c r="F124" s="14"/>
      <c r="G124" s="14"/>
      <c r="H124" s="128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41"/>
      <c r="BX124" s="41"/>
      <c r="BY124" s="41"/>
    </row>
    <row r="125" spans="1:77" ht="12.75" customHeight="1" x14ac:dyDescent="0.25">
      <c r="A125" s="14"/>
      <c r="B125" s="14"/>
      <c r="C125" s="14"/>
      <c r="D125" s="14"/>
      <c r="E125" s="14"/>
      <c r="F125" s="14"/>
      <c r="G125" s="14"/>
      <c r="H125" s="128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41"/>
      <c r="BX125" s="41"/>
      <c r="BY125" s="41"/>
    </row>
    <row r="126" spans="1:77" ht="12.75" customHeight="1" x14ac:dyDescent="0.25">
      <c r="A126" s="14"/>
      <c r="B126" s="14"/>
      <c r="C126" s="14"/>
      <c r="D126" s="14"/>
      <c r="E126" s="14"/>
      <c r="F126" s="14"/>
      <c r="G126" s="14"/>
      <c r="H126" s="128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41"/>
      <c r="BX126" s="41"/>
      <c r="BY126" s="41"/>
    </row>
    <row r="127" spans="1:77" ht="12.75" customHeight="1" x14ac:dyDescent="0.25">
      <c r="A127" s="14"/>
      <c r="B127" s="14"/>
      <c r="C127" s="14"/>
      <c r="D127" s="14"/>
      <c r="E127" s="14"/>
      <c r="F127" s="14"/>
      <c r="G127" s="14"/>
      <c r="H127" s="128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41"/>
      <c r="BX127" s="41"/>
      <c r="BY127" s="41"/>
    </row>
    <row r="128" spans="1:77" ht="12.75" customHeight="1" x14ac:dyDescent="0.25">
      <c r="A128" s="14"/>
      <c r="B128" s="14"/>
      <c r="C128" s="14"/>
      <c r="D128" s="14"/>
      <c r="E128" s="14"/>
      <c r="F128" s="14"/>
      <c r="G128" s="14"/>
      <c r="H128" s="128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41"/>
      <c r="BX128" s="41"/>
      <c r="BY128" s="41"/>
    </row>
    <row r="129" spans="1:77" ht="12.75" customHeight="1" x14ac:dyDescent="0.25">
      <c r="A129" s="14"/>
      <c r="B129" s="14"/>
      <c r="C129" s="14"/>
      <c r="D129" s="14"/>
      <c r="E129" s="14"/>
      <c r="F129" s="14"/>
      <c r="G129" s="14"/>
      <c r="H129" s="128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41"/>
      <c r="BX129" s="41"/>
      <c r="BY129" s="41"/>
    </row>
    <row r="130" spans="1:77" ht="12.75" customHeight="1" x14ac:dyDescent="0.25">
      <c r="A130" s="14"/>
      <c r="B130" s="14"/>
      <c r="C130" s="14"/>
      <c r="D130" s="14"/>
      <c r="E130" s="14"/>
      <c r="F130" s="14"/>
      <c r="G130" s="14"/>
      <c r="H130" s="128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41"/>
      <c r="BX130" s="41"/>
      <c r="BY130" s="41"/>
    </row>
    <row r="131" spans="1:77" ht="12.75" customHeight="1" x14ac:dyDescent="0.25">
      <c r="A131" s="14"/>
      <c r="B131" s="14"/>
      <c r="C131" s="14"/>
      <c r="D131" s="14"/>
      <c r="E131" s="14"/>
      <c r="F131" s="14"/>
      <c r="G131" s="14"/>
      <c r="H131" s="128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41"/>
      <c r="BX131" s="41"/>
      <c r="BY131" s="41"/>
    </row>
    <row r="132" spans="1:77" ht="12.75" customHeight="1" x14ac:dyDescent="0.25">
      <c r="A132" s="14"/>
      <c r="B132" s="14"/>
      <c r="C132" s="14"/>
      <c r="D132" s="14"/>
      <c r="E132" s="14"/>
      <c r="F132" s="14"/>
      <c r="G132" s="14"/>
      <c r="H132" s="128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41"/>
      <c r="BX132" s="41"/>
      <c r="BY132" s="41"/>
    </row>
    <row r="133" spans="1:77" ht="12.75" customHeight="1" x14ac:dyDescent="0.25">
      <c r="A133" s="14"/>
      <c r="B133" s="14"/>
      <c r="C133" s="14"/>
      <c r="D133" s="14"/>
      <c r="E133" s="14"/>
      <c r="F133" s="14"/>
      <c r="G133" s="14"/>
      <c r="H133" s="128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41"/>
      <c r="BX133" s="41"/>
      <c r="BY133" s="41"/>
    </row>
    <row r="134" spans="1:77" ht="12.75" customHeight="1" x14ac:dyDescent="0.25">
      <c r="A134" s="14"/>
      <c r="B134" s="14"/>
      <c r="C134" s="14"/>
      <c r="D134" s="14"/>
      <c r="E134" s="14"/>
      <c r="F134" s="14"/>
      <c r="G134" s="14"/>
      <c r="H134" s="128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41"/>
      <c r="BX134" s="41"/>
      <c r="BY134" s="41"/>
    </row>
    <row r="135" spans="1:77" ht="12.75" customHeight="1" x14ac:dyDescent="0.25">
      <c r="A135" s="14"/>
      <c r="B135" s="14"/>
      <c r="C135" s="14"/>
      <c r="D135" s="14"/>
      <c r="E135" s="14"/>
      <c r="F135" s="14"/>
      <c r="G135" s="14"/>
      <c r="H135" s="128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41"/>
      <c r="BX135" s="41"/>
      <c r="BY135" s="41"/>
    </row>
    <row r="136" spans="1:77" ht="12.75" customHeight="1" x14ac:dyDescent="0.25">
      <c r="A136" s="14"/>
      <c r="B136" s="14"/>
      <c r="C136" s="14"/>
      <c r="D136" s="14"/>
      <c r="E136" s="14"/>
      <c r="F136" s="14"/>
      <c r="G136" s="14"/>
      <c r="H136" s="128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41"/>
      <c r="BX136" s="41"/>
      <c r="BY136" s="41"/>
    </row>
    <row r="137" spans="1:77" ht="12.75" customHeight="1" x14ac:dyDescent="0.25">
      <c r="A137" s="14"/>
      <c r="B137" s="14"/>
      <c r="C137" s="14"/>
      <c r="D137" s="14"/>
      <c r="E137" s="14"/>
      <c r="F137" s="14"/>
      <c r="G137" s="14"/>
      <c r="H137" s="128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41"/>
      <c r="BX137" s="41"/>
      <c r="BY137" s="41"/>
    </row>
    <row r="138" spans="1:77" ht="12.75" customHeight="1" x14ac:dyDescent="0.25">
      <c r="A138" s="14"/>
      <c r="B138" s="14"/>
      <c r="C138" s="14"/>
      <c r="D138" s="14"/>
      <c r="E138" s="14"/>
      <c r="F138" s="14"/>
      <c r="G138" s="14"/>
      <c r="H138" s="128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41"/>
      <c r="BX138" s="41"/>
      <c r="BY138" s="41"/>
    </row>
    <row r="139" spans="1:77" ht="12.75" customHeight="1" x14ac:dyDescent="0.25">
      <c r="A139" s="14"/>
      <c r="B139" s="14"/>
      <c r="C139" s="14"/>
      <c r="D139" s="14"/>
      <c r="E139" s="14"/>
      <c r="F139" s="14"/>
      <c r="G139" s="14"/>
      <c r="H139" s="128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41"/>
      <c r="BX139" s="41"/>
      <c r="BY139" s="41"/>
    </row>
    <row r="140" spans="1:77" ht="12.75" customHeight="1" x14ac:dyDescent="0.25">
      <c r="A140" s="14"/>
      <c r="B140" s="14"/>
      <c r="C140" s="14"/>
      <c r="D140" s="14"/>
      <c r="E140" s="14"/>
      <c r="F140" s="14"/>
      <c r="G140" s="14"/>
      <c r="H140" s="128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41"/>
      <c r="BX140" s="41"/>
      <c r="BY140" s="41"/>
    </row>
    <row r="141" spans="1:77" ht="12.75" customHeight="1" x14ac:dyDescent="0.25">
      <c r="A141" s="14"/>
      <c r="B141" s="14"/>
      <c r="C141" s="14"/>
      <c r="D141" s="14"/>
      <c r="E141" s="14"/>
      <c r="F141" s="14"/>
      <c r="G141" s="14"/>
      <c r="H141" s="128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41"/>
      <c r="BX141" s="41"/>
      <c r="BY141" s="41"/>
    </row>
    <row r="142" spans="1:77" ht="12.75" customHeight="1" x14ac:dyDescent="0.25">
      <c r="A142" s="14"/>
      <c r="B142" s="14"/>
      <c r="C142" s="14"/>
      <c r="D142" s="14"/>
      <c r="E142" s="14"/>
      <c r="F142" s="14"/>
      <c r="G142" s="14"/>
      <c r="H142" s="128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41"/>
      <c r="BX142" s="41"/>
      <c r="BY142" s="41"/>
    </row>
    <row r="143" spans="1:77" ht="12.75" customHeight="1" x14ac:dyDescent="0.25">
      <c r="A143" s="14"/>
      <c r="B143" s="14"/>
      <c r="C143" s="14"/>
      <c r="D143" s="14"/>
      <c r="E143" s="14"/>
      <c r="F143" s="14"/>
      <c r="G143" s="14"/>
      <c r="H143" s="128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41"/>
      <c r="BX143" s="41"/>
      <c r="BY143" s="41"/>
    </row>
    <row r="144" spans="1:77" ht="12.75" customHeight="1" x14ac:dyDescent="0.25">
      <c r="A144" s="14"/>
      <c r="B144" s="14"/>
      <c r="C144" s="14"/>
      <c r="D144" s="14"/>
      <c r="E144" s="14"/>
      <c r="F144" s="14"/>
      <c r="G144" s="14"/>
      <c r="H144" s="128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41"/>
      <c r="BX144" s="41"/>
      <c r="BY144" s="41"/>
    </row>
    <row r="145" spans="1:77" ht="12.75" customHeight="1" x14ac:dyDescent="0.25">
      <c r="A145" s="14"/>
      <c r="B145" s="14"/>
      <c r="C145" s="14"/>
      <c r="D145" s="14"/>
      <c r="E145" s="14"/>
      <c r="F145" s="14"/>
      <c r="G145" s="14"/>
      <c r="H145" s="128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41"/>
      <c r="BX145" s="41"/>
      <c r="BY145" s="41"/>
    </row>
    <row r="146" spans="1:77" ht="12.75" customHeight="1" x14ac:dyDescent="0.25">
      <c r="A146" s="14"/>
      <c r="B146" s="14"/>
      <c r="C146" s="14"/>
      <c r="D146" s="14"/>
      <c r="E146" s="14"/>
      <c r="F146" s="14"/>
      <c r="G146" s="14"/>
      <c r="H146" s="128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41"/>
      <c r="BX146" s="41"/>
      <c r="BY146" s="41"/>
    </row>
    <row r="147" spans="1:77" ht="12.75" customHeight="1" x14ac:dyDescent="0.25">
      <c r="A147" s="14"/>
      <c r="B147" s="14"/>
      <c r="C147" s="14"/>
      <c r="D147" s="14"/>
      <c r="E147" s="14"/>
      <c r="F147" s="14"/>
      <c r="G147" s="14"/>
      <c r="H147" s="128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41"/>
      <c r="BX147" s="41"/>
      <c r="BY147" s="41"/>
    </row>
    <row r="148" spans="1:77" ht="12.75" customHeight="1" x14ac:dyDescent="0.25">
      <c r="A148" s="14"/>
      <c r="B148" s="14"/>
      <c r="C148" s="14"/>
      <c r="D148" s="14"/>
      <c r="E148" s="14"/>
      <c r="F148" s="14"/>
      <c r="G148" s="14"/>
      <c r="H148" s="128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41"/>
      <c r="BX148" s="41"/>
      <c r="BY148" s="41"/>
    </row>
    <row r="149" spans="1:77" ht="12.75" customHeight="1" x14ac:dyDescent="0.25">
      <c r="A149" s="14"/>
      <c r="B149" s="14"/>
      <c r="C149" s="14"/>
      <c r="D149" s="14"/>
      <c r="E149" s="14"/>
      <c r="F149" s="14"/>
      <c r="G149" s="14"/>
      <c r="H149" s="128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41"/>
      <c r="BX149" s="41"/>
      <c r="BY149" s="41"/>
    </row>
    <row r="150" spans="1:77" ht="12.75" customHeight="1" x14ac:dyDescent="0.25">
      <c r="A150" s="14"/>
      <c r="B150" s="14"/>
      <c r="C150" s="14"/>
      <c r="D150" s="14"/>
      <c r="E150" s="14"/>
      <c r="F150" s="14"/>
      <c r="G150" s="14"/>
      <c r="H150" s="128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41"/>
      <c r="BX150" s="41"/>
      <c r="BY150" s="41"/>
    </row>
    <row r="151" spans="1:77" ht="12.75" customHeight="1" x14ac:dyDescent="0.25">
      <c r="A151" s="14"/>
      <c r="B151" s="14"/>
      <c r="C151" s="14"/>
      <c r="D151" s="14"/>
      <c r="E151" s="14"/>
      <c r="F151" s="14"/>
      <c r="G151" s="14"/>
      <c r="H151" s="128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41"/>
      <c r="BX151" s="41"/>
      <c r="BY151" s="41"/>
    </row>
    <row r="152" spans="1:77" ht="12.75" customHeight="1" x14ac:dyDescent="0.25">
      <c r="A152" s="14"/>
      <c r="B152" s="14"/>
      <c r="C152" s="14"/>
      <c r="D152" s="14"/>
      <c r="E152" s="14"/>
      <c r="F152" s="14"/>
      <c r="G152" s="14"/>
      <c r="H152" s="128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41"/>
      <c r="BX152" s="41"/>
      <c r="BY152" s="41"/>
    </row>
    <row r="153" spans="1:77" ht="12.75" customHeight="1" x14ac:dyDescent="0.25">
      <c r="A153" s="14"/>
      <c r="B153" s="14"/>
      <c r="C153" s="14"/>
      <c r="D153" s="14"/>
      <c r="E153" s="14"/>
      <c r="F153" s="14"/>
      <c r="G153" s="14"/>
      <c r="H153" s="128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41"/>
      <c r="BX153" s="41"/>
      <c r="BY153" s="41"/>
    </row>
    <row r="154" spans="1:77" ht="12.75" customHeight="1" x14ac:dyDescent="0.25">
      <c r="A154" s="14"/>
      <c r="B154" s="14"/>
      <c r="C154" s="14"/>
      <c r="D154" s="14"/>
      <c r="E154" s="14"/>
      <c r="F154" s="14"/>
      <c r="G154" s="14"/>
      <c r="H154" s="128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41"/>
      <c r="BX154" s="41"/>
      <c r="BY154" s="41"/>
    </row>
    <row r="155" spans="1:77" ht="12.75" customHeight="1" x14ac:dyDescent="0.25">
      <c r="A155" s="14"/>
      <c r="B155" s="14"/>
      <c r="C155" s="14"/>
      <c r="D155" s="14"/>
      <c r="E155" s="14"/>
      <c r="F155" s="14"/>
      <c r="G155" s="14"/>
      <c r="H155" s="128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41"/>
      <c r="BX155" s="41"/>
      <c r="BY155" s="41"/>
    </row>
    <row r="156" spans="1:77" ht="12.75" customHeight="1" x14ac:dyDescent="0.25">
      <c r="A156" s="14"/>
      <c r="B156" s="14"/>
      <c r="C156" s="14"/>
      <c r="D156" s="14"/>
      <c r="E156" s="14"/>
      <c r="F156" s="14"/>
      <c r="G156" s="14"/>
      <c r="H156" s="128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41"/>
      <c r="BX156" s="41"/>
      <c r="BY156" s="41"/>
    </row>
    <row r="157" spans="1:77" ht="12.75" customHeight="1" x14ac:dyDescent="0.25">
      <c r="A157" s="14"/>
      <c r="B157" s="14"/>
      <c r="C157" s="14"/>
      <c r="D157" s="14"/>
      <c r="E157" s="14"/>
      <c r="F157" s="14"/>
      <c r="G157" s="14"/>
      <c r="H157" s="128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41"/>
      <c r="BX157" s="41"/>
      <c r="BY157" s="41"/>
    </row>
    <row r="158" spans="1:77" ht="12.75" customHeight="1" x14ac:dyDescent="0.25">
      <c r="A158" s="14"/>
      <c r="B158" s="14"/>
      <c r="C158" s="14"/>
      <c r="D158" s="14"/>
      <c r="E158" s="14"/>
      <c r="F158" s="14"/>
      <c r="G158" s="14"/>
      <c r="H158" s="128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41"/>
      <c r="BX158" s="41"/>
      <c r="BY158" s="41"/>
    </row>
    <row r="159" spans="1:77" ht="12.75" customHeight="1" x14ac:dyDescent="0.25">
      <c r="A159" s="14"/>
      <c r="B159" s="14"/>
      <c r="C159" s="14"/>
      <c r="D159" s="14"/>
      <c r="E159" s="14"/>
      <c r="F159" s="14"/>
      <c r="G159" s="14"/>
      <c r="H159" s="128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41"/>
      <c r="BX159" s="41"/>
      <c r="BY159" s="41"/>
    </row>
    <row r="160" spans="1:77" ht="12.75" customHeight="1" x14ac:dyDescent="0.25">
      <c r="A160" s="14"/>
      <c r="B160" s="14"/>
      <c r="C160" s="14"/>
      <c r="D160" s="14"/>
      <c r="E160" s="14"/>
      <c r="F160" s="14"/>
      <c r="G160" s="14"/>
      <c r="H160" s="128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41"/>
      <c r="BX160" s="41"/>
      <c r="BY160" s="41"/>
    </row>
    <row r="161" spans="1:77" ht="12.75" customHeight="1" x14ac:dyDescent="0.25">
      <c r="A161" s="14"/>
      <c r="B161" s="14"/>
      <c r="C161" s="14"/>
      <c r="D161" s="14"/>
      <c r="E161" s="14"/>
      <c r="F161" s="14"/>
      <c r="G161" s="14"/>
      <c r="H161" s="128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41"/>
      <c r="BX161" s="41"/>
      <c r="BY161" s="41"/>
    </row>
    <row r="162" spans="1:77" ht="12.75" customHeight="1" x14ac:dyDescent="0.25">
      <c r="A162" s="14"/>
      <c r="B162" s="14"/>
      <c r="C162" s="14"/>
      <c r="D162" s="14"/>
      <c r="E162" s="14"/>
      <c r="F162" s="14"/>
      <c r="G162" s="14"/>
      <c r="H162" s="128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41"/>
      <c r="BX162" s="41"/>
      <c r="BY162" s="41"/>
    </row>
    <row r="163" spans="1:77" ht="12.75" customHeight="1" x14ac:dyDescent="0.25">
      <c r="A163" s="14"/>
      <c r="B163" s="14"/>
      <c r="C163" s="14"/>
      <c r="D163" s="14"/>
      <c r="E163" s="14"/>
      <c r="F163" s="14"/>
      <c r="G163" s="14"/>
      <c r="H163" s="128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41"/>
      <c r="BX163" s="41"/>
      <c r="BY163" s="41"/>
    </row>
    <row r="164" spans="1:77" ht="12.75" customHeight="1" x14ac:dyDescent="0.25">
      <c r="A164" s="14"/>
      <c r="B164" s="14"/>
      <c r="C164" s="14"/>
      <c r="D164" s="14"/>
      <c r="E164" s="14"/>
      <c r="F164" s="14"/>
      <c r="G164" s="14"/>
      <c r="H164" s="128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41"/>
      <c r="BX164" s="41"/>
      <c r="BY164" s="41"/>
    </row>
    <row r="165" spans="1:77" ht="12.75" customHeight="1" x14ac:dyDescent="0.25">
      <c r="A165" s="14"/>
      <c r="B165" s="14"/>
      <c r="C165" s="14"/>
      <c r="D165" s="14"/>
      <c r="E165" s="14"/>
      <c r="F165" s="14"/>
      <c r="G165" s="14"/>
      <c r="H165" s="128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41"/>
      <c r="BX165" s="41"/>
      <c r="BY165" s="41"/>
    </row>
    <row r="166" spans="1:77" ht="12.75" customHeight="1" x14ac:dyDescent="0.25">
      <c r="A166" s="14"/>
      <c r="B166" s="14"/>
      <c r="C166" s="14"/>
      <c r="D166" s="14"/>
      <c r="E166" s="14"/>
      <c r="F166" s="14"/>
      <c r="G166" s="14"/>
      <c r="H166" s="128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41"/>
      <c r="BX166" s="41"/>
      <c r="BY166" s="41"/>
    </row>
    <row r="167" spans="1:77" ht="12.75" customHeight="1" x14ac:dyDescent="0.25">
      <c r="A167" s="14"/>
      <c r="B167" s="14"/>
      <c r="C167" s="14"/>
      <c r="D167" s="14"/>
      <c r="E167" s="14"/>
      <c r="F167" s="14"/>
      <c r="G167" s="14"/>
      <c r="H167" s="128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41"/>
      <c r="BX167" s="41"/>
      <c r="BY167" s="41"/>
    </row>
    <row r="168" spans="1:77" ht="12.75" customHeight="1" x14ac:dyDescent="0.25">
      <c r="A168" s="14"/>
      <c r="B168" s="14"/>
      <c r="C168" s="14"/>
      <c r="D168" s="14"/>
      <c r="E168" s="14"/>
      <c r="F168" s="14"/>
      <c r="G168" s="14"/>
      <c r="H168" s="128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41"/>
      <c r="BX168" s="41"/>
      <c r="BY168" s="41"/>
    </row>
    <row r="169" spans="1:77" ht="12.75" customHeight="1" x14ac:dyDescent="0.25">
      <c r="A169" s="14"/>
      <c r="B169" s="14"/>
      <c r="C169" s="14"/>
      <c r="D169" s="14"/>
      <c r="E169" s="14"/>
      <c r="F169" s="14"/>
      <c r="G169" s="14"/>
      <c r="H169" s="128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41"/>
      <c r="BX169" s="41"/>
      <c r="BY169" s="41"/>
    </row>
    <row r="170" spans="1:77" ht="12.75" customHeight="1" x14ac:dyDescent="0.25">
      <c r="A170" s="14"/>
      <c r="B170" s="14"/>
      <c r="C170" s="14"/>
      <c r="D170" s="14"/>
      <c r="E170" s="14"/>
      <c r="F170" s="14"/>
      <c r="G170" s="14"/>
      <c r="H170" s="128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41"/>
      <c r="BX170" s="41"/>
      <c r="BY170" s="41"/>
    </row>
    <row r="171" spans="1:77" ht="12.75" customHeight="1" x14ac:dyDescent="0.25">
      <c r="A171" s="14"/>
      <c r="B171" s="14"/>
      <c r="C171" s="14"/>
      <c r="D171" s="14"/>
      <c r="E171" s="14"/>
      <c r="F171" s="14"/>
      <c r="G171" s="14"/>
      <c r="H171" s="128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41"/>
      <c r="BX171" s="41"/>
      <c r="BY171" s="41"/>
    </row>
    <row r="172" spans="1:77" ht="12.75" customHeight="1" x14ac:dyDescent="0.25">
      <c r="A172" s="14"/>
      <c r="B172" s="14"/>
      <c r="C172" s="14"/>
      <c r="D172" s="14"/>
      <c r="E172" s="14"/>
      <c r="F172" s="14"/>
      <c r="G172" s="14"/>
      <c r="H172" s="128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41"/>
      <c r="BX172" s="41"/>
      <c r="BY172" s="41"/>
    </row>
    <row r="173" spans="1:77" ht="12.75" customHeight="1" x14ac:dyDescent="0.25">
      <c r="A173" s="14"/>
      <c r="B173" s="14"/>
      <c r="C173" s="14"/>
      <c r="D173" s="14"/>
      <c r="E173" s="14"/>
      <c r="F173" s="14"/>
      <c r="G173" s="14"/>
      <c r="H173" s="128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41"/>
      <c r="BX173" s="41"/>
      <c r="BY173" s="41"/>
    </row>
    <row r="174" spans="1:77" ht="12.75" customHeight="1" x14ac:dyDescent="0.25">
      <c r="A174" s="14"/>
      <c r="B174" s="14"/>
      <c r="C174" s="14"/>
      <c r="D174" s="14"/>
      <c r="E174" s="14"/>
      <c r="F174" s="14"/>
      <c r="G174" s="14"/>
      <c r="H174" s="128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41"/>
      <c r="BX174" s="41"/>
      <c r="BY174" s="41"/>
    </row>
    <row r="175" spans="1:77" ht="12.75" customHeight="1" x14ac:dyDescent="0.25">
      <c r="A175" s="14"/>
      <c r="B175" s="14"/>
      <c r="C175" s="14"/>
      <c r="D175" s="14"/>
      <c r="E175" s="14"/>
      <c r="F175" s="14"/>
      <c r="G175" s="14"/>
      <c r="H175" s="128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41"/>
      <c r="BX175" s="41"/>
      <c r="BY175" s="41"/>
    </row>
    <row r="176" spans="1:77" ht="12.75" customHeight="1" x14ac:dyDescent="0.25">
      <c r="A176" s="14"/>
      <c r="B176" s="14"/>
      <c r="C176" s="14"/>
      <c r="D176" s="14"/>
      <c r="E176" s="14"/>
      <c r="F176" s="14"/>
      <c r="G176" s="14"/>
      <c r="H176" s="128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41"/>
      <c r="BX176" s="41"/>
      <c r="BY176" s="41"/>
    </row>
    <row r="177" spans="1:77" ht="12.75" customHeight="1" x14ac:dyDescent="0.25">
      <c r="A177" s="14"/>
      <c r="B177" s="14"/>
      <c r="C177" s="14"/>
      <c r="D177" s="14"/>
      <c r="E177" s="14"/>
      <c r="F177" s="14"/>
      <c r="G177" s="14"/>
      <c r="H177" s="128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41"/>
      <c r="BX177" s="41"/>
      <c r="BY177" s="41"/>
    </row>
    <row r="178" spans="1:77" ht="12.75" customHeight="1" x14ac:dyDescent="0.25">
      <c r="A178" s="14"/>
      <c r="B178" s="14"/>
      <c r="C178" s="14"/>
      <c r="D178" s="14"/>
      <c r="E178" s="14"/>
      <c r="F178" s="14"/>
      <c r="G178" s="14"/>
      <c r="H178" s="128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41"/>
      <c r="BX178" s="41"/>
      <c r="BY178" s="41"/>
    </row>
    <row r="179" spans="1:77" ht="12.75" customHeight="1" x14ac:dyDescent="0.25">
      <c r="A179" s="14"/>
      <c r="B179" s="14"/>
      <c r="C179" s="14"/>
      <c r="D179" s="14"/>
      <c r="E179" s="14"/>
      <c r="F179" s="14"/>
      <c r="G179" s="14"/>
      <c r="H179" s="128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41"/>
      <c r="BX179" s="41"/>
      <c r="BY179" s="41"/>
    </row>
    <row r="180" spans="1:77" ht="12.75" customHeight="1" x14ac:dyDescent="0.25">
      <c r="A180" s="14"/>
      <c r="B180" s="14"/>
      <c r="C180" s="14"/>
      <c r="D180" s="14"/>
      <c r="E180" s="14"/>
      <c r="F180" s="14"/>
      <c r="G180" s="14"/>
      <c r="H180" s="128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41"/>
      <c r="BX180" s="41"/>
      <c r="BY180" s="41"/>
    </row>
    <row r="181" spans="1:77" ht="12.75" customHeight="1" x14ac:dyDescent="0.25">
      <c r="A181" s="14"/>
      <c r="B181" s="14"/>
      <c r="C181" s="14"/>
      <c r="D181" s="14"/>
      <c r="E181" s="14"/>
      <c r="F181" s="14"/>
      <c r="G181" s="14"/>
      <c r="H181" s="128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41"/>
      <c r="BX181" s="41"/>
      <c r="BY181" s="41"/>
    </row>
    <row r="182" spans="1:77" ht="12.75" customHeight="1" x14ac:dyDescent="0.25">
      <c r="A182" s="14"/>
      <c r="B182" s="14"/>
      <c r="C182" s="14"/>
      <c r="D182" s="14"/>
      <c r="E182" s="14"/>
      <c r="F182" s="14"/>
      <c r="G182" s="14"/>
      <c r="H182" s="128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41"/>
      <c r="BX182" s="41"/>
      <c r="BY182" s="41"/>
    </row>
    <row r="183" spans="1:77" ht="12.75" customHeight="1" x14ac:dyDescent="0.25">
      <c r="A183" s="14"/>
      <c r="B183" s="14"/>
      <c r="C183" s="14"/>
      <c r="D183" s="14"/>
      <c r="E183" s="14"/>
      <c r="F183" s="14"/>
      <c r="G183" s="14"/>
      <c r="H183" s="128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41"/>
      <c r="BX183" s="41"/>
      <c r="BY183" s="41"/>
    </row>
    <row r="184" spans="1:77" ht="12.75" customHeight="1" x14ac:dyDescent="0.25">
      <c r="A184" s="14"/>
      <c r="B184" s="14"/>
      <c r="C184" s="14"/>
      <c r="D184" s="14"/>
      <c r="E184" s="14"/>
      <c r="F184" s="14"/>
      <c r="G184" s="14"/>
      <c r="H184" s="128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41"/>
      <c r="BX184" s="41"/>
      <c r="BY184" s="41"/>
    </row>
    <row r="185" spans="1:77" ht="12.75" customHeight="1" x14ac:dyDescent="0.25">
      <c r="A185" s="14"/>
      <c r="B185" s="14"/>
      <c r="C185" s="14"/>
      <c r="D185" s="14"/>
      <c r="E185" s="14"/>
      <c r="F185" s="14"/>
      <c r="G185" s="14"/>
      <c r="H185" s="128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41"/>
      <c r="BX185" s="41"/>
      <c r="BY185" s="41"/>
    </row>
    <row r="186" spans="1:77" ht="12.75" customHeight="1" x14ac:dyDescent="0.25">
      <c r="A186" s="14"/>
      <c r="B186" s="14"/>
      <c r="C186" s="14"/>
      <c r="D186" s="14"/>
      <c r="E186" s="14"/>
      <c r="F186" s="14"/>
      <c r="G186" s="14"/>
      <c r="H186" s="128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41"/>
      <c r="BX186" s="41"/>
      <c r="BY186" s="41"/>
    </row>
    <row r="187" spans="1:77" ht="12.75" customHeight="1" x14ac:dyDescent="0.25">
      <c r="A187" s="14"/>
      <c r="B187" s="14"/>
      <c r="C187" s="14"/>
      <c r="D187" s="14"/>
      <c r="E187" s="14"/>
      <c r="F187" s="14"/>
      <c r="G187" s="14"/>
      <c r="H187" s="128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41"/>
      <c r="BX187" s="41"/>
      <c r="BY187" s="41"/>
    </row>
    <row r="188" spans="1:77" ht="12.75" customHeight="1" x14ac:dyDescent="0.25">
      <c r="A188" s="14"/>
      <c r="B188" s="14"/>
      <c r="C188" s="14"/>
      <c r="D188" s="14"/>
      <c r="E188" s="14"/>
      <c r="F188" s="14"/>
      <c r="G188" s="14"/>
      <c r="H188" s="128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41"/>
      <c r="BX188" s="41"/>
      <c r="BY188" s="41"/>
    </row>
    <row r="189" spans="1:77" ht="12.75" customHeight="1" x14ac:dyDescent="0.25">
      <c r="A189" s="14"/>
      <c r="B189" s="14"/>
      <c r="C189" s="14"/>
      <c r="D189" s="14"/>
      <c r="E189" s="14"/>
      <c r="F189" s="14"/>
      <c r="G189" s="14"/>
      <c r="H189" s="128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41"/>
      <c r="BX189" s="41"/>
      <c r="BY189" s="41"/>
    </row>
    <row r="190" spans="1:77" ht="12.75" customHeight="1" x14ac:dyDescent="0.25">
      <c r="A190" s="14"/>
      <c r="B190" s="14"/>
      <c r="C190" s="14"/>
      <c r="D190" s="14"/>
      <c r="E190" s="14"/>
      <c r="F190" s="14"/>
      <c r="G190" s="14"/>
      <c r="H190" s="128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41"/>
      <c r="BX190" s="41"/>
      <c r="BY190" s="41"/>
    </row>
    <row r="191" spans="1:77" ht="12.75" customHeight="1" x14ac:dyDescent="0.25">
      <c r="A191" s="14"/>
      <c r="B191" s="14"/>
      <c r="C191" s="14"/>
      <c r="D191" s="14"/>
      <c r="E191" s="14"/>
      <c r="F191" s="14"/>
      <c r="G191" s="14"/>
      <c r="H191" s="128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41"/>
      <c r="BX191" s="41"/>
      <c r="BY191" s="41"/>
    </row>
    <row r="192" spans="1:77" ht="12.75" customHeight="1" x14ac:dyDescent="0.25">
      <c r="A192" s="14"/>
      <c r="B192" s="14"/>
      <c r="C192" s="14"/>
      <c r="D192" s="14"/>
      <c r="E192" s="14"/>
      <c r="F192" s="14"/>
      <c r="G192" s="14"/>
      <c r="H192" s="128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41"/>
      <c r="BX192" s="41"/>
      <c r="BY192" s="41"/>
    </row>
    <row r="193" spans="1:77" ht="12.75" customHeight="1" x14ac:dyDescent="0.25">
      <c r="A193" s="14"/>
      <c r="B193" s="14"/>
      <c r="C193" s="14"/>
      <c r="D193" s="14"/>
      <c r="E193" s="14"/>
      <c r="F193" s="14"/>
      <c r="G193" s="14"/>
      <c r="H193" s="128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41"/>
      <c r="BX193" s="41"/>
      <c r="BY193" s="41"/>
    </row>
    <row r="194" spans="1:77" ht="12.75" customHeight="1" x14ac:dyDescent="0.25">
      <c r="A194" s="14"/>
      <c r="B194" s="14"/>
      <c r="C194" s="14"/>
      <c r="D194" s="14"/>
      <c r="E194" s="14"/>
      <c r="F194" s="14"/>
      <c r="G194" s="14"/>
      <c r="H194" s="128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41"/>
      <c r="BX194" s="41"/>
      <c r="BY194" s="41"/>
    </row>
    <row r="195" spans="1:77" ht="12.75" customHeight="1" x14ac:dyDescent="0.25">
      <c r="A195" s="14"/>
      <c r="B195" s="14"/>
      <c r="C195" s="14"/>
      <c r="D195" s="14"/>
      <c r="E195" s="14"/>
      <c r="F195" s="14"/>
      <c r="G195" s="14"/>
      <c r="H195" s="128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41"/>
      <c r="BX195" s="41"/>
      <c r="BY195" s="41"/>
    </row>
    <row r="196" spans="1:77" ht="12.75" customHeight="1" x14ac:dyDescent="0.25">
      <c r="A196" s="14"/>
      <c r="B196" s="14"/>
      <c r="C196" s="14"/>
      <c r="D196" s="14"/>
      <c r="E196" s="14"/>
      <c r="F196" s="14"/>
      <c r="G196" s="14"/>
      <c r="H196" s="128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41"/>
      <c r="BX196" s="41"/>
      <c r="BY196" s="41"/>
    </row>
    <row r="197" spans="1:77" ht="12.75" customHeight="1" x14ac:dyDescent="0.25">
      <c r="A197" s="14"/>
      <c r="B197" s="14"/>
      <c r="C197" s="14"/>
      <c r="D197" s="14"/>
      <c r="E197" s="14"/>
      <c r="F197" s="14"/>
      <c r="G197" s="14"/>
      <c r="H197" s="128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41"/>
      <c r="BX197" s="41"/>
      <c r="BY197" s="41"/>
    </row>
    <row r="198" spans="1:77" ht="12.75" customHeight="1" x14ac:dyDescent="0.25">
      <c r="A198" s="14"/>
      <c r="B198" s="14"/>
      <c r="C198" s="14"/>
      <c r="D198" s="14"/>
      <c r="E198" s="14"/>
      <c r="F198" s="14"/>
      <c r="G198" s="14"/>
      <c r="H198" s="128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41"/>
      <c r="BX198" s="41"/>
      <c r="BY198" s="41"/>
    </row>
    <row r="199" spans="1:77" ht="12.75" customHeight="1" x14ac:dyDescent="0.25">
      <c r="A199" s="14"/>
      <c r="B199" s="14"/>
      <c r="C199" s="14"/>
      <c r="D199" s="14"/>
      <c r="E199" s="14"/>
      <c r="F199" s="14"/>
      <c r="G199" s="14"/>
      <c r="H199" s="128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41"/>
      <c r="BX199" s="41"/>
      <c r="BY199" s="41"/>
    </row>
    <row r="200" spans="1:77" ht="12.75" customHeight="1" x14ac:dyDescent="0.25">
      <c r="A200" s="14"/>
      <c r="B200" s="14"/>
      <c r="C200" s="14"/>
      <c r="D200" s="14"/>
      <c r="E200" s="14"/>
      <c r="F200" s="14"/>
      <c r="G200" s="14"/>
      <c r="H200" s="128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41"/>
      <c r="BX200" s="41"/>
      <c r="BY200" s="41"/>
    </row>
    <row r="201" spans="1:77" ht="12.75" customHeight="1" x14ac:dyDescent="0.25">
      <c r="A201" s="14"/>
      <c r="B201" s="14"/>
      <c r="C201" s="14"/>
      <c r="D201" s="14"/>
      <c r="E201" s="14"/>
      <c r="F201" s="14"/>
      <c r="G201" s="14"/>
      <c r="H201" s="128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41"/>
      <c r="BX201" s="41"/>
      <c r="BY201" s="41"/>
    </row>
    <row r="202" spans="1:77" ht="12.75" customHeight="1" x14ac:dyDescent="0.25">
      <c r="A202" s="14"/>
      <c r="B202" s="14"/>
      <c r="C202" s="14"/>
      <c r="D202" s="14"/>
      <c r="E202" s="14"/>
      <c r="F202" s="14"/>
      <c r="G202" s="14"/>
      <c r="H202" s="128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41"/>
      <c r="BX202" s="41"/>
      <c r="BY202" s="41"/>
    </row>
    <row r="203" spans="1:77" ht="12.75" customHeight="1" x14ac:dyDescent="0.25">
      <c r="A203" s="14"/>
      <c r="B203" s="14"/>
      <c r="C203" s="14"/>
      <c r="D203" s="14"/>
      <c r="E203" s="14"/>
      <c r="F203" s="14"/>
      <c r="G203" s="14"/>
      <c r="H203" s="128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41"/>
      <c r="BX203" s="41"/>
      <c r="BY203" s="41"/>
    </row>
    <row r="204" spans="1:77" ht="12.75" customHeight="1" x14ac:dyDescent="0.25">
      <c r="A204" s="14"/>
      <c r="B204" s="14"/>
      <c r="C204" s="14"/>
      <c r="D204" s="14"/>
      <c r="E204" s="14"/>
      <c r="F204" s="14"/>
      <c r="G204" s="14"/>
      <c r="H204" s="128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41"/>
      <c r="BX204" s="41"/>
      <c r="BY204" s="41"/>
    </row>
    <row r="205" spans="1:77" ht="12.75" customHeight="1" x14ac:dyDescent="0.25">
      <c r="A205" s="14"/>
      <c r="B205" s="14"/>
      <c r="C205" s="14"/>
      <c r="D205" s="14"/>
      <c r="E205" s="14"/>
      <c r="F205" s="14"/>
      <c r="G205" s="14"/>
      <c r="H205" s="128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41"/>
      <c r="BX205" s="41"/>
      <c r="BY205" s="41"/>
    </row>
    <row r="206" spans="1:77" ht="12.75" customHeight="1" x14ac:dyDescent="0.25">
      <c r="A206" s="14"/>
      <c r="B206" s="14"/>
      <c r="C206" s="14"/>
      <c r="D206" s="14"/>
      <c r="E206" s="14"/>
      <c r="F206" s="14"/>
      <c r="G206" s="14"/>
      <c r="H206" s="128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41"/>
      <c r="BX206" s="41"/>
      <c r="BY206" s="41"/>
    </row>
    <row r="207" spans="1:77" ht="12.75" customHeight="1" x14ac:dyDescent="0.25">
      <c r="A207" s="14"/>
      <c r="B207" s="14"/>
      <c r="C207" s="14"/>
      <c r="D207" s="14"/>
      <c r="E207" s="14"/>
      <c r="F207" s="14"/>
      <c r="G207" s="14"/>
      <c r="H207" s="128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41"/>
      <c r="BX207" s="41"/>
      <c r="BY207" s="41"/>
    </row>
    <row r="208" spans="1:77" ht="12.75" customHeight="1" x14ac:dyDescent="0.25">
      <c r="A208" s="14"/>
      <c r="B208" s="14"/>
      <c r="C208" s="14"/>
      <c r="D208" s="14"/>
      <c r="E208" s="14"/>
      <c r="F208" s="14"/>
      <c r="G208" s="14"/>
      <c r="H208" s="128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41"/>
      <c r="BX208" s="41"/>
      <c r="BY208" s="41"/>
    </row>
    <row r="209" spans="1:77" ht="12.75" customHeight="1" x14ac:dyDescent="0.25">
      <c r="A209" s="14"/>
      <c r="B209" s="14"/>
      <c r="C209" s="14"/>
      <c r="D209" s="14"/>
      <c r="E209" s="14"/>
      <c r="F209" s="14"/>
      <c r="G209" s="14"/>
      <c r="H209" s="128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41"/>
      <c r="BX209" s="41"/>
      <c r="BY209" s="41"/>
    </row>
    <row r="210" spans="1:77" ht="12.75" customHeight="1" x14ac:dyDescent="0.25">
      <c r="A210" s="14"/>
      <c r="B210" s="14"/>
      <c r="C210" s="14"/>
      <c r="D210" s="14"/>
      <c r="E210" s="14"/>
      <c r="F210" s="14"/>
      <c r="G210" s="14"/>
      <c r="H210" s="128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41"/>
      <c r="BX210" s="41"/>
      <c r="BY210" s="41"/>
    </row>
    <row r="211" spans="1:77" ht="12.75" customHeight="1" x14ac:dyDescent="0.25">
      <c r="A211" s="14"/>
      <c r="B211" s="14"/>
      <c r="C211" s="14"/>
      <c r="D211" s="14"/>
      <c r="E211" s="14"/>
      <c r="F211" s="14"/>
      <c r="G211" s="14"/>
      <c r="H211" s="128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41"/>
      <c r="BX211" s="41"/>
      <c r="BY211" s="41"/>
    </row>
    <row r="212" spans="1:77" ht="12.75" customHeight="1" x14ac:dyDescent="0.25">
      <c r="A212" s="14"/>
      <c r="B212" s="14"/>
      <c r="C212" s="14"/>
      <c r="D212" s="14"/>
      <c r="E212" s="14"/>
      <c r="F212" s="14"/>
      <c r="G212" s="14"/>
      <c r="H212" s="128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41"/>
      <c r="BX212" s="41"/>
      <c r="BY212" s="41"/>
    </row>
    <row r="213" spans="1:77" ht="12.75" customHeight="1" x14ac:dyDescent="0.25">
      <c r="A213" s="14"/>
      <c r="B213" s="14"/>
      <c r="C213" s="14"/>
      <c r="D213" s="14"/>
      <c r="E213" s="14"/>
      <c r="F213" s="14"/>
      <c r="G213" s="14"/>
      <c r="H213" s="128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41"/>
      <c r="BX213" s="41"/>
      <c r="BY213" s="41"/>
    </row>
    <row r="214" spans="1:77" ht="12.75" customHeight="1" x14ac:dyDescent="0.25">
      <c r="A214" s="14"/>
      <c r="B214" s="14"/>
      <c r="C214" s="14"/>
      <c r="D214" s="14"/>
      <c r="E214" s="14"/>
      <c r="F214" s="14"/>
      <c r="G214" s="14"/>
      <c r="H214" s="128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41"/>
      <c r="BX214" s="41"/>
      <c r="BY214" s="41"/>
    </row>
    <row r="215" spans="1:77" ht="12.75" customHeight="1" x14ac:dyDescent="0.25">
      <c r="A215" s="14"/>
      <c r="B215" s="14"/>
      <c r="C215" s="14"/>
      <c r="D215" s="14"/>
      <c r="E215" s="14"/>
      <c r="F215" s="14"/>
      <c r="G215" s="14"/>
      <c r="H215" s="128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41"/>
      <c r="BX215" s="41"/>
      <c r="BY215" s="41"/>
    </row>
    <row r="216" spans="1:77" ht="12.75" customHeight="1" x14ac:dyDescent="0.25">
      <c r="A216" s="14"/>
      <c r="B216" s="14"/>
      <c r="C216" s="14"/>
      <c r="D216" s="14"/>
      <c r="E216" s="14"/>
      <c r="F216" s="14"/>
      <c r="G216" s="14"/>
      <c r="H216" s="128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41"/>
      <c r="BX216" s="41"/>
      <c r="BY216" s="41"/>
    </row>
    <row r="217" spans="1:77" ht="12.75" customHeight="1" x14ac:dyDescent="0.25">
      <c r="A217" s="14"/>
      <c r="B217" s="14"/>
      <c r="C217" s="14"/>
      <c r="D217" s="14"/>
      <c r="E217" s="14"/>
      <c r="F217" s="14"/>
      <c r="G217" s="14"/>
      <c r="H217" s="128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41"/>
      <c r="BX217" s="41"/>
      <c r="BY217" s="41"/>
    </row>
    <row r="218" spans="1:77" ht="12.75" customHeight="1" x14ac:dyDescent="0.25">
      <c r="A218" s="14"/>
      <c r="B218" s="14"/>
      <c r="C218" s="14"/>
      <c r="D218" s="14"/>
      <c r="E218" s="14"/>
      <c r="F218" s="14"/>
      <c r="G218" s="14"/>
      <c r="H218" s="128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41"/>
      <c r="BX218" s="41"/>
      <c r="BY218" s="41"/>
    </row>
    <row r="219" spans="1:77" ht="12.75" customHeight="1" x14ac:dyDescent="0.25">
      <c r="A219" s="14"/>
      <c r="B219" s="14"/>
      <c r="C219" s="14"/>
      <c r="D219" s="14"/>
      <c r="E219" s="14"/>
      <c r="F219" s="14"/>
      <c r="G219" s="14"/>
      <c r="H219" s="128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41"/>
      <c r="BX219" s="41"/>
      <c r="BY219" s="41"/>
    </row>
    <row r="220" spans="1:77" ht="12.75" customHeight="1" x14ac:dyDescent="0.25">
      <c r="A220" s="14"/>
      <c r="B220" s="14"/>
      <c r="C220" s="14"/>
      <c r="D220" s="14"/>
      <c r="E220" s="14"/>
      <c r="F220" s="14"/>
      <c r="G220" s="14"/>
      <c r="H220" s="128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41"/>
      <c r="BX220" s="41"/>
      <c r="BY220" s="41"/>
    </row>
    <row r="221" spans="1:77" ht="12.75" customHeight="1" x14ac:dyDescent="0.25">
      <c r="A221" s="14"/>
      <c r="B221" s="14"/>
      <c r="C221" s="14"/>
      <c r="D221" s="14"/>
      <c r="E221" s="14"/>
      <c r="F221" s="14"/>
      <c r="G221" s="14"/>
      <c r="H221" s="128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41"/>
      <c r="BX221" s="41"/>
      <c r="BY221" s="41"/>
    </row>
    <row r="222" spans="1:77" ht="12.75" customHeight="1" x14ac:dyDescent="0.25">
      <c r="A222" s="14"/>
      <c r="B222" s="14"/>
      <c r="C222" s="14"/>
      <c r="D222" s="14"/>
      <c r="E222" s="14"/>
      <c r="F222" s="14"/>
      <c r="G222" s="14"/>
      <c r="H222" s="128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41"/>
      <c r="BX222" s="41"/>
      <c r="BY222" s="41"/>
    </row>
    <row r="223" spans="1:77" ht="12.75" customHeight="1" x14ac:dyDescent="0.25">
      <c r="A223" s="14"/>
      <c r="B223" s="14"/>
      <c r="C223" s="14"/>
      <c r="D223" s="14"/>
      <c r="E223" s="14"/>
      <c r="F223" s="14"/>
      <c r="G223" s="14"/>
      <c r="H223" s="128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41"/>
      <c r="BX223" s="41"/>
      <c r="BY223" s="41"/>
    </row>
    <row r="224" spans="1:77" ht="12.75" customHeight="1" x14ac:dyDescent="0.25">
      <c r="A224" s="14"/>
      <c r="B224" s="14"/>
      <c r="C224" s="14"/>
      <c r="D224" s="14"/>
      <c r="E224" s="14"/>
      <c r="F224" s="14"/>
      <c r="G224" s="14"/>
      <c r="H224" s="128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41"/>
      <c r="BX224" s="41"/>
      <c r="BY224" s="41"/>
    </row>
    <row r="225" spans="1:77" ht="12.75" customHeight="1" x14ac:dyDescent="0.25">
      <c r="A225" s="14"/>
      <c r="B225" s="14"/>
      <c r="C225" s="14"/>
      <c r="D225" s="14"/>
      <c r="E225" s="14"/>
      <c r="F225" s="14"/>
      <c r="G225" s="14"/>
      <c r="H225" s="128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41"/>
      <c r="BX225" s="41"/>
      <c r="BY225" s="41"/>
    </row>
    <row r="226" spans="1:77" ht="12.75" customHeight="1" x14ac:dyDescent="0.25">
      <c r="A226" s="14"/>
      <c r="B226" s="14"/>
      <c r="C226" s="14"/>
      <c r="D226" s="14"/>
      <c r="E226" s="14"/>
      <c r="F226" s="14"/>
      <c r="G226" s="14"/>
      <c r="H226" s="128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41"/>
      <c r="BX226" s="41"/>
      <c r="BY226" s="41"/>
    </row>
    <row r="227" spans="1:77" ht="12.75" customHeight="1" x14ac:dyDescent="0.25">
      <c r="A227" s="14"/>
      <c r="B227" s="14"/>
      <c r="C227" s="14"/>
      <c r="D227" s="14"/>
      <c r="E227" s="14"/>
      <c r="F227" s="14"/>
      <c r="G227" s="14"/>
      <c r="H227" s="128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41"/>
      <c r="BX227" s="41"/>
      <c r="BY227" s="41"/>
    </row>
    <row r="228" spans="1:77" ht="12.75" customHeight="1" x14ac:dyDescent="0.25">
      <c r="A228" s="14"/>
      <c r="B228" s="14"/>
      <c r="C228" s="14"/>
      <c r="D228" s="14"/>
      <c r="E228" s="14"/>
      <c r="F228" s="14"/>
      <c r="G228" s="14"/>
      <c r="H228" s="128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41"/>
      <c r="BX228" s="41"/>
      <c r="BY228" s="41"/>
    </row>
    <row r="229" spans="1:77" ht="12.75" customHeight="1" x14ac:dyDescent="0.25">
      <c r="A229" s="14"/>
      <c r="B229" s="14"/>
      <c r="C229" s="14"/>
      <c r="D229" s="14"/>
      <c r="E229" s="14"/>
      <c r="F229" s="14"/>
      <c r="G229" s="14"/>
      <c r="H229" s="128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41"/>
      <c r="BX229" s="41"/>
      <c r="BY229" s="41"/>
    </row>
    <row r="230" spans="1:77" ht="12.75" customHeight="1" x14ac:dyDescent="0.25">
      <c r="A230" s="14"/>
      <c r="B230" s="14"/>
      <c r="C230" s="14"/>
      <c r="D230" s="14"/>
      <c r="E230" s="14"/>
      <c r="F230" s="14"/>
      <c r="G230" s="14"/>
      <c r="H230" s="128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41"/>
      <c r="BX230" s="41"/>
      <c r="BY230" s="41"/>
    </row>
    <row r="231" spans="1:77" ht="12.75" customHeight="1" x14ac:dyDescent="0.25">
      <c r="A231" s="14"/>
      <c r="B231" s="14"/>
      <c r="C231" s="14"/>
      <c r="D231" s="14"/>
      <c r="E231" s="14"/>
      <c r="F231" s="14"/>
      <c r="G231" s="14"/>
      <c r="H231" s="128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41"/>
      <c r="BX231" s="41"/>
      <c r="BY231" s="41"/>
    </row>
    <row r="232" spans="1:77" ht="12.75" customHeight="1" x14ac:dyDescent="0.25">
      <c r="A232" s="14"/>
      <c r="B232" s="14"/>
      <c r="C232" s="14"/>
      <c r="D232" s="14"/>
      <c r="E232" s="14"/>
      <c r="F232" s="14"/>
      <c r="G232" s="14"/>
      <c r="H232" s="128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41"/>
      <c r="BX232" s="41"/>
      <c r="BY232" s="41"/>
    </row>
    <row r="233" spans="1:77" ht="12.75" customHeight="1" x14ac:dyDescent="0.25">
      <c r="A233" s="14"/>
      <c r="B233" s="14"/>
      <c r="C233" s="14"/>
      <c r="D233" s="14"/>
      <c r="E233" s="14"/>
      <c r="F233" s="14"/>
      <c r="G233" s="14"/>
      <c r="H233" s="128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41"/>
      <c r="BX233" s="41"/>
      <c r="BY233" s="41"/>
    </row>
    <row r="234" spans="1:77" ht="12.75" customHeight="1" x14ac:dyDescent="0.25">
      <c r="A234" s="14"/>
      <c r="B234" s="14"/>
      <c r="C234" s="14"/>
      <c r="D234" s="14"/>
      <c r="E234" s="14"/>
      <c r="F234" s="14"/>
      <c r="G234" s="14"/>
      <c r="H234" s="128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41"/>
      <c r="BX234" s="41"/>
      <c r="BY234" s="41"/>
    </row>
    <row r="235" spans="1:77" ht="12.75" customHeight="1" x14ac:dyDescent="0.25">
      <c r="A235" s="14"/>
      <c r="B235" s="14"/>
      <c r="C235" s="14"/>
      <c r="D235" s="14"/>
      <c r="E235" s="14"/>
      <c r="F235" s="14"/>
      <c r="G235" s="14"/>
      <c r="H235" s="128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41"/>
      <c r="BX235" s="41"/>
      <c r="BY235" s="41"/>
    </row>
    <row r="236" spans="1:77" ht="12.75" customHeight="1" x14ac:dyDescent="0.25">
      <c r="A236" s="14"/>
      <c r="B236" s="14"/>
      <c r="C236" s="14"/>
      <c r="D236" s="14"/>
      <c r="E236" s="14"/>
      <c r="F236" s="14"/>
      <c r="G236" s="14"/>
      <c r="H236" s="128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41"/>
      <c r="BX236" s="41"/>
      <c r="BY236" s="41"/>
    </row>
    <row r="237" spans="1:77" ht="12.75" customHeight="1" x14ac:dyDescent="0.25">
      <c r="A237" s="14"/>
      <c r="B237" s="14"/>
      <c r="C237" s="14"/>
      <c r="D237" s="14"/>
      <c r="E237" s="14"/>
      <c r="F237" s="14"/>
      <c r="G237" s="14"/>
      <c r="H237" s="128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41"/>
      <c r="BX237" s="41"/>
      <c r="BY237" s="41"/>
    </row>
    <row r="238" spans="1:77" ht="12.75" customHeight="1" x14ac:dyDescent="0.25">
      <c r="A238" s="14"/>
      <c r="B238" s="14"/>
      <c r="C238" s="14"/>
      <c r="D238" s="14"/>
      <c r="E238" s="14"/>
      <c r="F238" s="14"/>
      <c r="G238" s="14"/>
      <c r="H238" s="128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41"/>
      <c r="BX238" s="41"/>
      <c r="BY238" s="41"/>
    </row>
    <row r="239" spans="1:77" ht="12.75" customHeight="1" x14ac:dyDescent="0.25">
      <c r="A239" s="14"/>
      <c r="B239" s="14"/>
      <c r="C239" s="14"/>
      <c r="D239" s="14"/>
      <c r="E239" s="14"/>
      <c r="F239" s="14"/>
      <c r="G239" s="14"/>
      <c r="H239" s="128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41"/>
      <c r="BX239" s="41"/>
      <c r="BY239" s="41"/>
    </row>
    <row r="240" spans="1:77" ht="12.75" customHeight="1" x14ac:dyDescent="0.25">
      <c r="A240" s="14"/>
      <c r="B240" s="14"/>
      <c r="C240" s="14"/>
      <c r="D240" s="14"/>
      <c r="E240" s="14"/>
      <c r="F240" s="14"/>
      <c r="G240" s="14"/>
      <c r="H240" s="128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41"/>
      <c r="BX240" s="41"/>
      <c r="BY240" s="41"/>
    </row>
    <row r="241" spans="1:77" ht="12.75" customHeight="1" x14ac:dyDescent="0.25">
      <c r="A241" s="14"/>
      <c r="B241" s="14"/>
      <c r="C241" s="14"/>
      <c r="D241" s="14"/>
      <c r="E241" s="14"/>
      <c r="F241" s="14"/>
      <c r="G241" s="14"/>
      <c r="H241" s="128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41"/>
      <c r="BX241" s="41"/>
      <c r="BY241" s="41"/>
    </row>
    <row r="242" spans="1:77" ht="12.75" customHeight="1" x14ac:dyDescent="0.25">
      <c r="A242" s="14"/>
      <c r="B242" s="14"/>
      <c r="C242" s="14"/>
      <c r="D242" s="14"/>
      <c r="E242" s="14"/>
      <c r="F242" s="14"/>
      <c r="G242" s="14"/>
      <c r="H242" s="128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41"/>
      <c r="BX242" s="41"/>
      <c r="BY242" s="41"/>
    </row>
    <row r="243" spans="1:77" ht="12.75" customHeight="1" x14ac:dyDescent="0.25">
      <c r="A243" s="14"/>
      <c r="B243" s="14"/>
      <c r="C243" s="14"/>
      <c r="D243" s="14"/>
      <c r="E243" s="14"/>
      <c r="F243" s="14"/>
      <c r="G243" s="14"/>
      <c r="H243" s="128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41"/>
      <c r="BX243" s="41"/>
      <c r="BY243" s="41"/>
    </row>
    <row r="244" spans="1:77" ht="12.75" customHeight="1" x14ac:dyDescent="0.25">
      <c r="A244" s="14"/>
      <c r="B244" s="14"/>
      <c r="C244" s="14"/>
      <c r="D244" s="14"/>
      <c r="E244" s="14"/>
      <c r="F244" s="14"/>
      <c r="G244" s="14"/>
      <c r="H244" s="128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41"/>
      <c r="BX244" s="41"/>
      <c r="BY244" s="41"/>
    </row>
    <row r="245" spans="1:77" ht="12.75" customHeight="1" x14ac:dyDescent="0.25">
      <c r="A245" s="14"/>
      <c r="B245" s="14"/>
      <c r="C245" s="14"/>
      <c r="D245" s="14"/>
      <c r="E245" s="14"/>
      <c r="F245" s="14"/>
      <c r="G245" s="14"/>
      <c r="H245" s="128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41"/>
      <c r="BX245" s="41"/>
      <c r="BY245" s="41"/>
    </row>
    <row r="246" spans="1:77" ht="12.75" customHeight="1" x14ac:dyDescent="0.25">
      <c r="A246" s="14"/>
      <c r="B246" s="14"/>
      <c r="C246" s="14"/>
      <c r="D246" s="14"/>
      <c r="E246" s="14"/>
      <c r="F246" s="14"/>
      <c r="G246" s="14"/>
      <c r="H246" s="128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41"/>
      <c r="BX246" s="41"/>
      <c r="BY246" s="41"/>
    </row>
    <row r="247" spans="1:77" ht="12.75" customHeight="1" x14ac:dyDescent="0.25">
      <c r="A247" s="14"/>
      <c r="B247" s="14"/>
      <c r="C247" s="14"/>
      <c r="D247" s="14"/>
      <c r="E247" s="14"/>
      <c r="F247" s="14"/>
      <c r="G247" s="14"/>
      <c r="H247" s="128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41"/>
      <c r="BX247" s="41"/>
      <c r="BY247" s="41"/>
    </row>
    <row r="248" spans="1:77" ht="12.75" customHeight="1" x14ac:dyDescent="0.25">
      <c r="A248" s="14"/>
      <c r="B248" s="14"/>
      <c r="C248" s="14"/>
      <c r="D248" s="14"/>
      <c r="E248" s="14"/>
      <c r="F248" s="14"/>
      <c r="G248" s="14"/>
      <c r="H248" s="128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41"/>
      <c r="BX248" s="41"/>
      <c r="BY248" s="41"/>
    </row>
    <row r="249" spans="1:77" ht="12.75" customHeight="1" x14ac:dyDescent="0.25">
      <c r="A249" s="14"/>
      <c r="B249" s="14"/>
      <c r="C249" s="14"/>
      <c r="D249" s="14"/>
      <c r="E249" s="14"/>
      <c r="F249" s="14"/>
      <c r="G249" s="14"/>
      <c r="H249" s="128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41"/>
      <c r="BX249" s="41"/>
      <c r="BY249" s="41"/>
    </row>
    <row r="250" spans="1:77" ht="12.75" customHeight="1" x14ac:dyDescent="0.25">
      <c r="A250" s="14"/>
      <c r="B250" s="14"/>
      <c r="C250" s="14"/>
      <c r="D250" s="14"/>
      <c r="E250" s="14"/>
      <c r="F250" s="14"/>
      <c r="G250" s="14"/>
      <c r="H250" s="128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41"/>
      <c r="BX250" s="41"/>
      <c r="BY250" s="41"/>
    </row>
    <row r="251" spans="1:77" ht="12.75" customHeight="1" x14ac:dyDescent="0.25">
      <c r="A251" s="14"/>
      <c r="B251" s="14"/>
      <c r="C251" s="14"/>
      <c r="D251" s="14"/>
      <c r="E251" s="14"/>
      <c r="F251" s="14"/>
      <c r="G251" s="14"/>
      <c r="H251" s="128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41"/>
      <c r="BX251" s="41"/>
      <c r="BY251" s="41"/>
    </row>
    <row r="252" spans="1:77" ht="12.75" customHeight="1" x14ac:dyDescent="0.25">
      <c r="A252" s="14"/>
      <c r="B252" s="14"/>
      <c r="C252" s="14"/>
      <c r="D252" s="14"/>
      <c r="E252" s="14"/>
      <c r="F252" s="14"/>
      <c r="G252" s="14"/>
      <c r="H252" s="128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41"/>
      <c r="BX252" s="41"/>
      <c r="BY252" s="41"/>
    </row>
    <row r="253" spans="1:77" ht="12.75" customHeight="1" x14ac:dyDescent="0.25">
      <c r="A253" s="14"/>
      <c r="B253" s="14"/>
      <c r="C253" s="14"/>
      <c r="D253" s="14"/>
      <c r="E253" s="14"/>
      <c r="F253" s="14"/>
      <c r="G253" s="14"/>
      <c r="H253" s="128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41"/>
      <c r="BX253" s="41"/>
      <c r="BY253" s="41"/>
    </row>
    <row r="254" spans="1:77" ht="12.75" customHeight="1" x14ac:dyDescent="0.25">
      <c r="A254" s="14"/>
      <c r="B254" s="14"/>
      <c r="C254" s="14"/>
      <c r="D254" s="14"/>
      <c r="E254" s="14"/>
      <c r="F254" s="14"/>
      <c r="G254" s="14"/>
      <c r="H254" s="128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41"/>
      <c r="BX254" s="41"/>
      <c r="BY254" s="41"/>
    </row>
    <row r="255" spans="1:77" ht="12.75" customHeight="1" x14ac:dyDescent="0.25">
      <c r="A255" s="14"/>
      <c r="B255" s="14"/>
      <c r="C255" s="14"/>
      <c r="D255" s="14"/>
      <c r="E255" s="14"/>
      <c r="F255" s="14"/>
      <c r="G255" s="14"/>
      <c r="H255" s="128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41"/>
      <c r="BX255" s="41"/>
      <c r="BY255" s="41"/>
    </row>
    <row r="256" spans="1:77" ht="12.75" customHeight="1" x14ac:dyDescent="0.25">
      <c r="A256" s="14"/>
      <c r="B256" s="14"/>
      <c r="C256" s="14"/>
      <c r="D256" s="14"/>
      <c r="E256" s="14"/>
      <c r="F256" s="14"/>
      <c r="G256" s="14"/>
      <c r="H256" s="128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41"/>
      <c r="BX256" s="41"/>
      <c r="BY256" s="41"/>
    </row>
    <row r="257" spans="1:77" ht="12.75" customHeight="1" x14ac:dyDescent="0.25">
      <c r="A257" s="14"/>
      <c r="B257" s="14"/>
      <c r="C257" s="14"/>
      <c r="D257" s="14"/>
      <c r="E257" s="14"/>
      <c r="F257" s="14"/>
      <c r="G257" s="14"/>
      <c r="H257" s="128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41"/>
      <c r="BX257" s="41"/>
      <c r="BY257" s="41"/>
    </row>
    <row r="258" spans="1:77" ht="12.75" customHeight="1" x14ac:dyDescent="0.25">
      <c r="A258" s="14"/>
      <c r="B258" s="14"/>
      <c r="C258" s="14"/>
      <c r="D258" s="14"/>
      <c r="E258" s="14"/>
      <c r="F258" s="14"/>
      <c r="G258" s="14"/>
      <c r="H258" s="128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41"/>
      <c r="BX258" s="41"/>
      <c r="BY258" s="41"/>
    </row>
    <row r="259" spans="1:77" ht="12.75" customHeight="1" x14ac:dyDescent="0.25">
      <c r="A259" s="14"/>
      <c r="B259" s="14"/>
      <c r="C259" s="14"/>
      <c r="D259" s="14"/>
      <c r="E259" s="14"/>
      <c r="F259" s="14"/>
      <c r="G259" s="14"/>
      <c r="H259" s="128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41"/>
      <c r="BX259" s="41"/>
      <c r="BY259" s="41"/>
    </row>
    <row r="260" spans="1:77" ht="12.75" customHeight="1" x14ac:dyDescent="0.25">
      <c r="A260" s="14"/>
      <c r="B260" s="14"/>
      <c r="C260" s="14"/>
      <c r="D260" s="14"/>
      <c r="E260" s="14"/>
      <c r="F260" s="14"/>
      <c r="G260" s="14"/>
      <c r="H260" s="128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41"/>
      <c r="BX260" s="41"/>
      <c r="BY260" s="41"/>
    </row>
    <row r="261" spans="1:77" ht="12.75" customHeight="1" x14ac:dyDescent="0.25">
      <c r="A261" s="14"/>
      <c r="B261" s="14"/>
      <c r="C261" s="14"/>
      <c r="D261" s="14"/>
      <c r="E261" s="14"/>
      <c r="F261" s="14"/>
      <c r="G261" s="14"/>
      <c r="H261" s="128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41"/>
      <c r="BX261" s="41"/>
      <c r="BY261" s="41"/>
    </row>
    <row r="262" spans="1:77" ht="12.75" customHeight="1" x14ac:dyDescent="0.25">
      <c r="A262" s="14"/>
      <c r="B262" s="14"/>
      <c r="C262" s="14"/>
      <c r="D262" s="14"/>
      <c r="E262" s="14"/>
      <c r="F262" s="14"/>
      <c r="G262" s="14"/>
      <c r="H262" s="128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41"/>
      <c r="BX262" s="41"/>
      <c r="BY262" s="41"/>
    </row>
    <row r="263" spans="1:77" ht="12.75" customHeight="1" x14ac:dyDescent="0.25">
      <c r="A263" s="14"/>
      <c r="B263" s="14"/>
      <c r="C263" s="14"/>
      <c r="D263" s="14"/>
      <c r="E263" s="14"/>
      <c r="F263" s="14"/>
      <c r="G263" s="14"/>
      <c r="H263" s="128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41"/>
      <c r="BX263" s="41"/>
      <c r="BY263" s="41"/>
    </row>
    <row r="264" spans="1:77" ht="12.75" customHeight="1" x14ac:dyDescent="0.25">
      <c r="A264" s="14"/>
      <c r="B264" s="14"/>
      <c r="C264" s="14"/>
      <c r="D264" s="14"/>
      <c r="E264" s="14"/>
      <c r="F264" s="14"/>
      <c r="G264" s="14"/>
      <c r="H264" s="128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41"/>
      <c r="BX264" s="41"/>
      <c r="BY264" s="41"/>
    </row>
    <row r="265" spans="1:77" ht="12.75" customHeight="1" x14ac:dyDescent="0.25">
      <c r="A265" s="14"/>
      <c r="B265" s="14"/>
      <c r="C265" s="14"/>
      <c r="D265" s="14"/>
      <c r="E265" s="14"/>
      <c r="F265" s="14"/>
      <c r="G265" s="14"/>
      <c r="H265" s="128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41"/>
      <c r="BX265" s="41"/>
      <c r="BY265" s="41"/>
    </row>
    <row r="266" spans="1:77" ht="12.75" customHeight="1" x14ac:dyDescent="0.25">
      <c r="A266" s="14"/>
      <c r="B266" s="14"/>
      <c r="C266" s="14"/>
      <c r="D266" s="14"/>
      <c r="E266" s="14"/>
      <c r="F266" s="14"/>
      <c r="G266" s="14"/>
      <c r="H266" s="128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41"/>
      <c r="BX266" s="41"/>
      <c r="BY266" s="41"/>
    </row>
    <row r="267" spans="1:77" ht="12.75" customHeight="1" x14ac:dyDescent="0.25">
      <c r="A267" s="14"/>
      <c r="B267" s="14"/>
      <c r="C267" s="14"/>
      <c r="D267" s="14"/>
      <c r="E267" s="14"/>
      <c r="F267" s="14"/>
      <c r="G267" s="14"/>
      <c r="H267" s="128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41"/>
      <c r="BX267" s="41"/>
      <c r="BY267" s="41"/>
    </row>
    <row r="268" spans="1:77" ht="12.75" customHeight="1" x14ac:dyDescent="0.25">
      <c r="A268" s="14"/>
      <c r="B268" s="14"/>
      <c r="C268" s="14"/>
      <c r="D268" s="14"/>
      <c r="E268" s="14"/>
      <c r="F268" s="14"/>
      <c r="G268" s="14"/>
      <c r="H268" s="128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41"/>
      <c r="BX268" s="41"/>
      <c r="BY268" s="41"/>
    </row>
    <row r="269" spans="1:77" ht="12.75" customHeight="1" x14ac:dyDescent="0.25">
      <c r="A269" s="14"/>
      <c r="B269" s="14"/>
      <c r="C269" s="14"/>
      <c r="D269" s="14"/>
      <c r="E269" s="14"/>
      <c r="F269" s="14"/>
      <c r="G269" s="14"/>
      <c r="H269" s="128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41"/>
      <c r="BX269" s="41"/>
      <c r="BY269" s="41"/>
    </row>
    <row r="270" spans="1:77" ht="12.75" customHeight="1" x14ac:dyDescent="0.25">
      <c r="A270" s="14"/>
      <c r="B270" s="14"/>
      <c r="C270" s="14"/>
      <c r="D270" s="14"/>
      <c r="E270" s="14"/>
      <c r="F270" s="14"/>
      <c r="G270" s="14"/>
      <c r="H270" s="128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41"/>
      <c r="BX270" s="41"/>
      <c r="BY270" s="41"/>
    </row>
    <row r="271" spans="1:77" ht="12.75" customHeight="1" x14ac:dyDescent="0.25">
      <c r="A271" s="14"/>
      <c r="B271" s="14"/>
      <c r="C271" s="14"/>
      <c r="D271" s="14"/>
      <c r="E271" s="14"/>
      <c r="F271" s="14"/>
      <c r="G271" s="14"/>
      <c r="H271" s="128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41"/>
      <c r="BX271" s="41"/>
      <c r="BY271" s="41"/>
    </row>
    <row r="272" spans="1:77" ht="12.75" customHeight="1" x14ac:dyDescent="0.25">
      <c r="A272" s="14"/>
      <c r="B272" s="14"/>
      <c r="C272" s="14"/>
      <c r="D272" s="14"/>
      <c r="E272" s="14"/>
      <c r="F272" s="14"/>
      <c r="G272" s="14"/>
      <c r="H272" s="128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41"/>
      <c r="BX272" s="41"/>
      <c r="BY272" s="41"/>
    </row>
    <row r="273" spans="1:77" ht="12.75" customHeight="1" x14ac:dyDescent="0.25">
      <c r="A273" s="14"/>
      <c r="B273" s="14"/>
      <c r="C273" s="14"/>
      <c r="D273" s="14"/>
      <c r="E273" s="14"/>
      <c r="F273" s="14"/>
      <c r="G273" s="14"/>
      <c r="H273" s="128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41"/>
      <c r="BX273" s="41"/>
      <c r="BY273" s="41"/>
    </row>
    <row r="274" spans="1:77" ht="12.75" customHeight="1" x14ac:dyDescent="0.25">
      <c r="A274" s="14"/>
      <c r="B274" s="14"/>
      <c r="C274" s="14"/>
      <c r="D274" s="14"/>
      <c r="E274" s="14"/>
      <c r="F274" s="14"/>
      <c r="G274" s="14"/>
      <c r="H274" s="128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41"/>
      <c r="BX274" s="41"/>
      <c r="BY274" s="41"/>
    </row>
    <row r="275" spans="1:77" ht="12.75" customHeight="1" x14ac:dyDescent="0.25">
      <c r="A275" s="14"/>
      <c r="B275" s="14"/>
      <c r="C275" s="14"/>
      <c r="D275" s="14"/>
      <c r="E275" s="14"/>
      <c r="F275" s="14"/>
      <c r="G275" s="14"/>
      <c r="H275" s="128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41"/>
      <c r="BX275" s="41"/>
      <c r="BY275" s="41"/>
    </row>
    <row r="276" spans="1:77" ht="12.75" customHeight="1" x14ac:dyDescent="0.25">
      <c r="A276" s="14"/>
      <c r="B276" s="14"/>
      <c r="C276" s="14"/>
      <c r="D276" s="14"/>
      <c r="E276" s="14"/>
      <c r="F276" s="14"/>
      <c r="G276" s="14"/>
      <c r="H276" s="128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41"/>
      <c r="BX276" s="41"/>
      <c r="BY276" s="41"/>
    </row>
    <row r="277" spans="1:77" ht="12.75" customHeight="1" x14ac:dyDescent="0.25">
      <c r="A277" s="14"/>
      <c r="B277" s="14"/>
      <c r="C277" s="14"/>
      <c r="D277" s="14"/>
      <c r="E277" s="14"/>
      <c r="F277" s="14"/>
      <c r="G277" s="14"/>
      <c r="H277" s="128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41"/>
      <c r="BX277" s="41"/>
      <c r="BY277" s="41"/>
    </row>
    <row r="278" spans="1:77" ht="12.75" customHeight="1" x14ac:dyDescent="0.25">
      <c r="A278" s="14"/>
      <c r="B278" s="14"/>
      <c r="C278" s="14"/>
      <c r="D278" s="14"/>
      <c r="E278" s="14"/>
      <c r="F278" s="14"/>
      <c r="G278" s="14"/>
      <c r="H278" s="128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41"/>
      <c r="BX278" s="41"/>
      <c r="BY278" s="41"/>
    </row>
    <row r="279" spans="1:77" ht="12.75" customHeight="1" x14ac:dyDescent="0.25">
      <c r="A279" s="14"/>
      <c r="B279" s="14"/>
      <c r="C279" s="14"/>
      <c r="D279" s="14"/>
      <c r="E279" s="14"/>
      <c r="F279" s="14"/>
      <c r="G279" s="14"/>
      <c r="H279" s="128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41"/>
      <c r="BX279" s="41"/>
      <c r="BY279" s="41"/>
    </row>
    <row r="280" spans="1:77" ht="12.75" customHeight="1" x14ac:dyDescent="0.25">
      <c r="A280" s="14"/>
      <c r="B280" s="14"/>
      <c r="C280" s="14"/>
      <c r="D280" s="14"/>
      <c r="E280" s="14"/>
      <c r="F280" s="14"/>
      <c r="G280" s="14"/>
      <c r="H280" s="128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41"/>
      <c r="BX280" s="41"/>
      <c r="BY280" s="41"/>
    </row>
    <row r="281" spans="1:77" ht="12.75" customHeight="1" x14ac:dyDescent="0.25">
      <c r="A281" s="14"/>
      <c r="B281" s="14"/>
      <c r="C281" s="14"/>
      <c r="D281" s="14"/>
      <c r="E281" s="14"/>
      <c r="F281" s="14"/>
      <c r="G281" s="14"/>
      <c r="H281" s="128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41"/>
      <c r="BX281" s="41"/>
      <c r="BY281" s="41"/>
    </row>
    <row r="282" spans="1:77" ht="12.75" customHeight="1" x14ac:dyDescent="0.25">
      <c r="A282" s="14"/>
      <c r="B282" s="14"/>
      <c r="C282" s="14"/>
      <c r="D282" s="14"/>
      <c r="E282" s="14"/>
      <c r="F282" s="14"/>
      <c r="G282" s="14"/>
      <c r="H282" s="128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41"/>
      <c r="BX282" s="41"/>
      <c r="BY282" s="41"/>
    </row>
    <row r="283" spans="1:77" ht="12.75" customHeight="1" x14ac:dyDescent="0.25">
      <c r="A283" s="14"/>
      <c r="B283" s="14"/>
      <c r="C283" s="14"/>
      <c r="D283" s="14"/>
      <c r="E283" s="14"/>
      <c r="F283" s="14"/>
      <c r="G283" s="14"/>
      <c r="H283" s="128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41"/>
      <c r="BX283" s="41"/>
      <c r="BY283" s="41"/>
    </row>
    <row r="284" spans="1:77" ht="12.75" customHeight="1" x14ac:dyDescent="0.25">
      <c r="A284" s="14"/>
      <c r="B284" s="14"/>
      <c r="C284" s="14"/>
      <c r="D284" s="14"/>
      <c r="E284" s="14"/>
      <c r="F284" s="14"/>
      <c r="G284" s="14"/>
      <c r="H284" s="128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41"/>
      <c r="BX284" s="41"/>
      <c r="BY284" s="41"/>
    </row>
    <row r="285" spans="1:77" ht="12.75" customHeight="1" x14ac:dyDescent="0.25">
      <c r="A285" s="14"/>
      <c r="B285" s="14"/>
      <c r="C285" s="14"/>
      <c r="D285" s="14"/>
      <c r="E285" s="14"/>
      <c r="F285" s="14"/>
      <c r="G285" s="14"/>
      <c r="H285" s="128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41"/>
      <c r="BX285" s="41"/>
      <c r="BY285" s="41"/>
    </row>
    <row r="286" spans="1:77" ht="12.75" customHeight="1" x14ac:dyDescent="0.25">
      <c r="A286" s="14"/>
      <c r="B286" s="14"/>
      <c r="C286" s="14"/>
      <c r="D286" s="14"/>
      <c r="E286" s="14"/>
      <c r="F286" s="14"/>
      <c r="G286" s="14"/>
      <c r="H286" s="128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41"/>
      <c r="BX286" s="41"/>
      <c r="BY286" s="41"/>
    </row>
    <row r="287" spans="1:77" ht="12.75" customHeight="1" x14ac:dyDescent="0.25">
      <c r="A287" s="14"/>
      <c r="B287" s="14"/>
      <c r="C287" s="14"/>
      <c r="D287" s="14"/>
      <c r="E287" s="14"/>
      <c r="F287" s="14"/>
      <c r="G287" s="14"/>
      <c r="H287" s="128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41"/>
      <c r="BX287" s="41"/>
      <c r="BY287" s="41"/>
    </row>
    <row r="288" spans="1:77" ht="12.75" customHeight="1" x14ac:dyDescent="0.25">
      <c r="A288" s="14"/>
      <c r="B288" s="14"/>
      <c r="C288" s="14"/>
      <c r="D288" s="14"/>
      <c r="E288" s="14"/>
      <c r="F288" s="14"/>
      <c r="G288" s="14"/>
      <c r="H288" s="128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41"/>
      <c r="BX288" s="41"/>
      <c r="BY288" s="41"/>
    </row>
    <row r="289" spans="1:77" ht="12.75" customHeight="1" x14ac:dyDescent="0.25">
      <c r="A289" s="14"/>
      <c r="B289" s="14"/>
      <c r="C289" s="14"/>
      <c r="D289" s="14"/>
      <c r="E289" s="14"/>
      <c r="F289" s="14"/>
      <c r="G289" s="14"/>
      <c r="H289" s="128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41"/>
      <c r="BX289" s="41"/>
      <c r="BY289" s="41"/>
    </row>
    <row r="290" spans="1:77" ht="12.75" customHeight="1" x14ac:dyDescent="0.25">
      <c r="A290" s="14"/>
      <c r="B290" s="14"/>
      <c r="C290" s="14"/>
      <c r="D290" s="14"/>
      <c r="E290" s="14"/>
      <c r="F290" s="14"/>
      <c r="G290" s="14"/>
      <c r="H290" s="128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41"/>
      <c r="BX290" s="41"/>
      <c r="BY290" s="41"/>
    </row>
    <row r="291" spans="1:77" ht="12.75" customHeight="1" x14ac:dyDescent="0.25">
      <c r="A291" s="14"/>
      <c r="B291" s="14"/>
      <c r="C291" s="14"/>
      <c r="D291" s="14"/>
      <c r="E291" s="14"/>
      <c r="F291" s="14"/>
      <c r="G291" s="14"/>
      <c r="H291" s="128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41"/>
      <c r="BX291" s="41"/>
      <c r="BY291" s="41"/>
    </row>
    <row r="292" spans="1:77" ht="12.75" customHeight="1" x14ac:dyDescent="0.25">
      <c r="A292" s="14"/>
      <c r="B292" s="14"/>
      <c r="C292" s="14"/>
      <c r="D292" s="14"/>
      <c r="E292" s="14"/>
      <c r="F292" s="14"/>
      <c r="G292" s="14"/>
      <c r="H292" s="128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41"/>
      <c r="BX292" s="41"/>
      <c r="BY292" s="41"/>
    </row>
    <row r="293" spans="1:77" ht="12.75" customHeight="1" x14ac:dyDescent="0.25">
      <c r="A293" s="14"/>
      <c r="B293" s="14"/>
      <c r="C293" s="14"/>
      <c r="D293" s="14"/>
      <c r="E293" s="14"/>
      <c r="F293" s="14"/>
      <c r="G293" s="14"/>
      <c r="H293" s="128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41"/>
      <c r="BX293" s="41"/>
      <c r="BY293" s="41"/>
    </row>
    <row r="294" spans="1:77" ht="12.75" customHeight="1" x14ac:dyDescent="0.25">
      <c r="A294" s="14"/>
      <c r="B294" s="14"/>
      <c r="C294" s="14"/>
      <c r="D294" s="14"/>
      <c r="E294" s="14"/>
      <c r="F294" s="14"/>
      <c r="G294" s="14"/>
      <c r="H294" s="128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41"/>
      <c r="BX294" s="41"/>
      <c r="BY294" s="41"/>
    </row>
    <row r="295" spans="1:77" ht="12.75" customHeight="1" x14ac:dyDescent="0.25">
      <c r="A295" s="14"/>
      <c r="B295" s="14"/>
      <c r="C295" s="14"/>
      <c r="D295" s="14"/>
      <c r="E295" s="14"/>
      <c r="F295" s="14"/>
      <c r="G295" s="14"/>
      <c r="H295" s="128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41"/>
      <c r="BX295" s="41"/>
      <c r="BY295" s="41"/>
    </row>
    <row r="296" spans="1:77" ht="12.75" customHeight="1" x14ac:dyDescent="0.25">
      <c r="A296" s="14"/>
      <c r="B296" s="14"/>
      <c r="C296" s="14"/>
      <c r="D296" s="14"/>
      <c r="E296" s="14"/>
      <c r="F296" s="14"/>
      <c r="G296" s="14"/>
      <c r="H296" s="128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41"/>
      <c r="BX296" s="41"/>
      <c r="BY296" s="41"/>
    </row>
    <row r="297" spans="1:77" ht="12.75" customHeight="1" x14ac:dyDescent="0.25">
      <c r="A297" s="14"/>
      <c r="B297" s="14"/>
      <c r="C297" s="14"/>
      <c r="D297" s="14"/>
      <c r="E297" s="14"/>
      <c r="F297" s="14"/>
      <c r="G297" s="14"/>
      <c r="H297" s="128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41"/>
      <c r="BX297" s="41"/>
      <c r="BY297" s="41"/>
    </row>
    <row r="298" spans="1:77" ht="12.75" customHeight="1" x14ac:dyDescent="0.25">
      <c r="A298" s="14"/>
      <c r="B298" s="14"/>
      <c r="C298" s="14"/>
      <c r="D298" s="14"/>
      <c r="E298" s="14"/>
      <c r="F298" s="14"/>
      <c r="G298" s="14"/>
      <c r="H298" s="128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41"/>
      <c r="BX298" s="41"/>
      <c r="BY298" s="41"/>
    </row>
    <row r="299" spans="1:77" ht="12.75" customHeight="1" x14ac:dyDescent="0.25">
      <c r="A299" s="14"/>
      <c r="B299" s="14"/>
      <c r="C299" s="14"/>
      <c r="D299" s="14"/>
      <c r="E299" s="14"/>
      <c r="F299" s="14"/>
      <c r="G299" s="14"/>
      <c r="H299" s="128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41"/>
      <c r="BX299" s="41"/>
      <c r="BY299" s="41"/>
    </row>
    <row r="300" spans="1:77" ht="12.75" customHeight="1" x14ac:dyDescent="0.25">
      <c r="A300" s="14"/>
      <c r="B300" s="14"/>
      <c r="C300" s="14"/>
      <c r="D300" s="14"/>
      <c r="E300" s="14"/>
      <c r="F300" s="14"/>
      <c r="G300" s="14"/>
      <c r="H300" s="128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41"/>
      <c r="BX300" s="41"/>
      <c r="BY300" s="41"/>
    </row>
    <row r="301" spans="1:77" ht="12.75" customHeight="1" x14ac:dyDescent="0.25">
      <c r="A301" s="14"/>
      <c r="B301" s="14"/>
      <c r="C301" s="14"/>
      <c r="D301" s="14"/>
      <c r="E301" s="14"/>
      <c r="F301" s="14"/>
      <c r="G301" s="14"/>
      <c r="H301" s="128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41"/>
      <c r="BX301" s="41"/>
      <c r="BY301" s="41"/>
    </row>
    <row r="302" spans="1:77" ht="12.75" customHeight="1" x14ac:dyDescent="0.25">
      <c r="A302" s="14"/>
      <c r="B302" s="14"/>
      <c r="C302" s="14"/>
      <c r="D302" s="14"/>
      <c r="E302" s="14"/>
      <c r="F302" s="14"/>
      <c r="G302" s="14"/>
      <c r="H302" s="128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41"/>
      <c r="BX302" s="41"/>
      <c r="BY302" s="41"/>
    </row>
    <row r="303" spans="1:77" ht="12.75" customHeight="1" x14ac:dyDescent="0.25">
      <c r="A303" s="14"/>
      <c r="B303" s="14"/>
      <c r="C303" s="14"/>
      <c r="D303" s="14"/>
      <c r="E303" s="14"/>
      <c r="F303" s="14"/>
      <c r="G303" s="14"/>
      <c r="H303" s="128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41"/>
      <c r="BX303" s="41"/>
      <c r="BY303" s="41"/>
    </row>
    <row r="304" spans="1:77" ht="12.75" customHeight="1" x14ac:dyDescent="0.25">
      <c r="A304" s="14"/>
      <c r="B304" s="14"/>
      <c r="C304" s="14"/>
      <c r="D304" s="14"/>
      <c r="E304" s="14"/>
      <c r="F304" s="14"/>
      <c r="G304" s="14"/>
      <c r="H304" s="128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41"/>
      <c r="BX304" s="41"/>
      <c r="BY304" s="41"/>
    </row>
    <row r="305" spans="1:77" ht="12.75" customHeight="1" x14ac:dyDescent="0.25">
      <c r="A305" s="14"/>
      <c r="B305" s="14"/>
      <c r="C305" s="14"/>
      <c r="D305" s="14"/>
      <c r="E305" s="14"/>
      <c r="F305" s="14"/>
      <c r="G305" s="14"/>
      <c r="H305" s="128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41"/>
      <c r="BX305" s="41"/>
      <c r="BY305" s="41"/>
    </row>
    <row r="306" spans="1:77" ht="12.75" customHeight="1" x14ac:dyDescent="0.25">
      <c r="A306" s="14"/>
      <c r="B306" s="14"/>
      <c r="C306" s="14"/>
      <c r="D306" s="14"/>
      <c r="E306" s="14"/>
      <c r="F306" s="14"/>
      <c r="G306" s="14"/>
      <c r="H306" s="128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41"/>
      <c r="BX306" s="41"/>
      <c r="BY306" s="41"/>
    </row>
    <row r="307" spans="1:77" ht="12.75" customHeight="1" x14ac:dyDescent="0.25">
      <c r="A307" s="14"/>
      <c r="B307" s="14"/>
      <c r="C307" s="14"/>
      <c r="D307" s="14"/>
      <c r="E307" s="14"/>
      <c r="F307" s="14"/>
      <c r="G307" s="14"/>
      <c r="H307" s="128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41"/>
      <c r="BX307" s="41"/>
      <c r="BY307" s="41"/>
    </row>
    <row r="308" spans="1:77" ht="12.75" customHeight="1" x14ac:dyDescent="0.25">
      <c r="A308" s="14"/>
      <c r="B308" s="14"/>
      <c r="C308" s="14"/>
      <c r="D308" s="14"/>
      <c r="E308" s="14"/>
      <c r="F308" s="14"/>
      <c r="G308" s="14"/>
      <c r="H308" s="128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41"/>
      <c r="BX308" s="41"/>
      <c r="BY308" s="41"/>
    </row>
    <row r="309" spans="1:77" ht="12.75" customHeight="1" x14ac:dyDescent="0.25">
      <c r="A309" s="14"/>
      <c r="B309" s="14"/>
      <c r="C309" s="14"/>
      <c r="D309" s="14"/>
      <c r="E309" s="14"/>
      <c r="F309" s="14"/>
      <c r="G309" s="14"/>
      <c r="H309" s="128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41"/>
      <c r="BX309" s="41"/>
      <c r="BY309" s="41"/>
    </row>
    <row r="310" spans="1:77" ht="12.75" customHeight="1" x14ac:dyDescent="0.25">
      <c r="A310" s="14"/>
      <c r="B310" s="14"/>
      <c r="C310" s="14"/>
      <c r="D310" s="14"/>
      <c r="E310" s="14"/>
      <c r="F310" s="14"/>
      <c r="G310" s="14"/>
      <c r="H310" s="128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41"/>
      <c r="BX310" s="41"/>
      <c r="BY310" s="41"/>
    </row>
    <row r="311" spans="1:77" ht="12.75" customHeight="1" x14ac:dyDescent="0.25">
      <c r="A311" s="14"/>
      <c r="B311" s="14"/>
      <c r="C311" s="14"/>
      <c r="D311" s="14"/>
      <c r="E311" s="14"/>
      <c r="F311" s="14"/>
      <c r="G311" s="14"/>
      <c r="H311" s="128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41"/>
      <c r="BX311" s="41"/>
      <c r="BY311" s="41"/>
    </row>
    <row r="312" spans="1:77" ht="12.75" customHeight="1" x14ac:dyDescent="0.25">
      <c r="A312" s="14"/>
      <c r="B312" s="14"/>
      <c r="C312" s="14"/>
      <c r="D312" s="14"/>
      <c r="E312" s="14"/>
      <c r="F312" s="14"/>
      <c r="G312" s="14"/>
      <c r="H312" s="128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41"/>
      <c r="BX312" s="41"/>
      <c r="BY312" s="41"/>
    </row>
    <row r="313" spans="1:77" ht="12.75" customHeight="1" x14ac:dyDescent="0.25">
      <c r="A313" s="14"/>
      <c r="B313" s="14"/>
      <c r="C313" s="14"/>
      <c r="D313" s="14"/>
      <c r="E313" s="14"/>
      <c r="F313" s="14"/>
      <c r="G313" s="14"/>
      <c r="H313" s="128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41"/>
      <c r="BX313" s="41"/>
      <c r="BY313" s="41"/>
    </row>
    <row r="314" spans="1:77" ht="12.75" customHeight="1" x14ac:dyDescent="0.25">
      <c r="A314" s="14"/>
      <c r="B314" s="14"/>
      <c r="C314" s="14"/>
      <c r="D314" s="14"/>
      <c r="E314" s="14"/>
      <c r="F314" s="14"/>
      <c r="G314" s="14"/>
      <c r="H314" s="128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41"/>
      <c r="BX314" s="41"/>
      <c r="BY314" s="41"/>
    </row>
    <row r="315" spans="1:77" ht="12.75" customHeight="1" x14ac:dyDescent="0.25">
      <c r="A315" s="14"/>
      <c r="B315" s="14"/>
      <c r="C315" s="14"/>
      <c r="D315" s="14"/>
      <c r="E315" s="14"/>
      <c r="F315" s="14"/>
      <c r="G315" s="14"/>
      <c r="H315" s="128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41"/>
      <c r="BX315" s="41"/>
      <c r="BY315" s="41"/>
    </row>
    <row r="316" spans="1:77" ht="12.75" customHeight="1" x14ac:dyDescent="0.25">
      <c r="A316" s="14"/>
      <c r="B316" s="14"/>
      <c r="C316" s="14"/>
      <c r="D316" s="14"/>
      <c r="E316" s="14"/>
      <c r="F316" s="14"/>
      <c r="G316" s="14"/>
      <c r="H316" s="128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41"/>
      <c r="BX316" s="41"/>
      <c r="BY316" s="41"/>
    </row>
    <row r="317" spans="1:77" ht="12.75" customHeight="1" x14ac:dyDescent="0.25">
      <c r="A317" s="14"/>
      <c r="B317" s="14"/>
      <c r="C317" s="14"/>
      <c r="D317" s="14"/>
      <c r="E317" s="14"/>
      <c r="F317" s="14"/>
      <c r="G317" s="14"/>
      <c r="H317" s="128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41"/>
      <c r="BX317" s="41"/>
      <c r="BY317" s="41"/>
    </row>
    <row r="318" spans="1:77" ht="12.75" customHeight="1" x14ac:dyDescent="0.25">
      <c r="A318" s="14"/>
      <c r="B318" s="14"/>
      <c r="C318" s="14"/>
      <c r="D318" s="14"/>
      <c r="E318" s="14"/>
      <c r="F318" s="14"/>
      <c r="G318" s="14"/>
      <c r="H318" s="128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41"/>
      <c r="BX318" s="41"/>
      <c r="BY318" s="41"/>
    </row>
    <row r="319" spans="1:77" ht="12.75" customHeight="1" x14ac:dyDescent="0.25">
      <c r="A319" s="14"/>
      <c r="B319" s="14"/>
      <c r="C319" s="14"/>
      <c r="D319" s="14"/>
      <c r="E319" s="14"/>
      <c r="F319" s="14"/>
      <c r="G319" s="14"/>
      <c r="H319" s="128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41"/>
      <c r="BX319" s="41"/>
      <c r="BY319" s="41"/>
    </row>
    <row r="320" spans="1:77" ht="12.75" customHeight="1" x14ac:dyDescent="0.25">
      <c r="A320" s="14"/>
      <c r="B320" s="14"/>
      <c r="C320" s="14"/>
      <c r="D320" s="14"/>
      <c r="E320" s="14"/>
      <c r="F320" s="14"/>
      <c r="G320" s="14"/>
      <c r="H320" s="128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41"/>
      <c r="BX320" s="41"/>
      <c r="BY320" s="41"/>
    </row>
    <row r="321" spans="1:77" ht="12.75" customHeight="1" x14ac:dyDescent="0.25">
      <c r="A321" s="14"/>
      <c r="B321" s="14"/>
      <c r="C321" s="14"/>
      <c r="D321" s="14"/>
      <c r="E321" s="14"/>
      <c r="F321" s="14"/>
      <c r="G321" s="14"/>
      <c r="H321" s="128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41"/>
      <c r="BX321" s="41"/>
      <c r="BY321" s="41"/>
    </row>
    <row r="322" spans="1:77" ht="12.75" customHeight="1" x14ac:dyDescent="0.25">
      <c r="A322" s="14"/>
      <c r="B322" s="14"/>
      <c r="C322" s="14"/>
      <c r="D322" s="14"/>
      <c r="E322" s="14"/>
      <c r="F322" s="14"/>
      <c r="G322" s="14"/>
      <c r="H322" s="128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41"/>
      <c r="BX322" s="41"/>
      <c r="BY322" s="41"/>
    </row>
    <row r="323" spans="1:77" ht="12.75" customHeight="1" x14ac:dyDescent="0.25">
      <c r="A323" s="14"/>
      <c r="B323" s="14"/>
      <c r="C323" s="14"/>
      <c r="D323" s="14"/>
      <c r="E323" s="14"/>
      <c r="F323" s="14"/>
      <c r="G323" s="14"/>
      <c r="H323" s="128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41"/>
      <c r="BX323" s="41"/>
      <c r="BY323" s="41"/>
    </row>
    <row r="324" spans="1:77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</row>
    <row r="325" spans="1:77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</row>
    <row r="326" spans="1:77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</row>
    <row r="327" spans="1:77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</row>
    <row r="328" spans="1:77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</row>
    <row r="329" spans="1:77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</row>
    <row r="330" spans="1:77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</row>
    <row r="331" spans="1:77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</row>
    <row r="332" spans="1:77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</row>
    <row r="333" spans="1:77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</row>
    <row r="334" spans="1:77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</row>
    <row r="335" spans="1:77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</row>
    <row r="336" spans="1:77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</row>
    <row r="337" spans="1:77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</row>
    <row r="338" spans="1:77" ht="15.7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</row>
    <row r="339" spans="1:77" ht="15.7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</row>
    <row r="340" spans="1:77" ht="15.7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</row>
    <row r="341" spans="1:77" ht="15.7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</row>
    <row r="342" spans="1:77" ht="15.7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</row>
    <row r="343" spans="1:77" ht="15.7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</row>
    <row r="344" spans="1:77" ht="15.7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</row>
    <row r="345" spans="1:77" ht="15.7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</row>
    <row r="346" spans="1:77" ht="15.7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</row>
    <row r="347" spans="1:77" ht="15.7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</row>
    <row r="348" spans="1:77" ht="15.7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</row>
    <row r="349" spans="1:77" ht="15.7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</row>
    <row r="350" spans="1:77" ht="15.7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</row>
    <row r="351" spans="1:77" ht="15.7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</row>
    <row r="352" spans="1:77" ht="15.7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</row>
    <row r="353" spans="1:77" ht="15.7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</row>
    <row r="354" spans="1:77" ht="15.7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</row>
    <row r="355" spans="1:77" ht="15.7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</row>
    <row r="356" spans="1:77" ht="15.7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</row>
    <row r="357" spans="1:77" ht="15.7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</row>
    <row r="358" spans="1:77" ht="15.7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</row>
    <row r="359" spans="1:77" ht="15.7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</row>
    <row r="360" spans="1:77" ht="15.7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</row>
    <row r="361" spans="1:77" ht="15.7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</row>
    <row r="362" spans="1:77" ht="15.7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</row>
    <row r="363" spans="1:77" ht="15.7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</row>
    <row r="364" spans="1:77" ht="15.7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</row>
    <row r="365" spans="1:77" ht="15.7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</row>
    <row r="366" spans="1:77" ht="15.7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</row>
    <row r="367" spans="1:77" ht="15.75" customHeight="1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</row>
    <row r="368" spans="1:77" ht="15.75" customHeigh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</row>
    <row r="369" spans="1:77" ht="15.75" customHeight="1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</row>
    <row r="370" spans="1:77" ht="15.75" customHeight="1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</row>
    <row r="371" spans="1:77" ht="15.75" customHeight="1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</row>
    <row r="372" spans="1:77" ht="15.75" customHeight="1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</row>
    <row r="373" spans="1:77" ht="15.75" customHeight="1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</row>
    <row r="374" spans="1:77" ht="15.75" customHeight="1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</row>
    <row r="375" spans="1:77" ht="15.75" customHeight="1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</row>
    <row r="376" spans="1:77" ht="15.75" customHeight="1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</row>
    <row r="377" spans="1:77" ht="15.75" customHeight="1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</row>
    <row r="378" spans="1:77" ht="15.75" customHeight="1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</row>
    <row r="379" spans="1:77" ht="15.75" customHeight="1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</row>
    <row r="380" spans="1:77" ht="15.75" customHeight="1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</row>
    <row r="381" spans="1:77" ht="15.75" customHeight="1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</row>
    <row r="382" spans="1:77" ht="15.75" customHeight="1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</row>
    <row r="383" spans="1:77" ht="15.75" customHeight="1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</row>
    <row r="384" spans="1:77" ht="15.75" customHeight="1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</row>
    <row r="385" spans="1:77" ht="15.75" customHeight="1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</row>
    <row r="386" spans="1:77" ht="15.75" customHeight="1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</row>
    <row r="387" spans="1:77" ht="15.75" customHeight="1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</row>
    <row r="388" spans="1:77" ht="15.75" customHeight="1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</row>
    <row r="389" spans="1:77" ht="15.75" customHeight="1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</row>
    <row r="390" spans="1:77" ht="15.75" customHeight="1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</row>
    <row r="391" spans="1:77" ht="15.75" customHeight="1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</row>
    <row r="392" spans="1:77" ht="15.75" customHeight="1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</row>
    <row r="393" spans="1:77" ht="15.75" customHeight="1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</row>
    <row r="394" spans="1:77" ht="15.75" customHeight="1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</row>
    <row r="395" spans="1:77" ht="15.75" customHeight="1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</row>
    <row r="396" spans="1:77" ht="15.75" customHeight="1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</row>
    <row r="397" spans="1:77" ht="15.75" customHeight="1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</row>
    <row r="398" spans="1:77" ht="15.75" customHeight="1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</row>
    <row r="399" spans="1:77" ht="15.75" customHeight="1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</row>
    <row r="400" spans="1:77" ht="15.75" customHeight="1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</row>
    <row r="401" spans="1:77" ht="15.75" customHeight="1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</row>
    <row r="402" spans="1:77" ht="15.75" customHeight="1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</row>
    <row r="403" spans="1:77" ht="15.75" customHeight="1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</row>
    <row r="404" spans="1:77" ht="15.75" customHeight="1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</row>
    <row r="405" spans="1:77" ht="15.75" customHeight="1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</row>
    <row r="406" spans="1:77" ht="15.75" customHeight="1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</row>
    <row r="407" spans="1:77" ht="15.75" customHeight="1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</row>
    <row r="408" spans="1:77" ht="15.75" customHeight="1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</row>
    <row r="409" spans="1:77" ht="15.75" customHeight="1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</row>
    <row r="410" spans="1:77" ht="15.75" customHeight="1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</row>
    <row r="411" spans="1:77" ht="15.75" customHeight="1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</row>
    <row r="412" spans="1:77" ht="15.75" customHeight="1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</row>
    <row r="413" spans="1:77" ht="15.75" customHeight="1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</row>
    <row r="414" spans="1:77" ht="15.75" customHeight="1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</row>
    <row r="415" spans="1:77" ht="15.75" customHeight="1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</row>
    <row r="416" spans="1:77" ht="15.75" customHeight="1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</row>
    <row r="417" spans="1:77" ht="15.75" customHeight="1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</row>
    <row r="418" spans="1:77" ht="15.75" customHeight="1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</row>
    <row r="419" spans="1:77" ht="15.75" customHeight="1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</row>
    <row r="420" spans="1:77" ht="15.75" customHeight="1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</row>
    <row r="421" spans="1:77" ht="15.75" customHeight="1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</row>
    <row r="422" spans="1:77" ht="15.75" customHeight="1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</row>
    <row r="423" spans="1:77" ht="15.75" customHeight="1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</row>
    <row r="424" spans="1:77" ht="15.75" customHeight="1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</row>
    <row r="425" spans="1:77" ht="15.75" customHeight="1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</row>
    <row r="426" spans="1:77" ht="15.75" customHeight="1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</row>
    <row r="427" spans="1:77" ht="15.75" customHeight="1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</row>
    <row r="428" spans="1:77" ht="15.75" customHeight="1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</row>
    <row r="429" spans="1:77" ht="15.75" customHeight="1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</row>
    <row r="430" spans="1:77" ht="15.75" customHeight="1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</row>
    <row r="431" spans="1:77" ht="15.75" customHeight="1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</row>
    <row r="432" spans="1:77" ht="15.75" customHeight="1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</row>
    <row r="433" spans="1:77" ht="15.75" customHeight="1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</row>
    <row r="434" spans="1:77" ht="15.75" customHeight="1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</row>
    <row r="435" spans="1:77" ht="15.75" customHeight="1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</row>
    <row r="436" spans="1:77" ht="15.75" customHeight="1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</row>
    <row r="437" spans="1:77" ht="15.75" customHeight="1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</row>
    <row r="438" spans="1:77" ht="15.75" customHeight="1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</row>
    <row r="439" spans="1:77" ht="15.75" customHeight="1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</row>
    <row r="440" spans="1:77" ht="15.75" customHeight="1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</row>
    <row r="441" spans="1:77" ht="15.75" customHeight="1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</row>
    <row r="442" spans="1:77" ht="15.75" customHeight="1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</row>
    <row r="443" spans="1:77" ht="15.75" customHeight="1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</row>
    <row r="444" spans="1:77" ht="15.75" customHeight="1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</row>
    <row r="445" spans="1:77" ht="15.75" customHeight="1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</row>
    <row r="446" spans="1:77" ht="15.75" customHeight="1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</row>
    <row r="447" spans="1:77" ht="15.75" customHeight="1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</row>
    <row r="448" spans="1:77" ht="15.75" customHeight="1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</row>
    <row r="449" spans="1:77" ht="15.75" customHeight="1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</row>
    <row r="450" spans="1:77" ht="15.75" customHeight="1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</row>
    <row r="451" spans="1:77" ht="15.75" customHeight="1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</row>
    <row r="452" spans="1:77" ht="15.75" customHeight="1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</row>
    <row r="453" spans="1:77" ht="15.75" customHeight="1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</row>
    <row r="454" spans="1:77" ht="15.75" customHeight="1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</row>
    <row r="455" spans="1:77" ht="15.75" customHeight="1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</row>
    <row r="456" spans="1:77" ht="15.75" customHeight="1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</row>
    <row r="457" spans="1:77" ht="15.75" customHeight="1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</row>
    <row r="458" spans="1:77" ht="15.75" customHeight="1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</row>
    <row r="459" spans="1:77" ht="15.75" customHeight="1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</row>
    <row r="460" spans="1:77" ht="15.75" customHeight="1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</row>
    <row r="461" spans="1:77" ht="15.75" customHeight="1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</row>
    <row r="462" spans="1:77" ht="15.75" customHeight="1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</row>
    <row r="463" spans="1:77" ht="15.75" customHeight="1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</row>
    <row r="464" spans="1:77" ht="15.75" customHeight="1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</row>
    <row r="465" spans="1:77" ht="15.75" customHeight="1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</row>
    <row r="466" spans="1:77" ht="15.75" customHeight="1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</row>
    <row r="467" spans="1:77" ht="15.75" customHeight="1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</row>
    <row r="468" spans="1:77" ht="15.75" customHeight="1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</row>
    <row r="469" spans="1:77" ht="15.75" customHeight="1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</row>
    <row r="470" spans="1:77" ht="15.75" customHeight="1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</row>
    <row r="471" spans="1:77" ht="15.75" customHeight="1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</row>
    <row r="472" spans="1:77" ht="15.75" customHeight="1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</row>
    <row r="473" spans="1:77" ht="15.75" customHeight="1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</row>
    <row r="474" spans="1:77" ht="15.75" customHeight="1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</row>
    <row r="475" spans="1:77" ht="15.75" customHeight="1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</row>
    <row r="476" spans="1:77" ht="15.75" customHeight="1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</row>
    <row r="477" spans="1:77" ht="15.75" customHeight="1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</row>
    <row r="478" spans="1:77" ht="15.75" customHeight="1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</row>
    <row r="479" spans="1:77" ht="15.75" customHeight="1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</row>
    <row r="480" spans="1:77" ht="15.75" customHeight="1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</row>
    <row r="481" spans="1:77" ht="15.75" customHeight="1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</row>
    <row r="482" spans="1:77" ht="15.75" customHeight="1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</row>
    <row r="483" spans="1:77" ht="15.75" customHeight="1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</row>
    <row r="484" spans="1:77" ht="15.75" customHeight="1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</row>
    <row r="485" spans="1:77" ht="15.75" customHeight="1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</row>
    <row r="486" spans="1:77" ht="15.75" customHeight="1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</row>
    <row r="487" spans="1:77" ht="15.75" customHeight="1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41"/>
      <c r="BT487" s="41"/>
      <c r="BU487" s="41"/>
      <c r="BV487" s="41"/>
      <c r="BW487" s="41"/>
      <c r="BX487" s="41"/>
      <c r="BY487" s="41"/>
    </row>
    <row r="488" spans="1:77" ht="15.75" customHeight="1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</row>
    <row r="489" spans="1:77" ht="15.75" customHeight="1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</row>
    <row r="490" spans="1:77" ht="15.75" customHeight="1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</row>
    <row r="491" spans="1:77" ht="15.75" customHeight="1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</row>
    <row r="492" spans="1:77" ht="15.75" customHeight="1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</row>
    <row r="493" spans="1:77" ht="15.75" customHeight="1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</row>
    <row r="494" spans="1:77" ht="15.75" customHeight="1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</row>
    <row r="495" spans="1:77" ht="15.75" customHeight="1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</row>
    <row r="496" spans="1:77" ht="15.75" customHeight="1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</row>
    <row r="497" spans="1:77" ht="15.75" customHeight="1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</row>
    <row r="498" spans="1:77" ht="15.75" customHeight="1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</row>
    <row r="499" spans="1:77" ht="15.75" customHeight="1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</row>
    <row r="500" spans="1:77" ht="15.75" customHeight="1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</row>
    <row r="501" spans="1:77" ht="15.75" customHeight="1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41"/>
      <c r="BT501" s="41"/>
      <c r="BU501" s="41"/>
      <c r="BV501" s="41"/>
      <c r="BW501" s="41"/>
      <c r="BX501" s="41"/>
      <c r="BY501" s="41"/>
    </row>
    <row r="502" spans="1:77" ht="15.75" customHeight="1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41"/>
      <c r="BT502" s="41"/>
      <c r="BU502" s="41"/>
      <c r="BV502" s="41"/>
      <c r="BW502" s="41"/>
      <c r="BX502" s="41"/>
      <c r="BY502" s="41"/>
    </row>
    <row r="503" spans="1:77" ht="15.75" customHeight="1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41"/>
      <c r="BT503" s="41"/>
      <c r="BU503" s="41"/>
      <c r="BV503" s="41"/>
      <c r="BW503" s="41"/>
      <c r="BX503" s="41"/>
      <c r="BY503" s="41"/>
    </row>
    <row r="504" spans="1:77" ht="15.75" customHeight="1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</row>
    <row r="505" spans="1:77" ht="15.75" customHeight="1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</row>
    <row r="506" spans="1:77" ht="15.75" customHeight="1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41"/>
      <c r="BY506" s="41"/>
    </row>
    <row r="507" spans="1:77" ht="15.75" customHeight="1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41"/>
      <c r="BT507" s="41"/>
      <c r="BU507" s="41"/>
      <c r="BV507" s="41"/>
      <c r="BW507" s="41"/>
      <c r="BX507" s="41"/>
      <c r="BY507" s="41"/>
    </row>
    <row r="508" spans="1:77" ht="15.75" customHeight="1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</row>
    <row r="509" spans="1:77" ht="15.75" customHeight="1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</row>
    <row r="510" spans="1:77" ht="15.75" customHeight="1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</row>
    <row r="511" spans="1:77" ht="15.75" customHeight="1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</row>
    <row r="512" spans="1:77" ht="15.75" customHeight="1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</row>
    <row r="513" spans="1:77" ht="15.75" customHeight="1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</row>
    <row r="514" spans="1:77" ht="15.75" customHeight="1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</row>
    <row r="515" spans="1:77" ht="15.75" customHeight="1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</row>
    <row r="516" spans="1:77" ht="15.75" customHeight="1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</row>
    <row r="517" spans="1:77" ht="15.75" customHeight="1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</row>
    <row r="518" spans="1:77" ht="15.75" customHeight="1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</row>
    <row r="519" spans="1:77" ht="15.75" customHeight="1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</row>
    <row r="520" spans="1:77" ht="15.75" customHeight="1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</row>
    <row r="521" spans="1:77" ht="15.75" customHeight="1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  <c r="BR521" s="41"/>
      <c r="BS521" s="41"/>
      <c r="BT521" s="41"/>
      <c r="BU521" s="41"/>
      <c r="BV521" s="41"/>
      <c r="BW521" s="41"/>
      <c r="BX521" s="41"/>
      <c r="BY521" s="41"/>
    </row>
    <row r="522" spans="1:77" ht="15.75" customHeight="1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  <c r="BR522" s="41"/>
      <c r="BS522" s="41"/>
      <c r="BT522" s="41"/>
      <c r="BU522" s="41"/>
      <c r="BV522" s="41"/>
      <c r="BW522" s="41"/>
      <c r="BX522" s="41"/>
      <c r="BY522" s="41"/>
    </row>
    <row r="523" spans="1:77" ht="15.75" customHeight="1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</row>
    <row r="524" spans="1:77" ht="15.75" customHeight="1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</row>
    <row r="525" spans="1:77" ht="15.75" customHeight="1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</row>
    <row r="526" spans="1:77" ht="15.75" customHeight="1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</row>
    <row r="527" spans="1:77" ht="15.75" customHeight="1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  <c r="BR527" s="41"/>
      <c r="BS527" s="41"/>
      <c r="BT527" s="41"/>
      <c r="BU527" s="41"/>
      <c r="BV527" s="41"/>
      <c r="BW527" s="41"/>
      <c r="BX527" s="41"/>
      <c r="BY527" s="41"/>
    </row>
    <row r="528" spans="1:77" ht="15.75" customHeight="1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  <c r="BR528" s="41"/>
      <c r="BS528" s="41"/>
      <c r="BT528" s="41"/>
      <c r="BU528" s="41"/>
      <c r="BV528" s="41"/>
      <c r="BW528" s="41"/>
      <c r="BX528" s="41"/>
      <c r="BY528" s="41"/>
    </row>
    <row r="529" spans="1:77" ht="15.75" customHeight="1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  <c r="BR529" s="41"/>
      <c r="BS529" s="41"/>
      <c r="BT529" s="41"/>
      <c r="BU529" s="41"/>
      <c r="BV529" s="41"/>
      <c r="BW529" s="41"/>
      <c r="BX529" s="41"/>
      <c r="BY529" s="41"/>
    </row>
    <row r="530" spans="1:77" ht="15.75" customHeight="1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</row>
    <row r="531" spans="1:77" ht="15.75" customHeight="1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  <c r="BR531" s="41"/>
      <c r="BS531" s="41"/>
      <c r="BT531" s="41"/>
      <c r="BU531" s="41"/>
      <c r="BV531" s="41"/>
      <c r="BW531" s="41"/>
      <c r="BX531" s="41"/>
      <c r="BY531" s="41"/>
    </row>
    <row r="532" spans="1:77" ht="15.75" customHeight="1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  <c r="BR532" s="41"/>
      <c r="BS532" s="41"/>
      <c r="BT532" s="41"/>
      <c r="BU532" s="41"/>
      <c r="BV532" s="41"/>
      <c r="BW532" s="41"/>
      <c r="BX532" s="41"/>
      <c r="BY532" s="41"/>
    </row>
    <row r="533" spans="1:77" ht="15.75" customHeight="1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  <c r="BR533" s="41"/>
      <c r="BS533" s="41"/>
      <c r="BT533" s="41"/>
      <c r="BU533" s="41"/>
      <c r="BV533" s="41"/>
      <c r="BW533" s="41"/>
      <c r="BX533" s="41"/>
      <c r="BY533" s="41"/>
    </row>
    <row r="534" spans="1:77" ht="15.75" customHeight="1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  <c r="BR534" s="41"/>
      <c r="BS534" s="41"/>
      <c r="BT534" s="41"/>
      <c r="BU534" s="41"/>
      <c r="BV534" s="41"/>
      <c r="BW534" s="41"/>
      <c r="BX534" s="41"/>
      <c r="BY534" s="41"/>
    </row>
    <row r="535" spans="1:77" ht="15.75" customHeight="1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</row>
    <row r="536" spans="1:77" ht="15.75" customHeight="1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  <c r="BR536" s="41"/>
      <c r="BS536" s="41"/>
      <c r="BT536" s="41"/>
      <c r="BU536" s="41"/>
      <c r="BV536" s="41"/>
      <c r="BW536" s="41"/>
      <c r="BX536" s="41"/>
      <c r="BY536" s="41"/>
    </row>
    <row r="537" spans="1:77" ht="15.75" customHeight="1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  <c r="BR537" s="41"/>
      <c r="BS537" s="41"/>
      <c r="BT537" s="41"/>
      <c r="BU537" s="41"/>
      <c r="BV537" s="41"/>
      <c r="BW537" s="41"/>
      <c r="BX537" s="41"/>
      <c r="BY537" s="41"/>
    </row>
    <row r="538" spans="1:77" ht="15.75" customHeight="1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  <c r="BR538" s="41"/>
      <c r="BS538" s="41"/>
      <c r="BT538" s="41"/>
      <c r="BU538" s="41"/>
      <c r="BV538" s="41"/>
      <c r="BW538" s="41"/>
      <c r="BX538" s="41"/>
      <c r="BY538" s="41"/>
    </row>
    <row r="539" spans="1:77" ht="15.75" customHeight="1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  <c r="BR539" s="41"/>
      <c r="BS539" s="41"/>
      <c r="BT539" s="41"/>
      <c r="BU539" s="41"/>
      <c r="BV539" s="41"/>
      <c r="BW539" s="41"/>
      <c r="BX539" s="41"/>
      <c r="BY539" s="41"/>
    </row>
    <row r="540" spans="1:77" ht="15.75" customHeight="1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</row>
    <row r="541" spans="1:77" ht="15.75" customHeight="1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</row>
    <row r="542" spans="1:77" ht="15.75" customHeight="1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41"/>
      <c r="BY542" s="41"/>
    </row>
    <row r="543" spans="1:77" ht="15.75" customHeight="1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  <c r="BR543" s="41"/>
      <c r="BS543" s="41"/>
      <c r="BT543" s="41"/>
      <c r="BU543" s="41"/>
      <c r="BV543" s="41"/>
      <c r="BW543" s="41"/>
      <c r="BX543" s="41"/>
      <c r="BY543" s="41"/>
    </row>
    <row r="544" spans="1:77" ht="15.75" customHeight="1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</row>
    <row r="545" spans="1:77" ht="15.75" customHeight="1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</row>
    <row r="546" spans="1:77" ht="15.75" customHeight="1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</row>
    <row r="547" spans="1:77" ht="15.75" customHeight="1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</row>
    <row r="548" spans="1:77" ht="15.75" customHeight="1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</row>
    <row r="549" spans="1:77" ht="15.75" customHeight="1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  <c r="BR549" s="41"/>
      <c r="BS549" s="41"/>
      <c r="BT549" s="41"/>
      <c r="BU549" s="41"/>
      <c r="BV549" s="41"/>
      <c r="BW549" s="41"/>
      <c r="BX549" s="41"/>
      <c r="BY549" s="41"/>
    </row>
    <row r="550" spans="1:77" ht="15.75" customHeight="1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</row>
    <row r="551" spans="1:77" ht="15.75" customHeight="1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  <c r="BR551" s="41"/>
      <c r="BS551" s="41"/>
      <c r="BT551" s="41"/>
      <c r="BU551" s="41"/>
      <c r="BV551" s="41"/>
      <c r="BW551" s="41"/>
      <c r="BX551" s="41"/>
      <c r="BY551" s="41"/>
    </row>
    <row r="552" spans="1:77" ht="15.75" customHeigh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  <c r="BR552" s="41"/>
      <c r="BS552" s="41"/>
      <c r="BT552" s="41"/>
      <c r="BU552" s="41"/>
      <c r="BV552" s="41"/>
      <c r="BW552" s="41"/>
      <c r="BX552" s="41"/>
      <c r="BY552" s="41"/>
    </row>
    <row r="553" spans="1:77" ht="15.75" customHeight="1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  <c r="BR553" s="41"/>
      <c r="BS553" s="41"/>
      <c r="BT553" s="41"/>
      <c r="BU553" s="41"/>
      <c r="BV553" s="41"/>
      <c r="BW553" s="41"/>
      <c r="BX553" s="41"/>
      <c r="BY553" s="41"/>
    </row>
    <row r="554" spans="1:77" ht="15.75" customHeight="1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  <c r="BR554" s="41"/>
      <c r="BS554" s="41"/>
      <c r="BT554" s="41"/>
      <c r="BU554" s="41"/>
      <c r="BV554" s="41"/>
      <c r="BW554" s="41"/>
      <c r="BX554" s="41"/>
      <c r="BY554" s="41"/>
    </row>
    <row r="555" spans="1:77" ht="15.75" customHeight="1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</row>
    <row r="556" spans="1:77" ht="15.75" customHeight="1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1"/>
      <c r="BR556" s="41"/>
      <c r="BS556" s="41"/>
      <c r="BT556" s="41"/>
      <c r="BU556" s="41"/>
      <c r="BV556" s="41"/>
      <c r="BW556" s="41"/>
      <c r="BX556" s="41"/>
      <c r="BY556" s="41"/>
    </row>
    <row r="557" spans="1:77" ht="15.75" customHeight="1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  <c r="BN557" s="41"/>
      <c r="BO557" s="41"/>
      <c r="BP557" s="41"/>
      <c r="BQ557" s="41"/>
      <c r="BR557" s="41"/>
      <c r="BS557" s="41"/>
      <c r="BT557" s="41"/>
      <c r="BU557" s="41"/>
      <c r="BV557" s="41"/>
      <c r="BW557" s="41"/>
      <c r="BX557" s="41"/>
      <c r="BY557" s="41"/>
    </row>
    <row r="558" spans="1:77" ht="15.75" customHeight="1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  <c r="BN558" s="41"/>
      <c r="BO558" s="41"/>
      <c r="BP558" s="41"/>
      <c r="BQ558" s="41"/>
      <c r="BR558" s="41"/>
      <c r="BS558" s="41"/>
      <c r="BT558" s="41"/>
      <c r="BU558" s="41"/>
      <c r="BV558" s="41"/>
      <c r="BW558" s="41"/>
      <c r="BX558" s="41"/>
      <c r="BY558" s="41"/>
    </row>
    <row r="559" spans="1:77" ht="15.75" customHeight="1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  <c r="BN559" s="41"/>
      <c r="BO559" s="41"/>
      <c r="BP559" s="41"/>
      <c r="BQ559" s="41"/>
      <c r="BR559" s="41"/>
      <c r="BS559" s="41"/>
      <c r="BT559" s="41"/>
      <c r="BU559" s="41"/>
      <c r="BV559" s="41"/>
      <c r="BW559" s="41"/>
      <c r="BX559" s="41"/>
      <c r="BY559" s="41"/>
    </row>
    <row r="560" spans="1:77" ht="15.75" customHeight="1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</row>
    <row r="561" spans="1:77" ht="15.75" customHeight="1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  <c r="BR561" s="41"/>
      <c r="BS561" s="41"/>
      <c r="BT561" s="41"/>
      <c r="BU561" s="41"/>
      <c r="BV561" s="41"/>
      <c r="BW561" s="41"/>
      <c r="BX561" s="41"/>
      <c r="BY561" s="41"/>
    </row>
    <row r="562" spans="1:77" ht="15.75" customHeight="1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  <c r="BR562" s="41"/>
      <c r="BS562" s="41"/>
      <c r="BT562" s="41"/>
      <c r="BU562" s="41"/>
      <c r="BV562" s="41"/>
      <c r="BW562" s="41"/>
      <c r="BX562" s="41"/>
      <c r="BY562" s="41"/>
    </row>
    <row r="563" spans="1:77" ht="15.75" customHeight="1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  <c r="BR563" s="41"/>
      <c r="BS563" s="41"/>
      <c r="BT563" s="41"/>
      <c r="BU563" s="41"/>
      <c r="BV563" s="41"/>
      <c r="BW563" s="41"/>
      <c r="BX563" s="41"/>
      <c r="BY563" s="41"/>
    </row>
    <row r="564" spans="1:77" ht="15.75" customHeight="1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  <c r="BR564" s="41"/>
      <c r="BS564" s="41"/>
      <c r="BT564" s="41"/>
      <c r="BU564" s="41"/>
      <c r="BV564" s="41"/>
      <c r="BW564" s="41"/>
      <c r="BX564" s="41"/>
      <c r="BY564" s="41"/>
    </row>
    <row r="565" spans="1:77" ht="15.75" customHeight="1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</row>
    <row r="566" spans="1:77" ht="15.75" customHeight="1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41"/>
      <c r="BY566" s="41"/>
    </row>
    <row r="567" spans="1:77" ht="15.75" customHeight="1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  <c r="BR567" s="41"/>
      <c r="BS567" s="41"/>
      <c r="BT567" s="41"/>
      <c r="BU567" s="41"/>
      <c r="BV567" s="41"/>
      <c r="BW567" s="41"/>
      <c r="BX567" s="41"/>
      <c r="BY567" s="41"/>
    </row>
    <row r="568" spans="1:77" ht="15.75" customHeight="1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  <c r="BR568" s="41"/>
      <c r="BS568" s="41"/>
      <c r="BT568" s="41"/>
      <c r="BU568" s="41"/>
      <c r="BV568" s="41"/>
      <c r="BW568" s="41"/>
      <c r="BX568" s="41"/>
      <c r="BY568" s="41"/>
    </row>
    <row r="569" spans="1:77" ht="15.75" customHeight="1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  <c r="BR569" s="41"/>
      <c r="BS569" s="41"/>
      <c r="BT569" s="41"/>
      <c r="BU569" s="41"/>
      <c r="BV569" s="41"/>
      <c r="BW569" s="41"/>
      <c r="BX569" s="41"/>
      <c r="BY569" s="41"/>
    </row>
    <row r="570" spans="1:77" ht="15.75" customHeight="1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</row>
    <row r="571" spans="1:77" ht="15.75" customHeight="1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</row>
    <row r="572" spans="1:77" ht="15.75" customHeight="1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  <c r="BR572" s="41"/>
      <c r="BS572" s="41"/>
      <c r="BT572" s="41"/>
      <c r="BU572" s="41"/>
      <c r="BV572" s="41"/>
      <c r="BW572" s="41"/>
      <c r="BX572" s="41"/>
      <c r="BY572" s="41"/>
    </row>
    <row r="573" spans="1:77" ht="15.75" customHeight="1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  <c r="BR573" s="41"/>
      <c r="BS573" s="41"/>
      <c r="BT573" s="41"/>
      <c r="BU573" s="41"/>
      <c r="BV573" s="41"/>
      <c r="BW573" s="41"/>
      <c r="BX573" s="41"/>
      <c r="BY573" s="41"/>
    </row>
    <row r="574" spans="1:77" ht="15.75" customHeight="1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  <c r="BR574" s="41"/>
      <c r="BS574" s="41"/>
      <c r="BT574" s="41"/>
      <c r="BU574" s="41"/>
      <c r="BV574" s="41"/>
      <c r="BW574" s="41"/>
      <c r="BX574" s="41"/>
      <c r="BY574" s="41"/>
    </row>
    <row r="575" spans="1:77" ht="15.75" customHeight="1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</row>
    <row r="576" spans="1:77" ht="15.75" customHeight="1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  <c r="BN576" s="41"/>
      <c r="BO576" s="41"/>
      <c r="BP576" s="41"/>
      <c r="BQ576" s="41"/>
      <c r="BR576" s="41"/>
      <c r="BS576" s="41"/>
      <c r="BT576" s="41"/>
      <c r="BU576" s="41"/>
      <c r="BV576" s="41"/>
      <c r="BW576" s="41"/>
      <c r="BX576" s="41"/>
      <c r="BY576" s="41"/>
    </row>
    <row r="577" spans="1:77" ht="15.75" customHeight="1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  <c r="BN577" s="41"/>
      <c r="BO577" s="41"/>
      <c r="BP577" s="41"/>
      <c r="BQ577" s="41"/>
      <c r="BR577" s="41"/>
      <c r="BS577" s="41"/>
      <c r="BT577" s="41"/>
      <c r="BU577" s="41"/>
      <c r="BV577" s="41"/>
      <c r="BW577" s="41"/>
      <c r="BX577" s="41"/>
      <c r="BY577" s="41"/>
    </row>
    <row r="578" spans="1:77" ht="15.75" customHeight="1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  <c r="BR578" s="41"/>
      <c r="BS578" s="41"/>
      <c r="BT578" s="41"/>
      <c r="BU578" s="41"/>
      <c r="BV578" s="41"/>
      <c r="BW578" s="41"/>
      <c r="BX578" s="41"/>
      <c r="BY578" s="41"/>
    </row>
    <row r="579" spans="1:77" ht="15.75" customHeight="1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1"/>
      <c r="BR579" s="41"/>
      <c r="BS579" s="41"/>
      <c r="BT579" s="41"/>
      <c r="BU579" s="41"/>
      <c r="BV579" s="41"/>
      <c r="BW579" s="41"/>
      <c r="BX579" s="41"/>
      <c r="BY579" s="41"/>
    </row>
    <row r="580" spans="1:77" ht="15.75" customHeight="1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  <c r="BN580" s="41"/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</row>
    <row r="581" spans="1:77" ht="15.75" customHeight="1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  <c r="BN581" s="41"/>
      <c r="BO581" s="41"/>
      <c r="BP581" s="41"/>
      <c r="BQ581" s="41"/>
      <c r="BR581" s="41"/>
      <c r="BS581" s="41"/>
      <c r="BT581" s="41"/>
      <c r="BU581" s="41"/>
      <c r="BV581" s="41"/>
      <c r="BW581" s="41"/>
      <c r="BX581" s="41"/>
      <c r="BY581" s="41"/>
    </row>
    <row r="582" spans="1:77" ht="15.75" customHeight="1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  <c r="BN582" s="41"/>
      <c r="BO582" s="41"/>
      <c r="BP582" s="41"/>
      <c r="BQ582" s="41"/>
      <c r="BR582" s="41"/>
      <c r="BS582" s="41"/>
      <c r="BT582" s="41"/>
      <c r="BU582" s="41"/>
      <c r="BV582" s="41"/>
      <c r="BW582" s="41"/>
      <c r="BX582" s="41"/>
      <c r="BY582" s="41"/>
    </row>
    <row r="583" spans="1:77" ht="15.75" customHeight="1" x14ac:dyDescent="0.2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1"/>
      <c r="BR583" s="41"/>
      <c r="BS583" s="41"/>
      <c r="BT583" s="41"/>
      <c r="BU583" s="41"/>
      <c r="BV583" s="41"/>
      <c r="BW583" s="41"/>
      <c r="BX583" s="41"/>
      <c r="BY583" s="41"/>
    </row>
    <row r="584" spans="1:77" ht="15.75" customHeight="1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  <c r="BN584" s="41"/>
      <c r="BO584" s="41"/>
      <c r="BP584" s="41"/>
      <c r="BQ584" s="41"/>
      <c r="BR584" s="41"/>
      <c r="BS584" s="41"/>
      <c r="BT584" s="41"/>
      <c r="BU584" s="41"/>
      <c r="BV584" s="41"/>
      <c r="BW584" s="41"/>
      <c r="BX584" s="41"/>
      <c r="BY584" s="41"/>
    </row>
    <row r="585" spans="1:77" ht="15.75" customHeight="1" x14ac:dyDescent="0.2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</row>
    <row r="586" spans="1:77" ht="15.75" customHeight="1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  <c r="BR586" s="41"/>
      <c r="BS586" s="41"/>
      <c r="BT586" s="41"/>
      <c r="BU586" s="41"/>
      <c r="BV586" s="41"/>
      <c r="BW586" s="41"/>
      <c r="BX586" s="41"/>
      <c r="BY586" s="41"/>
    </row>
    <row r="587" spans="1:77" ht="15.75" customHeight="1" x14ac:dyDescent="0.2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  <c r="BR587" s="41"/>
      <c r="BS587" s="41"/>
      <c r="BT587" s="41"/>
      <c r="BU587" s="41"/>
      <c r="BV587" s="41"/>
      <c r="BW587" s="41"/>
      <c r="BX587" s="41"/>
      <c r="BY587" s="41"/>
    </row>
    <row r="588" spans="1:77" ht="15.75" customHeight="1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  <c r="BR588" s="41"/>
      <c r="BS588" s="41"/>
      <c r="BT588" s="41"/>
      <c r="BU588" s="41"/>
      <c r="BV588" s="41"/>
      <c r="BW588" s="41"/>
      <c r="BX588" s="41"/>
      <c r="BY588" s="41"/>
    </row>
    <row r="589" spans="1:77" ht="15.75" customHeight="1" x14ac:dyDescent="0.2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  <c r="BR589" s="41"/>
      <c r="BS589" s="41"/>
      <c r="BT589" s="41"/>
      <c r="BU589" s="41"/>
      <c r="BV589" s="41"/>
      <c r="BW589" s="41"/>
      <c r="BX589" s="41"/>
      <c r="BY589" s="41"/>
    </row>
    <row r="590" spans="1:77" ht="15.75" customHeight="1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</row>
    <row r="591" spans="1:77" ht="15.75" customHeight="1" x14ac:dyDescent="0.2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  <c r="BR591" s="41"/>
      <c r="BS591" s="41"/>
      <c r="BT591" s="41"/>
      <c r="BU591" s="41"/>
      <c r="BV591" s="41"/>
      <c r="BW591" s="41"/>
      <c r="BX591" s="41"/>
      <c r="BY591" s="41"/>
    </row>
    <row r="592" spans="1:77" ht="15.75" customHeight="1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  <c r="BR592" s="41"/>
      <c r="BS592" s="41"/>
      <c r="BT592" s="41"/>
      <c r="BU592" s="41"/>
      <c r="BV592" s="41"/>
      <c r="BW592" s="41"/>
      <c r="BX592" s="41"/>
      <c r="BY592" s="41"/>
    </row>
    <row r="593" spans="1:77" ht="15.75" customHeight="1" x14ac:dyDescent="0.2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  <c r="BR593" s="41"/>
      <c r="BS593" s="41"/>
      <c r="BT593" s="41"/>
      <c r="BU593" s="41"/>
      <c r="BV593" s="41"/>
      <c r="BW593" s="41"/>
      <c r="BX593" s="41"/>
      <c r="BY593" s="41"/>
    </row>
    <row r="594" spans="1:77" ht="15.75" customHeight="1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</row>
    <row r="595" spans="1:77" ht="15.75" customHeight="1" x14ac:dyDescent="0.2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</row>
    <row r="596" spans="1:77" ht="15.75" customHeight="1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  <c r="BR596" s="41"/>
      <c r="BS596" s="41"/>
      <c r="BT596" s="41"/>
      <c r="BU596" s="41"/>
      <c r="BV596" s="41"/>
      <c r="BW596" s="41"/>
      <c r="BX596" s="41"/>
      <c r="BY596" s="41"/>
    </row>
    <row r="597" spans="1:77" ht="15.75" customHeight="1" x14ac:dyDescent="0.2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  <c r="BR597" s="41"/>
      <c r="BS597" s="41"/>
      <c r="BT597" s="41"/>
      <c r="BU597" s="41"/>
      <c r="BV597" s="41"/>
      <c r="BW597" s="41"/>
      <c r="BX597" s="41"/>
      <c r="BY597" s="41"/>
    </row>
    <row r="598" spans="1:77" ht="15.75" customHeight="1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  <c r="BN598" s="41"/>
      <c r="BO598" s="41"/>
      <c r="BP598" s="41"/>
      <c r="BQ598" s="41"/>
      <c r="BR598" s="41"/>
      <c r="BS598" s="41"/>
      <c r="BT598" s="41"/>
      <c r="BU598" s="41"/>
      <c r="BV598" s="41"/>
      <c r="BW598" s="41"/>
      <c r="BX598" s="41"/>
      <c r="BY598" s="41"/>
    </row>
    <row r="599" spans="1:77" ht="15.75" customHeight="1" x14ac:dyDescent="0.2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1"/>
      <c r="BR599" s="41"/>
      <c r="BS599" s="41"/>
      <c r="BT599" s="41"/>
      <c r="BU599" s="41"/>
      <c r="BV599" s="41"/>
      <c r="BW599" s="41"/>
      <c r="BX599" s="41"/>
      <c r="BY599" s="41"/>
    </row>
    <row r="600" spans="1:77" ht="15.75" customHeight="1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  <c r="BN600" s="41"/>
      <c r="BO600" s="41"/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</row>
    <row r="601" spans="1:77" ht="15.75" customHeight="1" x14ac:dyDescent="0.2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  <c r="BN601" s="41"/>
      <c r="BO601" s="41"/>
      <c r="BP601" s="41"/>
      <c r="BQ601" s="41"/>
      <c r="BR601" s="41"/>
      <c r="BS601" s="41"/>
      <c r="BT601" s="41"/>
      <c r="BU601" s="41"/>
      <c r="BV601" s="41"/>
      <c r="BW601" s="41"/>
      <c r="BX601" s="41"/>
      <c r="BY601" s="41"/>
    </row>
    <row r="602" spans="1:77" ht="15.75" customHeight="1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  <c r="BR602" s="41"/>
      <c r="BS602" s="41"/>
      <c r="BT602" s="41"/>
      <c r="BU602" s="41"/>
      <c r="BV602" s="41"/>
      <c r="BW602" s="41"/>
      <c r="BX602" s="41"/>
      <c r="BY602" s="41"/>
    </row>
    <row r="603" spans="1:77" ht="15.75" customHeight="1" x14ac:dyDescent="0.2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1"/>
      <c r="BR603" s="41"/>
      <c r="BS603" s="41"/>
      <c r="BT603" s="41"/>
      <c r="BU603" s="41"/>
      <c r="BV603" s="41"/>
      <c r="BW603" s="41"/>
      <c r="BX603" s="41"/>
      <c r="BY603" s="41"/>
    </row>
    <row r="604" spans="1:77" ht="15.75" customHeight="1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  <c r="BJ604" s="41"/>
      <c r="BK604" s="41"/>
      <c r="BL604" s="41"/>
      <c r="BM604" s="41"/>
      <c r="BN604" s="41"/>
      <c r="BO604" s="41"/>
      <c r="BP604" s="41"/>
      <c r="BQ604" s="41"/>
      <c r="BR604" s="41"/>
      <c r="BS604" s="41"/>
      <c r="BT604" s="41"/>
      <c r="BU604" s="41"/>
      <c r="BV604" s="41"/>
      <c r="BW604" s="41"/>
      <c r="BX604" s="41"/>
      <c r="BY604" s="41"/>
    </row>
    <row r="605" spans="1:77" ht="15.75" customHeight="1" x14ac:dyDescent="0.2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  <c r="BJ605" s="41"/>
      <c r="BK605" s="41"/>
      <c r="BL605" s="41"/>
      <c r="BM605" s="41"/>
      <c r="BN605" s="41"/>
      <c r="BO605" s="41"/>
      <c r="BP605" s="41"/>
      <c r="BQ605" s="41"/>
      <c r="BR605" s="41"/>
      <c r="BS605" s="41"/>
      <c r="BT605" s="41"/>
      <c r="BU605" s="41"/>
      <c r="BV605" s="41"/>
      <c r="BW605" s="41"/>
      <c r="BX605" s="41"/>
      <c r="BY605" s="41"/>
    </row>
    <row r="606" spans="1:77" ht="15.75" customHeight="1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  <c r="BN606" s="41"/>
      <c r="BO606" s="41"/>
      <c r="BP606" s="41"/>
      <c r="BQ606" s="41"/>
      <c r="BR606" s="41"/>
      <c r="BS606" s="41"/>
      <c r="BT606" s="41"/>
      <c r="BU606" s="41"/>
      <c r="BV606" s="41"/>
      <c r="BW606" s="41"/>
      <c r="BX606" s="41"/>
      <c r="BY606" s="41"/>
    </row>
    <row r="607" spans="1:77" ht="15.75" customHeight="1" x14ac:dyDescent="0.2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1"/>
      <c r="BR607" s="41"/>
      <c r="BS607" s="41"/>
      <c r="BT607" s="41"/>
      <c r="BU607" s="41"/>
      <c r="BV607" s="41"/>
      <c r="BW607" s="41"/>
      <c r="BX607" s="41"/>
      <c r="BY607" s="41"/>
    </row>
    <row r="608" spans="1:77" ht="15.75" customHeight="1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  <c r="BN608" s="41"/>
      <c r="BO608" s="41"/>
      <c r="BP608" s="41"/>
      <c r="BQ608" s="41"/>
      <c r="BR608" s="41"/>
      <c r="BS608" s="41"/>
      <c r="BT608" s="41"/>
      <c r="BU608" s="41"/>
      <c r="BV608" s="41"/>
      <c r="BW608" s="41"/>
      <c r="BX608" s="41"/>
      <c r="BY608" s="41"/>
    </row>
    <row r="609" spans="1:77" ht="15.75" customHeight="1" x14ac:dyDescent="0.2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</row>
    <row r="610" spans="1:77" ht="15.75" customHeight="1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  <c r="BN610" s="41"/>
      <c r="BO610" s="41"/>
      <c r="BP610" s="41"/>
      <c r="BQ610" s="41"/>
      <c r="BR610" s="41"/>
      <c r="BS610" s="41"/>
      <c r="BT610" s="41"/>
      <c r="BU610" s="41"/>
      <c r="BV610" s="41"/>
      <c r="BW610" s="41"/>
      <c r="BX610" s="41"/>
      <c r="BY610" s="41"/>
    </row>
    <row r="611" spans="1:77" ht="15.75" customHeight="1" x14ac:dyDescent="0.2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  <c r="BN611" s="41"/>
      <c r="BO611" s="41"/>
      <c r="BP611" s="41"/>
      <c r="BQ611" s="41"/>
      <c r="BR611" s="41"/>
      <c r="BS611" s="41"/>
      <c r="BT611" s="41"/>
      <c r="BU611" s="41"/>
      <c r="BV611" s="41"/>
      <c r="BW611" s="41"/>
      <c r="BX611" s="41"/>
      <c r="BY611" s="41"/>
    </row>
    <row r="612" spans="1:77" ht="15.75" customHeight="1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</row>
    <row r="613" spans="1:77" ht="15.75" customHeight="1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</row>
    <row r="614" spans="1:77" ht="15.75" customHeight="1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</row>
    <row r="615" spans="1:77" ht="15.75" customHeight="1" x14ac:dyDescent="0.2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</row>
    <row r="616" spans="1:77" ht="15.75" customHeight="1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  <c r="BN616" s="41"/>
      <c r="BO616" s="41"/>
      <c r="BP616" s="41"/>
      <c r="BQ616" s="41"/>
      <c r="BR616" s="41"/>
      <c r="BS616" s="41"/>
      <c r="BT616" s="41"/>
      <c r="BU616" s="41"/>
      <c r="BV616" s="41"/>
      <c r="BW616" s="41"/>
      <c r="BX616" s="41"/>
      <c r="BY616" s="41"/>
    </row>
    <row r="617" spans="1:77" ht="15.75" customHeight="1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</row>
    <row r="618" spans="1:77" ht="15.75" customHeight="1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</row>
    <row r="619" spans="1:77" ht="15.75" customHeight="1" x14ac:dyDescent="0.2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  <c r="BN619" s="41"/>
      <c r="BO619" s="41"/>
      <c r="BP619" s="41"/>
      <c r="BQ619" s="41"/>
      <c r="BR619" s="41"/>
      <c r="BS619" s="41"/>
      <c r="BT619" s="41"/>
      <c r="BU619" s="41"/>
      <c r="BV619" s="41"/>
      <c r="BW619" s="41"/>
      <c r="BX619" s="41"/>
      <c r="BY619" s="41"/>
    </row>
    <row r="620" spans="1:77" ht="15.75" customHeight="1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  <c r="BN620" s="41"/>
      <c r="BO620" s="41"/>
      <c r="BP620" s="41"/>
      <c r="BQ620" s="41"/>
      <c r="BR620" s="41"/>
      <c r="BS620" s="41"/>
      <c r="BT620" s="41"/>
      <c r="BU620" s="41"/>
      <c r="BV620" s="41"/>
      <c r="BW620" s="41"/>
      <c r="BX620" s="41"/>
      <c r="BY620" s="41"/>
    </row>
    <row r="621" spans="1:77" ht="15.75" customHeight="1" x14ac:dyDescent="0.2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  <c r="BJ621" s="41"/>
      <c r="BK621" s="41"/>
      <c r="BL621" s="41"/>
      <c r="BM621" s="41"/>
      <c r="BN621" s="41"/>
      <c r="BO621" s="41"/>
      <c r="BP621" s="41"/>
      <c r="BQ621" s="41"/>
      <c r="BR621" s="41"/>
      <c r="BS621" s="41"/>
      <c r="BT621" s="41"/>
      <c r="BU621" s="41"/>
      <c r="BV621" s="41"/>
      <c r="BW621" s="41"/>
      <c r="BX621" s="41"/>
      <c r="BY621" s="41"/>
    </row>
    <row r="622" spans="1:77" ht="15.75" customHeight="1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1"/>
      <c r="BR622" s="41"/>
      <c r="BS622" s="41"/>
      <c r="BT622" s="41"/>
      <c r="BU622" s="41"/>
      <c r="BV622" s="41"/>
      <c r="BW622" s="41"/>
      <c r="BX622" s="41"/>
      <c r="BY622" s="41"/>
    </row>
    <row r="623" spans="1:77" ht="15.75" customHeight="1" x14ac:dyDescent="0.2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  <c r="BN623" s="41"/>
      <c r="BO623" s="41"/>
      <c r="BP623" s="41"/>
      <c r="BQ623" s="41"/>
      <c r="BR623" s="41"/>
      <c r="BS623" s="41"/>
      <c r="BT623" s="41"/>
      <c r="BU623" s="41"/>
      <c r="BV623" s="41"/>
      <c r="BW623" s="41"/>
      <c r="BX623" s="41"/>
      <c r="BY623" s="41"/>
    </row>
    <row r="624" spans="1:77" ht="15.75" customHeight="1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  <c r="BN624" s="41"/>
      <c r="BO624" s="41"/>
      <c r="BP624" s="41"/>
      <c r="BQ624" s="41"/>
      <c r="BR624" s="41"/>
      <c r="BS624" s="41"/>
      <c r="BT624" s="41"/>
      <c r="BU624" s="41"/>
      <c r="BV624" s="41"/>
      <c r="BW624" s="41"/>
      <c r="BX624" s="41"/>
      <c r="BY624" s="41"/>
    </row>
    <row r="625" spans="1:77" ht="15.75" customHeight="1" x14ac:dyDescent="0.2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  <c r="BJ625" s="41"/>
      <c r="BK625" s="41"/>
      <c r="BL625" s="41"/>
      <c r="BM625" s="41"/>
      <c r="BN625" s="41"/>
      <c r="BO625" s="41"/>
      <c r="BP625" s="41"/>
      <c r="BQ625" s="41"/>
      <c r="BR625" s="41"/>
      <c r="BS625" s="41"/>
      <c r="BT625" s="41"/>
      <c r="BU625" s="41"/>
      <c r="BV625" s="41"/>
      <c r="BW625" s="41"/>
      <c r="BX625" s="41"/>
      <c r="BY625" s="41"/>
    </row>
    <row r="626" spans="1:77" ht="15.75" customHeight="1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41"/>
      <c r="BY626" s="41"/>
    </row>
    <row r="627" spans="1:77" ht="15.75" customHeight="1" x14ac:dyDescent="0.2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  <c r="BN627" s="41"/>
      <c r="BO627" s="41"/>
      <c r="BP627" s="41"/>
      <c r="BQ627" s="41"/>
      <c r="BR627" s="41"/>
      <c r="BS627" s="41"/>
      <c r="BT627" s="41"/>
      <c r="BU627" s="41"/>
      <c r="BV627" s="41"/>
      <c r="BW627" s="41"/>
      <c r="BX627" s="41"/>
      <c r="BY627" s="41"/>
    </row>
    <row r="628" spans="1:77" ht="15.75" customHeight="1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  <c r="BN628" s="41"/>
      <c r="BO628" s="41"/>
      <c r="BP628" s="41"/>
      <c r="BQ628" s="41"/>
      <c r="BR628" s="41"/>
      <c r="BS628" s="41"/>
      <c r="BT628" s="41"/>
      <c r="BU628" s="41"/>
      <c r="BV628" s="41"/>
      <c r="BW628" s="41"/>
      <c r="BX628" s="41"/>
      <c r="BY628" s="41"/>
    </row>
    <row r="629" spans="1:77" ht="15.75" customHeight="1" x14ac:dyDescent="0.2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  <c r="BN629" s="41"/>
      <c r="BO629" s="41"/>
      <c r="BP629" s="41"/>
      <c r="BQ629" s="41"/>
      <c r="BR629" s="41"/>
      <c r="BS629" s="41"/>
      <c r="BT629" s="41"/>
      <c r="BU629" s="41"/>
      <c r="BV629" s="41"/>
      <c r="BW629" s="41"/>
      <c r="BX629" s="41"/>
      <c r="BY629" s="41"/>
    </row>
    <row r="630" spans="1:77" ht="15.75" customHeight="1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1"/>
      <c r="BR630" s="41"/>
      <c r="BS630" s="41"/>
      <c r="BT630" s="41"/>
      <c r="BU630" s="41"/>
      <c r="BV630" s="41"/>
      <c r="BW630" s="41"/>
      <c r="BX630" s="41"/>
      <c r="BY630" s="41"/>
    </row>
    <row r="631" spans="1:77" ht="15.75" customHeight="1" x14ac:dyDescent="0.2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</row>
    <row r="632" spans="1:77" ht="15.75" customHeight="1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  <c r="BJ632" s="41"/>
      <c r="BK632" s="41"/>
      <c r="BL632" s="41"/>
      <c r="BM632" s="41"/>
      <c r="BN632" s="41"/>
      <c r="BO632" s="41"/>
      <c r="BP632" s="41"/>
      <c r="BQ632" s="41"/>
      <c r="BR632" s="41"/>
      <c r="BS632" s="41"/>
      <c r="BT632" s="41"/>
      <c r="BU632" s="41"/>
      <c r="BV632" s="41"/>
      <c r="BW632" s="41"/>
      <c r="BX632" s="41"/>
      <c r="BY632" s="41"/>
    </row>
    <row r="633" spans="1:77" ht="15.75" customHeight="1" x14ac:dyDescent="0.2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  <c r="BJ633" s="41"/>
      <c r="BK633" s="41"/>
      <c r="BL633" s="41"/>
      <c r="BM633" s="41"/>
      <c r="BN633" s="41"/>
      <c r="BO633" s="41"/>
      <c r="BP633" s="41"/>
      <c r="BQ633" s="41"/>
      <c r="BR633" s="41"/>
      <c r="BS633" s="41"/>
      <c r="BT633" s="41"/>
      <c r="BU633" s="41"/>
      <c r="BV633" s="41"/>
      <c r="BW633" s="41"/>
      <c r="BX633" s="41"/>
      <c r="BY633" s="41"/>
    </row>
    <row r="634" spans="1:77" ht="15.75" customHeight="1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  <c r="BN634" s="41"/>
      <c r="BO634" s="41"/>
      <c r="BP634" s="41"/>
      <c r="BQ634" s="41"/>
      <c r="BR634" s="41"/>
      <c r="BS634" s="41"/>
      <c r="BT634" s="41"/>
      <c r="BU634" s="41"/>
      <c r="BV634" s="41"/>
      <c r="BW634" s="41"/>
      <c r="BX634" s="41"/>
      <c r="BY634" s="41"/>
    </row>
    <row r="635" spans="1:77" ht="15.75" customHeight="1" x14ac:dyDescent="0.2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  <c r="BJ635" s="41"/>
      <c r="BK635" s="41"/>
      <c r="BL635" s="41"/>
      <c r="BM635" s="41"/>
      <c r="BN635" s="41"/>
      <c r="BO635" s="41"/>
      <c r="BP635" s="41"/>
      <c r="BQ635" s="41"/>
      <c r="BR635" s="41"/>
      <c r="BS635" s="41"/>
      <c r="BT635" s="41"/>
      <c r="BU635" s="41"/>
      <c r="BV635" s="41"/>
      <c r="BW635" s="41"/>
      <c r="BX635" s="41"/>
      <c r="BY635" s="41"/>
    </row>
    <row r="636" spans="1:77" ht="15.75" customHeight="1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  <c r="BJ636" s="41"/>
      <c r="BK636" s="41"/>
      <c r="BL636" s="41"/>
      <c r="BM636" s="41"/>
      <c r="BN636" s="41"/>
      <c r="BO636" s="41"/>
      <c r="BP636" s="41"/>
      <c r="BQ636" s="41"/>
      <c r="BR636" s="41"/>
      <c r="BS636" s="41"/>
      <c r="BT636" s="41"/>
      <c r="BU636" s="41"/>
      <c r="BV636" s="41"/>
      <c r="BW636" s="41"/>
      <c r="BX636" s="41"/>
      <c r="BY636" s="41"/>
    </row>
    <row r="637" spans="1:77" ht="15.75" customHeight="1" x14ac:dyDescent="0.2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  <c r="BJ637" s="41"/>
      <c r="BK637" s="41"/>
      <c r="BL637" s="41"/>
      <c r="BM637" s="41"/>
      <c r="BN637" s="41"/>
      <c r="BO637" s="41"/>
      <c r="BP637" s="41"/>
      <c r="BQ637" s="41"/>
      <c r="BR637" s="41"/>
      <c r="BS637" s="41"/>
      <c r="BT637" s="41"/>
      <c r="BU637" s="41"/>
      <c r="BV637" s="41"/>
      <c r="BW637" s="41"/>
      <c r="BX637" s="41"/>
      <c r="BY637" s="41"/>
    </row>
    <row r="638" spans="1:77" ht="15.75" customHeight="1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1"/>
      <c r="BR638" s="41"/>
      <c r="BS638" s="41"/>
      <c r="BT638" s="41"/>
      <c r="BU638" s="41"/>
      <c r="BV638" s="41"/>
      <c r="BW638" s="41"/>
      <c r="BX638" s="41"/>
      <c r="BY638" s="41"/>
    </row>
    <row r="639" spans="1:77" ht="15.75" customHeight="1" x14ac:dyDescent="0.2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  <c r="BJ639" s="41"/>
      <c r="BK639" s="41"/>
      <c r="BL639" s="41"/>
      <c r="BM639" s="41"/>
      <c r="BN639" s="41"/>
      <c r="BO639" s="41"/>
      <c r="BP639" s="41"/>
      <c r="BQ639" s="41"/>
      <c r="BR639" s="41"/>
      <c r="BS639" s="41"/>
      <c r="BT639" s="41"/>
      <c r="BU639" s="41"/>
      <c r="BV639" s="41"/>
      <c r="BW639" s="41"/>
      <c r="BX639" s="41"/>
      <c r="BY639" s="41"/>
    </row>
    <row r="640" spans="1:77" ht="15.75" customHeight="1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  <c r="BJ640" s="41"/>
      <c r="BK640" s="41"/>
      <c r="BL640" s="41"/>
      <c r="BM640" s="41"/>
      <c r="BN640" s="41"/>
      <c r="BO640" s="41"/>
      <c r="BP640" s="41"/>
      <c r="BQ640" s="41"/>
      <c r="BR640" s="41"/>
      <c r="BS640" s="41"/>
      <c r="BT640" s="41"/>
      <c r="BU640" s="41"/>
      <c r="BV640" s="41"/>
      <c r="BW640" s="41"/>
      <c r="BX640" s="41"/>
      <c r="BY640" s="41"/>
    </row>
    <row r="641" spans="1:77" ht="15.75" customHeight="1" x14ac:dyDescent="0.2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  <c r="BJ641" s="41"/>
      <c r="BK641" s="41"/>
      <c r="BL641" s="41"/>
      <c r="BM641" s="41"/>
      <c r="BN641" s="41"/>
      <c r="BO641" s="41"/>
      <c r="BP641" s="41"/>
      <c r="BQ641" s="41"/>
      <c r="BR641" s="41"/>
      <c r="BS641" s="41"/>
      <c r="BT641" s="41"/>
      <c r="BU641" s="41"/>
      <c r="BV641" s="41"/>
      <c r="BW641" s="41"/>
      <c r="BX641" s="41"/>
      <c r="BY641" s="41"/>
    </row>
    <row r="642" spans="1:77" ht="15.75" customHeight="1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  <c r="BN642" s="41"/>
      <c r="BO642" s="41"/>
      <c r="BP642" s="41"/>
      <c r="BQ642" s="41"/>
      <c r="BR642" s="41"/>
      <c r="BS642" s="41"/>
      <c r="BT642" s="41"/>
      <c r="BU642" s="41"/>
      <c r="BV642" s="41"/>
      <c r="BW642" s="41"/>
      <c r="BX642" s="41"/>
      <c r="BY642" s="41"/>
    </row>
    <row r="643" spans="1:77" ht="15.75" customHeight="1" x14ac:dyDescent="0.2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  <c r="BJ643" s="41"/>
      <c r="BK643" s="41"/>
      <c r="BL643" s="41"/>
      <c r="BM643" s="41"/>
      <c r="BN643" s="41"/>
      <c r="BO643" s="41"/>
      <c r="BP643" s="41"/>
      <c r="BQ643" s="41"/>
      <c r="BR643" s="41"/>
      <c r="BS643" s="41"/>
      <c r="BT643" s="41"/>
      <c r="BU643" s="41"/>
      <c r="BV643" s="41"/>
      <c r="BW643" s="41"/>
      <c r="BX643" s="41"/>
      <c r="BY643" s="41"/>
    </row>
    <row r="644" spans="1:77" ht="15.75" customHeight="1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  <c r="BJ644" s="41"/>
      <c r="BK644" s="41"/>
      <c r="BL644" s="41"/>
      <c r="BM644" s="41"/>
      <c r="BN644" s="41"/>
      <c r="BO644" s="41"/>
      <c r="BP644" s="41"/>
      <c r="BQ644" s="41"/>
      <c r="BR644" s="41"/>
      <c r="BS644" s="41"/>
      <c r="BT644" s="41"/>
      <c r="BU644" s="41"/>
      <c r="BV644" s="41"/>
      <c r="BW644" s="41"/>
      <c r="BX644" s="41"/>
      <c r="BY644" s="41"/>
    </row>
    <row r="645" spans="1:77" ht="15.75" customHeight="1" x14ac:dyDescent="0.2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  <c r="BJ645" s="41"/>
      <c r="BK645" s="41"/>
      <c r="BL645" s="41"/>
      <c r="BM645" s="41"/>
      <c r="BN645" s="41"/>
      <c r="BO645" s="41"/>
      <c r="BP645" s="41"/>
      <c r="BQ645" s="41"/>
      <c r="BR645" s="41"/>
      <c r="BS645" s="41"/>
      <c r="BT645" s="41"/>
      <c r="BU645" s="41"/>
      <c r="BV645" s="41"/>
      <c r="BW645" s="41"/>
      <c r="BX645" s="41"/>
      <c r="BY645" s="41"/>
    </row>
    <row r="646" spans="1:77" ht="15.75" customHeight="1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  <c r="BN646" s="41"/>
      <c r="BO646" s="41"/>
      <c r="BP646" s="41"/>
      <c r="BQ646" s="41"/>
      <c r="BR646" s="41"/>
      <c r="BS646" s="41"/>
      <c r="BT646" s="41"/>
      <c r="BU646" s="41"/>
      <c r="BV646" s="41"/>
      <c r="BW646" s="41"/>
      <c r="BX646" s="41"/>
      <c r="BY646" s="41"/>
    </row>
    <row r="647" spans="1:77" ht="15.75" customHeight="1" x14ac:dyDescent="0.2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  <c r="BJ647" s="41"/>
      <c r="BK647" s="41"/>
      <c r="BL647" s="41"/>
      <c r="BM647" s="41"/>
      <c r="BN647" s="41"/>
      <c r="BO647" s="41"/>
      <c r="BP647" s="41"/>
      <c r="BQ647" s="41"/>
      <c r="BR647" s="41"/>
      <c r="BS647" s="41"/>
      <c r="BT647" s="41"/>
      <c r="BU647" s="41"/>
      <c r="BV647" s="41"/>
      <c r="BW647" s="41"/>
      <c r="BX647" s="41"/>
      <c r="BY647" s="41"/>
    </row>
    <row r="648" spans="1:77" ht="15.75" customHeight="1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  <c r="BJ648" s="41"/>
      <c r="BK648" s="41"/>
      <c r="BL648" s="41"/>
      <c r="BM648" s="41"/>
      <c r="BN648" s="41"/>
      <c r="BO648" s="41"/>
      <c r="BP648" s="41"/>
      <c r="BQ648" s="41"/>
      <c r="BR648" s="41"/>
      <c r="BS648" s="41"/>
      <c r="BT648" s="41"/>
      <c r="BU648" s="41"/>
      <c r="BV648" s="41"/>
      <c r="BW648" s="41"/>
      <c r="BX648" s="41"/>
      <c r="BY648" s="41"/>
    </row>
    <row r="649" spans="1:77" ht="15.75" customHeight="1" x14ac:dyDescent="0.2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  <c r="BJ649" s="41"/>
      <c r="BK649" s="41"/>
      <c r="BL649" s="41"/>
      <c r="BM649" s="41"/>
      <c r="BN649" s="41"/>
      <c r="BO649" s="41"/>
      <c r="BP649" s="41"/>
      <c r="BQ649" s="41"/>
      <c r="BR649" s="41"/>
      <c r="BS649" s="41"/>
      <c r="BT649" s="41"/>
      <c r="BU649" s="41"/>
      <c r="BV649" s="41"/>
      <c r="BW649" s="41"/>
      <c r="BX649" s="41"/>
      <c r="BY649" s="41"/>
    </row>
    <row r="650" spans="1:77" ht="15.75" customHeight="1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1"/>
      <c r="BR650" s="41"/>
      <c r="BS650" s="41"/>
      <c r="BT650" s="41"/>
      <c r="BU650" s="41"/>
      <c r="BV650" s="41"/>
      <c r="BW650" s="41"/>
      <c r="BX650" s="41"/>
      <c r="BY650" s="41"/>
    </row>
    <row r="651" spans="1:77" ht="15.75" customHeight="1" x14ac:dyDescent="0.2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  <c r="BJ651" s="41"/>
      <c r="BK651" s="41"/>
      <c r="BL651" s="41"/>
      <c r="BM651" s="41"/>
      <c r="BN651" s="41"/>
      <c r="BO651" s="41"/>
      <c r="BP651" s="41"/>
      <c r="BQ651" s="41"/>
      <c r="BR651" s="41"/>
      <c r="BS651" s="41"/>
      <c r="BT651" s="41"/>
      <c r="BU651" s="41"/>
      <c r="BV651" s="41"/>
      <c r="BW651" s="41"/>
      <c r="BX651" s="41"/>
      <c r="BY651" s="41"/>
    </row>
    <row r="652" spans="1:77" ht="15.75" customHeight="1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  <c r="BJ652" s="41"/>
      <c r="BK652" s="41"/>
      <c r="BL652" s="41"/>
      <c r="BM652" s="41"/>
      <c r="BN652" s="41"/>
      <c r="BO652" s="41"/>
      <c r="BP652" s="41"/>
      <c r="BQ652" s="41"/>
      <c r="BR652" s="41"/>
      <c r="BS652" s="41"/>
      <c r="BT652" s="41"/>
      <c r="BU652" s="41"/>
      <c r="BV652" s="41"/>
      <c r="BW652" s="41"/>
      <c r="BX652" s="41"/>
      <c r="BY652" s="41"/>
    </row>
    <row r="653" spans="1:77" ht="15.75" customHeight="1" x14ac:dyDescent="0.2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  <c r="BJ653" s="41"/>
      <c r="BK653" s="41"/>
      <c r="BL653" s="41"/>
      <c r="BM653" s="41"/>
      <c r="BN653" s="41"/>
      <c r="BO653" s="41"/>
      <c r="BP653" s="41"/>
      <c r="BQ653" s="41"/>
      <c r="BR653" s="41"/>
      <c r="BS653" s="41"/>
      <c r="BT653" s="41"/>
      <c r="BU653" s="41"/>
      <c r="BV653" s="41"/>
      <c r="BW653" s="41"/>
      <c r="BX653" s="41"/>
      <c r="BY653" s="41"/>
    </row>
    <row r="654" spans="1:77" ht="15.75" customHeight="1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  <c r="BN654" s="41"/>
      <c r="BO654" s="41"/>
      <c r="BP654" s="41"/>
      <c r="BQ654" s="41"/>
      <c r="BR654" s="41"/>
      <c r="BS654" s="41"/>
      <c r="BT654" s="41"/>
      <c r="BU654" s="41"/>
      <c r="BV654" s="41"/>
      <c r="BW654" s="41"/>
      <c r="BX654" s="41"/>
      <c r="BY654" s="41"/>
    </row>
    <row r="655" spans="1:77" ht="15.75" customHeight="1" x14ac:dyDescent="0.2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  <c r="BJ655" s="41"/>
      <c r="BK655" s="41"/>
      <c r="BL655" s="41"/>
      <c r="BM655" s="41"/>
      <c r="BN655" s="41"/>
      <c r="BO655" s="41"/>
      <c r="BP655" s="41"/>
      <c r="BQ655" s="41"/>
      <c r="BR655" s="41"/>
      <c r="BS655" s="41"/>
      <c r="BT655" s="41"/>
      <c r="BU655" s="41"/>
      <c r="BV655" s="41"/>
      <c r="BW655" s="41"/>
      <c r="BX655" s="41"/>
      <c r="BY655" s="41"/>
    </row>
    <row r="656" spans="1:77" ht="15.75" customHeight="1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  <c r="BJ656" s="41"/>
      <c r="BK656" s="41"/>
      <c r="BL656" s="41"/>
      <c r="BM656" s="41"/>
      <c r="BN656" s="41"/>
      <c r="BO656" s="41"/>
      <c r="BP656" s="41"/>
      <c r="BQ656" s="41"/>
      <c r="BR656" s="41"/>
      <c r="BS656" s="41"/>
      <c r="BT656" s="41"/>
      <c r="BU656" s="41"/>
      <c r="BV656" s="41"/>
      <c r="BW656" s="41"/>
      <c r="BX656" s="41"/>
      <c r="BY656" s="41"/>
    </row>
    <row r="657" spans="1:77" ht="15.75" customHeight="1" x14ac:dyDescent="0.2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  <c r="BJ657" s="41"/>
      <c r="BK657" s="41"/>
      <c r="BL657" s="41"/>
      <c r="BM657" s="41"/>
      <c r="BN657" s="41"/>
      <c r="BO657" s="41"/>
      <c r="BP657" s="41"/>
      <c r="BQ657" s="41"/>
      <c r="BR657" s="41"/>
      <c r="BS657" s="41"/>
      <c r="BT657" s="41"/>
      <c r="BU657" s="41"/>
      <c r="BV657" s="41"/>
      <c r="BW657" s="41"/>
      <c r="BX657" s="41"/>
      <c r="BY657" s="41"/>
    </row>
    <row r="658" spans="1:77" ht="15.75" customHeight="1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  <c r="BJ658" s="41"/>
      <c r="BK658" s="41"/>
      <c r="BL658" s="41"/>
      <c r="BM658" s="41"/>
      <c r="BN658" s="41"/>
      <c r="BO658" s="41"/>
      <c r="BP658" s="41"/>
      <c r="BQ658" s="41"/>
      <c r="BR658" s="41"/>
      <c r="BS658" s="41"/>
      <c r="BT658" s="41"/>
      <c r="BU658" s="41"/>
      <c r="BV658" s="41"/>
      <c r="BW658" s="41"/>
      <c r="BX658" s="41"/>
      <c r="BY658" s="41"/>
    </row>
    <row r="659" spans="1:77" ht="15.75" customHeight="1" x14ac:dyDescent="0.2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  <c r="BJ659" s="41"/>
      <c r="BK659" s="41"/>
      <c r="BL659" s="41"/>
      <c r="BM659" s="41"/>
      <c r="BN659" s="41"/>
      <c r="BO659" s="41"/>
      <c r="BP659" s="41"/>
      <c r="BQ659" s="41"/>
      <c r="BR659" s="41"/>
      <c r="BS659" s="41"/>
      <c r="BT659" s="41"/>
      <c r="BU659" s="41"/>
      <c r="BV659" s="41"/>
      <c r="BW659" s="41"/>
      <c r="BX659" s="41"/>
      <c r="BY659" s="41"/>
    </row>
    <row r="660" spans="1:77" ht="15.75" customHeight="1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  <c r="BJ660" s="41"/>
      <c r="BK660" s="41"/>
      <c r="BL660" s="41"/>
      <c r="BM660" s="41"/>
      <c r="BN660" s="41"/>
      <c r="BO660" s="41"/>
      <c r="BP660" s="41"/>
      <c r="BQ660" s="41"/>
      <c r="BR660" s="41"/>
      <c r="BS660" s="41"/>
      <c r="BT660" s="41"/>
      <c r="BU660" s="41"/>
      <c r="BV660" s="41"/>
      <c r="BW660" s="41"/>
      <c r="BX660" s="41"/>
      <c r="BY660" s="41"/>
    </row>
    <row r="661" spans="1:77" ht="15.75" customHeight="1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  <c r="BJ661" s="41"/>
      <c r="BK661" s="41"/>
      <c r="BL661" s="41"/>
      <c r="BM661" s="41"/>
      <c r="BN661" s="41"/>
      <c r="BO661" s="41"/>
      <c r="BP661" s="41"/>
      <c r="BQ661" s="41"/>
      <c r="BR661" s="41"/>
      <c r="BS661" s="41"/>
      <c r="BT661" s="41"/>
      <c r="BU661" s="41"/>
      <c r="BV661" s="41"/>
      <c r="BW661" s="41"/>
      <c r="BX661" s="41"/>
      <c r="BY661" s="41"/>
    </row>
    <row r="662" spans="1:77" ht="15.75" customHeight="1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41"/>
      <c r="BY662" s="41"/>
    </row>
    <row r="663" spans="1:77" ht="15.75" customHeight="1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  <c r="BJ663" s="41"/>
      <c r="BK663" s="41"/>
      <c r="BL663" s="41"/>
      <c r="BM663" s="41"/>
      <c r="BN663" s="41"/>
      <c r="BO663" s="41"/>
      <c r="BP663" s="41"/>
      <c r="BQ663" s="41"/>
      <c r="BR663" s="41"/>
      <c r="BS663" s="41"/>
      <c r="BT663" s="41"/>
      <c r="BU663" s="41"/>
      <c r="BV663" s="41"/>
      <c r="BW663" s="41"/>
      <c r="BX663" s="41"/>
      <c r="BY663" s="41"/>
    </row>
    <row r="664" spans="1:77" ht="15.75" customHeight="1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  <c r="BN664" s="41"/>
      <c r="BO664" s="41"/>
      <c r="BP664" s="41"/>
      <c r="BQ664" s="41"/>
      <c r="BR664" s="41"/>
      <c r="BS664" s="41"/>
      <c r="BT664" s="41"/>
      <c r="BU664" s="41"/>
      <c r="BV664" s="41"/>
      <c r="BW664" s="41"/>
      <c r="BX664" s="41"/>
      <c r="BY664" s="41"/>
    </row>
    <row r="665" spans="1:77" ht="15.75" customHeight="1" x14ac:dyDescent="0.2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  <c r="BN665" s="41"/>
      <c r="BO665" s="41"/>
      <c r="BP665" s="41"/>
      <c r="BQ665" s="41"/>
      <c r="BR665" s="41"/>
      <c r="BS665" s="41"/>
      <c r="BT665" s="41"/>
      <c r="BU665" s="41"/>
      <c r="BV665" s="41"/>
      <c r="BW665" s="41"/>
      <c r="BX665" s="41"/>
      <c r="BY665" s="41"/>
    </row>
    <row r="666" spans="1:77" ht="15.75" customHeight="1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  <c r="BJ666" s="41"/>
      <c r="BK666" s="41"/>
      <c r="BL666" s="41"/>
      <c r="BM666" s="41"/>
      <c r="BN666" s="41"/>
      <c r="BO666" s="41"/>
      <c r="BP666" s="41"/>
      <c r="BQ666" s="41"/>
      <c r="BR666" s="41"/>
      <c r="BS666" s="41"/>
      <c r="BT666" s="41"/>
      <c r="BU666" s="41"/>
      <c r="BV666" s="41"/>
      <c r="BW666" s="41"/>
      <c r="BX666" s="41"/>
      <c r="BY666" s="41"/>
    </row>
    <row r="667" spans="1:77" ht="15.75" customHeight="1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  <c r="BJ667" s="41"/>
      <c r="BK667" s="41"/>
      <c r="BL667" s="41"/>
      <c r="BM667" s="41"/>
      <c r="BN667" s="41"/>
      <c r="BO667" s="41"/>
      <c r="BP667" s="41"/>
      <c r="BQ667" s="41"/>
      <c r="BR667" s="41"/>
      <c r="BS667" s="41"/>
      <c r="BT667" s="41"/>
      <c r="BU667" s="41"/>
      <c r="BV667" s="41"/>
      <c r="BW667" s="41"/>
      <c r="BX667" s="41"/>
      <c r="BY667" s="41"/>
    </row>
    <row r="668" spans="1:77" ht="15.75" customHeight="1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  <c r="BJ668" s="41"/>
      <c r="BK668" s="41"/>
      <c r="BL668" s="41"/>
      <c r="BM668" s="41"/>
      <c r="BN668" s="41"/>
      <c r="BO668" s="41"/>
      <c r="BP668" s="41"/>
      <c r="BQ668" s="41"/>
      <c r="BR668" s="41"/>
      <c r="BS668" s="41"/>
      <c r="BT668" s="41"/>
      <c r="BU668" s="41"/>
      <c r="BV668" s="41"/>
      <c r="BW668" s="41"/>
      <c r="BX668" s="41"/>
      <c r="BY668" s="41"/>
    </row>
    <row r="669" spans="1:77" ht="15.75" customHeight="1" x14ac:dyDescent="0.2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1"/>
      <c r="BR669" s="41"/>
      <c r="BS669" s="41"/>
      <c r="BT669" s="41"/>
      <c r="BU669" s="41"/>
      <c r="BV669" s="41"/>
      <c r="BW669" s="41"/>
      <c r="BX669" s="41"/>
      <c r="BY669" s="41"/>
    </row>
    <row r="670" spans="1:77" ht="15.75" customHeight="1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  <c r="BJ670" s="41"/>
      <c r="BK670" s="41"/>
      <c r="BL670" s="41"/>
      <c r="BM670" s="41"/>
      <c r="BN670" s="41"/>
      <c r="BO670" s="41"/>
      <c r="BP670" s="41"/>
      <c r="BQ670" s="41"/>
      <c r="BR670" s="41"/>
      <c r="BS670" s="41"/>
      <c r="BT670" s="41"/>
      <c r="BU670" s="41"/>
      <c r="BV670" s="41"/>
      <c r="BW670" s="41"/>
      <c r="BX670" s="41"/>
      <c r="BY670" s="41"/>
    </row>
    <row r="671" spans="1:77" ht="15.75" customHeight="1" x14ac:dyDescent="0.2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</row>
    <row r="672" spans="1:77" ht="15.75" customHeight="1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  <c r="BN672" s="41"/>
      <c r="BO672" s="41"/>
      <c r="BP672" s="41"/>
      <c r="BQ672" s="41"/>
      <c r="BR672" s="41"/>
      <c r="BS672" s="41"/>
      <c r="BT672" s="41"/>
      <c r="BU672" s="41"/>
      <c r="BV672" s="41"/>
      <c r="BW672" s="41"/>
      <c r="BX672" s="41"/>
      <c r="BY672" s="41"/>
    </row>
    <row r="673" spans="1:77" ht="15.75" customHeight="1" x14ac:dyDescent="0.2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1"/>
      <c r="BR673" s="41"/>
      <c r="BS673" s="41"/>
      <c r="BT673" s="41"/>
      <c r="BU673" s="41"/>
      <c r="BV673" s="41"/>
      <c r="BW673" s="41"/>
      <c r="BX673" s="41"/>
      <c r="BY673" s="41"/>
    </row>
    <row r="674" spans="1:77" ht="15.75" customHeight="1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  <c r="BN674" s="41"/>
      <c r="BO674" s="41"/>
      <c r="BP674" s="41"/>
      <c r="BQ674" s="41"/>
      <c r="BR674" s="41"/>
      <c r="BS674" s="41"/>
      <c r="BT674" s="41"/>
      <c r="BU674" s="41"/>
      <c r="BV674" s="41"/>
      <c r="BW674" s="41"/>
      <c r="BX674" s="41"/>
      <c r="BY674" s="41"/>
    </row>
    <row r="675" spans="1:77" ht="15.75" customHeight="1" x14ac:dyDescent="0.2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  <c r="BJ675" s="41"/>
      <c r="BK675" s="41"/>
      <c r="BL675" s="41"/>
      <c r="BM675" s="41"/>
      <c r="BN675" s="41"/>
      <c r="BO675" s="41"/>
      <c r="BP675" s="41"/>
      <c r="BQ675" s="41"/>
      <c r="BR675" s="41"/>
      <c r="BS675" s="41"/>
      <c r="BT675" s="41"/>
      <c r="BU675" s="41"/>
      <c r="BV675" s="41"/>
      <c r="BW675" s="41"/>
      <c r="BX675" s="41"/>
      <c r="BY675" s="41"/>
    </row>
    <row r="676" spans="1:77" ht="15.75" customHeight="1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  <c r="BJ676" s="41"/>
      <c r="BK676" s="41"/>
      <c r="BL676" s="41"/>
      <c r="BM676" s="41"/>
      <c r="BN676" s="41"/>
      <c r="BO676" s="41"/>
      <c r="BP676" s="41"/>
      <c r="BQ676" s="41"/>
      <c r="BR676" s="41"/>
      <c r="BS676" s="41"/>
      <c r="BT676" s="41"/>
      <c r="BU676" s="41"/>
      <c r="BV676" s="41"/>
      <c r="BW676" s="41"/>
      <c r="BX676" s="41"/>
      <c r="BY676" s="41"/>
    </row>
    <row r="677" spans="1:77" ht="15.75" customHeight="1" x14ac:dyDescent="0.2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1"/>
      <c r="BR677" s="41"/>
      <c r="BS677" s="41"/>
      <c r="BT677" s="41"/>
      <c r="BU677" s="41"/>
      <c r="BV677" s="41"/>
      <c r="BW677" s="41"/>
      <c r="BX677" s="41"/>
      <c r="BY677" s="41"/>
    </row>
    <row r="678" spans="1:77" ht="15.75" customHeight="1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  <c r="BJ678" s="41"/>
      <c r="BK678" s="41"/>
      <c r="BL678" s="41"/>
      <c r="BM678" s="41"/>
      <c r="BN678" s="41"/>
      <c r="BO678" s="41"/>
      <c r="BP678" s="41"/>
      <c r="BQ678" s="41"/>
      <c r="BR678" s="41"/>
      <c r="BS678" s="41"/>
      <c r="BT678" s="41"/>
      <c r="BU678" s="41"/>
      <c r="BV678" s="41"/>
      <c r="BW678" s="41"/>
      <c r="BX678" s="41"/>
      <c r="BY678" s="41"/>
    </row>
    <row r="679" spans="1:77" ht="15.75" customHeight="1" x14ac:dyDescent="0.2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  <c r="BJ679" s="41"/>
      <c r="BK679" s="41"/>
      <c r="BL679" s="41"/>
      <c r="BM679" s="41"/>
      <c r="BN679" s="41"/>
      <c r="BO679" s="41"/>
      <c r="BP679" s="41"/>
      <c r="BQ679" s="41"/>
      <c r="BR679" s="41"/>
      <c r="BS679" s="41"/>
      <c r="BT679" s="41"/>
      <c r="BU679" s="41"/>
      <c r="BV679" s="41"/>
      <c r="BW679" s="41"/>
      <c r="BX679" s="41"/>
      <c r="BY679" s="41"/>
    </row>
    <row r="680" spans="1:77" ht="15.75" customHeight="1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  <c r="BJ680" s="41"/>
      <c r="BK680" s="41"/>
      <c r="BL680" s="41"/>
      <c r="BM680" s="41"/>
      <c r="BN680" s="41"/>
      <c r="BO680" s="41"/>
      <c r="BP680" s="41"/>
      <c r="BQ680" s="41"/>
      <c r="BR680" s="41"/>
      <c r="BS680" s="41"/>
      <c r="BT680" s="41"/>
      <c r="BU680" s="41"/>
      <c r="BV680" s="41"/>
      <c r="BW680" s="41"/>
      <c r="BX680" s="41"/>
      <c r="BY680" s="41"/>
    </row>
    <row r="681" spans="1:77" ht="15.75" customHeight="1" x14ac:dyDescent="0.2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1"/>
      <c r="BR681" s="41"/>
      <c r="BS681" s="41"/>
      <c r="BT681" s="41"/>
      <c r="BU681" s="41"/>
      <c r="BV681" s="41"/>
      <c r="BW681" s="41"/>
      <c r="BX681" s="41"/>
      <c r="BY681" s="41"/>
    </row>
    <row r="682" spans="1:77" ht="15.75" customHeight="1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  <c r="BJ682" s="41"/>
      <c r="BK682" s="41"/>
      <c r="BL682" s="41"/>
      <c r="BM682" s="41"/>
      <c r="BN682" s="41"/>
      <c r="BO682" s="41"/>
      <c r="BP682" s="41"/>
      <c r="BQ682" s="41"/>
      <c r="BR682" s="41"/>
      <c r="BS682" s="41"/>
      <c r="BT682" s="41"/>
      <c r="BU682" s="41"/>
      <c r="BV682" s="41"/>
      <c r="BW682" s="41"/>
      <c r="BX682" s="41"/>
      <c r="BY682" s="41"/>
    </row>
    <row r="683" spans="1:77" ht="15.75" customHeight="1" x14ac:dyDescent="0.2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  <c r="BJ683" s="41"/>
      <c r="BK683" s="41"/>
      <c r="BL683" s="41"/>
      <c r="BM683" s="41"/>
      <c r="BN683" s="41"/>
      <c r="BO683" s="41"/>
      <c r="BP683" s="41"/>
      <c r="BQ683" s="41"/>
      <c r="BR683" s="41"/>
      <c r="BS683" s="41"/>
      <c r="BT683" s="41"/>
      <c r="BU683" s="41"/>
      <c r="BV683" s="41"/>
      <c r="BW683" s="41"/>
      <c r="BX683" s="41"/>
      <c r="BY683" s="41"/>
    </row>
    <row r="684" spans="1:77" ht="15.75" customHeight="1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  <c r="BJ684" s="41"/>
      <c r="BK684" s="41"/>
      <c r="BL684" s="41"/>
      <c r="BM684" s="41"/>
      <c r="BN684" s="41"/>
      <c r="BO684" s="41"/>
      <c r="BP684" s="41"/>
      <c r="BQ684" s="41"/>
      <c r="BR684" s="41"/>
      <c r="BS684" s="41"/>
      <c r="BT684" s="41"/>
      <c r="BU684" s="41"/>
      <c r="BV684" s="41"/>
      <c r="BW684" s="41"/>
      <c r="BX684" s="41"/>
      <c r="BY684" s="41"/>
    </row>
    <row r="685" spans="1:77" ht="15.75" customHeight="1" x14ac:dyDescent="0.2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1"/>
      <c r="BR685" s="41"/>
      <c r="BS685" s="41"/>
      <c r="BT685" s="41"/>
      <c r="BU685" s="41"/>
      <c r="BV685" s="41"/>
      <c r="BW685" s="41"/>
      <c r="BX685" s="41"/>
      <c r="BY685" s="41"/>
    </row>
    <row r="686" spans="1:77" ht="15.75" customHeight="1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  <c r="BN686" s="41"/>
      <c r="BO686" s="41"/>
      <c r="BP686" s="41"/>
      <c r="BQ686" s="41"/>
      <c r="BR686" s="41"/>
      <c r="BS686" s="41"/>
      <c r="BT686" s="41"/>
      <c r="BU686" s="41"/>
      <c r="BV686" s="41"/>
      <c r="BW686" s="41"/>
      <c r="BX686" s="41"/>
      <c r="BY686" s="41"/>
    </row>
    <row r="687" spans="1:77" ht="15.75" customHeight="1" x14ac:dyDescent="0.2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  <c r="BJ687" s="41"/>
      <c r="BK687" s="41"/>
      <c r="BL687" s="41"/>
      <c r="BM687" s="41"/>
      <c r="BN687" s="41"/>
      <c r="BO687" s="41"/>
      <c r="BP687" s="41"/>
      <c r="BQ687" s="41"/>
      <c r="BR687" s="41"/>
      <c r="BS687" s="41"/>
      <c r="BT687" s="41"/>
      <c r="BU687" s="41"/>
      <c r="BV687" s="41"/>
      <c r="BW687" s="41"/>
      <c r="BX687" s="41"/>
      <c r="BY687" s="41"/>
    </row>
    <row r="688" spans="1:77" ht="15.75" customHeight="1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  <c r="BJ688" s="41"/>
      <c r="BK688" s="41"/>
      <c r="BL688" s="41"/>
      <c r="BM688" s="41"/>
      <c r="BN688" s="41"/>
      <c r="BO688" s="41"/>
      <c r="BP688" s="41"/>
      <c r="BQ688" s="41"/>
      <c r="BR688" s="41"/>
      <c r="BS688" s="41"/>
      <c r="BT688" s="41"/>
      <c r="BU688" s="41"/>
      <c r="BV688" s="41"/>
      <c r="BW688" s="41"/>
      <c r="BX688" s="41"/>
      <c r="BY688" s="41"/>
    </row>
    <row r="689" spans="1:77" ht="15.75" customHeight="1" x14ac:dyDescent="0.2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1"/>
      <c r="BR689" s="41"/>
      <c r="BS689" s="41"/>
      <c r="BT689" s="41"/>
      <c r="BU689" s="41"/>
      <c r="BV689" s="41"/>
      <c r="BW689" s="41"/>
      <c r="BX689" s="41"/>
      <c r="BY689" s="41"/>
    </row>
    <row r="690" spans="1:77" ht="15.75" customHeight="1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  <c r="BJ690" s="41"/>
      <c r="BK690" s="41"/>
      <c r="BL690" s="41"/>
      <c r="BM690" s="41"/>
      <c r="BN690" s="41"/>
      <c r="BO690" s="41"/>
      <c r="BP690" s="41"/>
      <c r="BQ690" s="41"/>
      <c r="BR690" s="41"/>
      <c r="BS690" s="41"/>
      <c r="BT690" s="41"/>
      <c r="BU690" s="41"/>
      <c r="BV690" s="41"/>
      <c r="BW690" s="41"/>
      <c r="BX690" s="41"/>
      <c r="BY690" s="41"/>
    </row>
    <row r="691" spans="1:77" ht="15.75" customHeight="1" x14ac:dyDescent="0.2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  <c r="BJ691" s="41"/>
      <c r="BK691" s="41"/>
      <c r="BL691" s="41"/>
      <c r="BM691" s="41"/>
      <c r="BN691" s="41"/>
      <c r="BO691" s="41"/>
      <c r="BP691" s="41"/>
      <c r="BQ691" s="41"/>
      <c r="BR691" s="41"/>
      <c r="BS691" s="41"/>
      <c r="BT691" s="41"/>
      <c r="BU691" s="41"/>
      <c r="BV691" s="41"/>
      <c r="BW691" s="41"/>
      <c r="BX691" s="41"/>
      <c r="BY691" s="41"/>
    </row>
    <row r="692" spans="1:77" ht="15.75" customHeight="1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  <c r="BN692" s="41"/>
      <c r="BO692" s="41"/>
      <c r="BP692" s="41"/>
      <c r="BQ692" s="41"/>
      <c r="BR692" s="41"/>
      <c r="BS692" s="41"/>
      <c r="BT692" s="41"/>
      <c r="BU692" s="41"/>
      <c r="BV692" s="41"/>
      <c r="BW692" s="41"/>
      <c r="BX692" s="41"/>
      <c r="BY692" s="41"/>
    </row>
    <row r="693" spans="1:77" ht="15.75" customHeight="1" x14ac:dyDescent="0.2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1"/>
      <c r="BR693" s="41"/>
      <c r="BS693" s="41"/>
      <c r="BT693" s="41"/>
      <c r="BU693" s="41"/>
      <c r="BV693" s="41"/>
      <c r="BW693" s="41"/>
      <c r="BX693" s="41"/>
      <c r="BY693" s="41"/>
    </row>
    <row r="694" spans="1:77" ht="15.75" customHeight="1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  <c r="BJ694" s="41"/>
      <c r="BK694" s="41"/>
      <c r="BL694" s="41"/>
      <c r="BM694" s="41"/>
      <c r="BN694" s="41"/>
      <c r="BO694" s="41"/>
      <c r="BP694" s="41"/>
      <c r="BQ694" s="41"/>
      <c r="BR694" s="41"/>
      <c r="BS694" s="41"/>
      <c r="BT694" s="41"/>
      <c r="BU694" s="41"/>
      <c r="BV694" s="41"/>
      <c r="BW694" s="41"/>
      <c r="BX694" s="41"/>
      <c r="BY694" s="41"/>
    </row>
    <row r="695" spans="1:77" ht="15.75" customHeight="1" x14ac:dyDescent="0.2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  <c r="BJ695" s="41"/>
      <c r="BK695" s="41"/>
      <c r="BL695" s="41"/>
      <c r="BM695" s="41"/>
      <c r="BN695" s="41"/>
      <c r="BO695" s="41"/>
      <c r="BP695" s="41"/>
      <c r="BQ695" s="41"/>
      <c r="BR695" s="41"/>
      <c r="BS695" s="41"/>
      <c r="BT695" s="41"/>
      <c r="BU695" s="41"/>
      <c r="BV695" s="41"/>
      <c r="BW695" s="41"/>
      <c r="BX695" s="41"/>
      <c r="BY695" s="41"/>
    </row>
    <row r="696" spans="1:77" ht="15.75" customHeight="1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  <c r="BJ696" s="41"/>
      <c r="BK696" s="41"/>
      <c r="BL696" s="41"/>
      <c r="BM696" s="41"/>
      <c r="BN696" s="41"/>
      <c r="BO696" s="41"/>
      <c r="BP696" s="41"/>
      <c r="BQ696" s="41"/>
      <c r="BR696" s="41"/>
      <c r="BS696" s="41"/>
      <c r="BT696" s="41"/>
      <c r="BU696" s="41"/>
      <c r="BV696" s="41"/>
      <c r="BW696" s="41"/>
      <c r="BX696" s="41"/>
      <c r="BY696" s="41"/>
    </row>
    <row r="697" spans="1:77" ht="15.75" customHeight="1" x14ac:dyDescent="0.2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1"/>
      <c r="BR697" s="41"/>
      <c r="BS697" s="41"/>
      <c r="BT697" s="41"/>
      <c r="BU697" s="41"/>
      <c r="BV697" s="41"/>
      <c r="BW697" s="41"/>
      <c r="BX697" s="41"/>
      <c r="BY697" s="41"/>
    </row>
    <row r="698" spans="1:77" ht="15.75" customHeight="1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  <c r="BN698" s="41"/>
      <c r="BO698" s="41"/>
      <c r="BP698" s="41"/>
      <c r="BQ698" s="41"/>
      <c r="BR698" s="41"/>
      <c r="BS698" s="41"/>
      <c r="BT698" s="41"/>
      <c r="BU698" s="41"/>
      <c r="BV698" s="41"/>
      <c r="BW698" s="41"/>
      <c r="BX698" s="41"/>
      <c r="BY698" s="41"/>
    </row>
    <row r="699" spans="1:77" ht="15.75" customHeight="1" x14ac:dyDescent="0.2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  <c r="BN699" s="41"/>
      <c r="BO699" s="41"/>
      <c r="BP699" s="41"/>
      <c r="BQ699" s="41"/>
      <c r="BR699" s="41"/>
      <c r="BS699" s="41"/>
      <c r="BT699" s="41"/>
      <c r="BU699" s="41"/>
      <c r="BV699" s="41"/>
      <c r="BW699" s="41"/>
      <c r="BX699" s="41"/>
      <c r="BY699" s="41"/>
    </row>
    <row r="700" spans="1:77" ht="15.75" customHeight="1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  <c r="BJ700" s="41"/>
      <c r="BK700" s="41"/>
      <c r="BL700" s="41"/>
      <c r="BM700" s="41"/>
      <c r="BN700" s="41"/>
      <c r="BO700" s="41"/>
      <c r="BP700" s="41"/>
      <c r="BQ700" s="41"/>
      <c r="BR700" s="41"/>
      <c r="BS700" s="41"/>
      <c r="BT700" s="41"/>
      <c r="BU700" s="41"/>
      <c r="BV700" s="41"/>
      <c r="BW700" s="41"/>
      <c r="BX700" s="41"/>
      <c r="BY700" s="41"/>
    </row>
    <row r="701" spans="1:77" ht="15.75" customHeight="1" x14ac:dyDescent="0.2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  <c r="BN701" s="41"/>
      <c r="BO701" s="41"/>
      <c r="BP701" s="41"/>
      <c r="BQ701" s="41"/>
      <c r="BR701" s="41"/>
      <c r="BS701" s="41"/>
      <c r="BT701" s="41"/>
      <c r="BU701" s="41"/>
      <c r="BV701" s="41"/>
      <c r="BW701" s="41"/>
      <c r="BX701" s="41"/>
      <c r="BY701" s="41"/>
    </row>
    <row r="702" spans="1:77" ht="15.75" customHeight="1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  <c r="BJ702" s="41"/>
      <c r="BK702" s="41"/>
      <c r="BL702" s="41"/>
      <c r="BM702" s="41"/>
      <c r="BN702" s="41"/>
      <c r="BO702" s="41"/>
      <c r="BP702" s="41"/>
      <c r="BQ702" s="41"/>
      <c r="BR702" s="41"/>
      <c r="BS702" s="41"/>
      <c r="BT702" s="41"/>
      <c r="BU702" s="41"/>
      <c r="BV702" s="41"/>
      <c r="BW702" s="41"/>
      <c r="BX702" s="41"/>
      <c r="BY702" s="41"/>
    </row>
    <row r="703" spans="1:77" ht="15.75" customHeight="1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  <c r="BJ703" s="41"/>
      <c r="BK703" s="41"/>
      <c r="BL703" s="41"/>
      <c r="BM703" s="41"/>
      <c r="BN703" s="41"/>
      <c r="BO703" s="41"/>
      <c r="BP703" s="41"/>
      <c r="BQ703" s="41"/>
      <c r="BR703" s="41"/>
      <c r="BS703" s="41"/>
      <c r="BT703" s="41"/>
      <c r="BU703" s="41"/>
      <c r="BV703" s="41"/>
      <c r="BW703" s="41"/>
      <c r="BX703" s="41"/>
      <c r="BY703" s="41"/>
    </row>
    <row r="704" spans="1:77" ht="15.75" customHeight="1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  <c r="BJ704" s="41"/>
      <c r="BK704" s="41"/>
      <c r="BL704" s="41"/>
      <c r="BM704" s="41"/>
      <c r="BN704" s="41"/>
      <c r="BO704" s="41"/>
      <c r="BP704" s="41"/>
      <c r="BQ704" s="41"/>
      <c r="BR704" s="41"/>
      <c r="BS704" s="41"/>
      <c r="BT704" s="41"/>
      <c r="BU704" s="41"/>
      <c r="BV704" s="41"/>
      <c r="BW704" s="41"/>
      <c r="BX704" s="41"/>
      <c r="BY704" s="41"/>
    </row>
    <row r="705" spans="1:77" ht="15.75" customHeight="1" x14ac:dyDescent="0.2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  <c r="BJ705" s="41"/>
      <c r="BK705" s="41"/>
      <c r="BL705" s="41"/>
      <c r="BM705" s="41"/>
      <c r="BN705" s="41"/>
      <c r="BO705" s="41"/>
      <c r="BP705" s="41"/>
      <c r="BQ705" s="41"/>
      <c r="BR705" s="41"/>
      <c r="BS705" s="41"/>
      <c r="BT705" s="41"/>
      <c r="BU705" s="41"/>
      <c r="BV705" s="41"/>
      <c r="BW705" s="41"/>
      <c r="BX705" s="41"/>
      <c r="BY705" s="41"/>
    </row>
    <row r="706" spans="1:77" ht="15.75" customHeight="1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  <c r="BJ706" s="41"/>
      <c r="BK706" s="41"/>
      <c r="BL706" s="41"/>
      <c r="BM706" s="41"/>
      <c r="BN706" s="41"/>
      <c r="BO706" s="41"/>
      <c r="BP706" s="41"/>
      <c r="BQ706" s="41"/>
      <c r="BR706" s="41"/>
      <c r="BS706" s="41"/>
      <c r="BT706" s="41"/>
      <c r="BU706" s="41"/>
      <c r="BV706" s="41"/>
      <c r="BW706" s="41"/>
      <c r="BX706" s="41"/>
      <c r="BY706" s="41"/>
    </row>
    <row r="707" spans="1:77" ht="15.75" customHeight="1" x14ac:dyDescent="0.2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  <c r="BJ707" s="41"/>
      <c r="BK707" s="41"/>
      <c r="BL707" s="41"/>
      <c r="BM707" s="41"/>
      <c r="BN707" s="41"/>
      <c r="BO707" s="41"/>
      <c r="BP707" s="41"/>
      <c r="BQ707" s="41"/>
      <c r="BR707" s="41"/>
      <c r="BS707" s="41"/>
      <c r="BT707" s="41"/>
      <c r="BU707" s="41"/>
      <c r="BV707" s="41"/>
      <c r="BW707" s="41"/>
      <c r="BX707" s="41"/>
      <c r="BY707" s="41"/>
    </row>
    <row r="708" spans="1:77" ht="15.75" customHeight="1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  <c r="BJ708" s="41"/>
      <c r="BK708" s="41"/>
      <c r="BL708" s="41"/>
      <c r="BM708" s="41"/>
      <c r="BN708" s="41"/>
      <c r="BO708" s="41"/>
      <c r="BP708" s="41"/>
      <c r="BQ708" s="41"/>
      <c r="BR708" s="41"/>
      <c r="BS708" s="41"/>
      <c r="BT708" s="41"/>
      <c r="BU708" s="41"/>
      <c r="BV708" s="41"/>
      <c r="BW708" s="41"/>
      <c r="BX708" s="41"/>
      <c r="BY708" s="41"/>
    </row>
    <row r="709" spans="1:77" ht="15.75" customHeight="1" x14ac:dyDescent="0.2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  <c r="BJ709" s="41"/>
      <c r="BK709" s="41"/>
      <c r="BL709" s="41"/>
      <c r="BM709" s="41"/>
      <c r="BN709" s="41"/>
      <c r="BO709" s="41"/>
      <c r="BP709" s="41"/>
      <c r="BQ709" s="41"/>
      <c r="BR709" s="41"/>
      <c r="BS709" s="41"/>
      <c r="BT709" s="41"/>
      <c r="BU709" s="41"/>
      <c r="BV709" s="41"/>
      <c r="BW709" s="41"/>
      <c r="BX709" s="41"/>
      <c r="BY709" s="41"/>
    </row>
    <row r="710" spans="1:77" ht="15.75" customHeight="1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  <c r="BJ710" s="41"/>
      <c r="BK710" s="41"/>
      <c r="BL710" s="41"/>
      <c r="BM710" s="41"/>
      <c r="BN710" s="41"/>
      <c r="BO710" s="41"/>
      <c r="BP710" s="41"/>
      <c r="BQ710" s="41"/>
      <c r="BR710" s="41"/>
      <c r="BS710" s="41"/>
      <c r="BT710" s="41"/>
      <c r="BU710" s="41"/>
      <c r="BV710" s="41"/>
      <c r="BW710" s="41"/>
      <c r="BX710" s="41"/>
      <c r="BY710" s="41"/>
    </row>
    <row r="711" spans="1:77" ht="15.75" customHeight="1" x14ac:dyDescent="0.2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  <c r="BJ711" s="41"/>
      <c r="BK711" s="41"/>
      <c r="BL711" s="41"/>
      <c r="BM711" s="41"/>
      <c r="BN711" s="41"/>
      <c r="BO711" s="41"/>
      <c r="BP711" s="41"/>
      <c r="BQ711" s="41"/>
      <c r="BR711" s="41"/>
      <c r="BS711" s="41"/>
      <c r="BT711" s="41"/>
      <c r="BU711" s="41"/>
      <c r="BV711" s="41"/>
      <c r="BW711" s="41"/>
      <c r="BX711" s="41"/>
      <c r="BY711" s="41"/>
    </row>
    <row r="712" spans="1:77" ht="15.75" customHeight="1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  <c r="BJ712" s="41"/>
      <c r="BK712" s="41"/>
      <c r="BL712" s="41"/>
      <c r="BM712" s="41"/>
      <c r="BN712" s="41"/>
      <c r="BO712" s="41"/>
      <c r="BP712" s="41"/>
      <c r="BQ712" s="41"/>
      <c r="BR712" s="41"/>
      <c r="BS712" s="41"/>
      <c r="BT712" s="41"/>
      <c r="BU712" s="41"/>
      <c r="BV712" s="41"/>
      <c r="BW712" s="41"/>
      <c r="BX712" s="41"/>
      <c r="BY712" s="41"/>
    </row>
    <row r="713" spans="1:77" ht="15.75" customHeight="1" x14ac:dyDescent="0.2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  <c r="BJ713" s="41"/>
      <c r="BK713" s="41"/>
      <c r="BL713" s="41"/>
      <c r="BM713" s="41"/>
      <c r="BN713" s="41"/>
      <c r="BO713" s="41"/>
      <c r="BP713" s="41"/>
      <c r="BQ713" s="41"/>
      <c r="BR713" s="41"/>
      <c r="BS713" s="41"/>
      <c r="BT713" s="41"/>
      <c r="BU713" s="41"/>
      <c r="BV713" s="41"/>
      <c r="BW713" s="41"/>
      <c r="BX713" s="41"/>
      <c r="BY713" s="41"/>
    </row>
    <row r="714" spans="1:77" ht="15.75" customHeight="1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  <c r="BJ714" s="41"/>
      <c r="BK714" s="41"/>
      <c r="BL714" s="41"/>
      <c r="BM714" s="41"/>
      <c r="BN714" s="41"/>
      <c r="BO714" s="41"/>
      <c r="BP714" s="41"/>
      <c r="BQ714" s="41"/>
      <c r="BR714" s="41"/>
      <c r="BS714" s="41"/>
      <c r="BT714" s="41"/>
      <c r="BU714" s="41"/>
      <c r="BV714" s="41"/>
      <c r="BW714" s="41"/>
      <c r="BX714" s="41"/>
      <c r="BY714" s="41"/>
    </row>
    <row r="715" spans="1:77" ht="15.75" customHeight="1" x14ac:dyDescent="0.2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/>
      <c r="BK715" s="41"/>
      <c r="BL715" s="41"/>
      <c r="BM715" s="41"/>
      <c r="BN715" s="41"/>
      <c r="BO715" s="41"/>
      <c r="BP715" s="41"/>
      <c r="BQ715" s="41"/>
      <c r="BR715" s="41"/>
      <c r="BS715" s="41"/>
      <c r="BT715" s="41"/>
      <c r="BU715" s="41"/>
      <c r="BV715" s="41"/>
      <c r="BW715" s="41"/>
      <c r="BX715" s="41"/>
      <c r="BY715" s="41"/>
    </row>
    <row r="716" spans="1:77" ht="15.75" customHeight="1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  <c r="BN716" s="41"/>
      <c r="BO716" s="41"/>
      <c r="BP716" s="41"/>
      <c r="BQ716" s="41"/>
      <c r="BR716" s="41"/>
      <c r="BS716" s="41"/>
      <c r="BT716" s="41"/>
      <c r="BU716" s="41"/>
      <c r="BV716" s="41"/>
      <c r="BW716" s="41"/>
      <c r="BX716" s="41"/>
      <c r="BY716" s="41"/>
    </row>
    <row r="717" spans="1:77" ht="15.75" customHeight="1" x14ac:dyDescent="0.2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  <c r="BJ717" s="41"/>
      <c r="BK717" s="41"/>
      <c r="BL717" s="41"/>
      <c r="BM717" s="41"/>
      <c r="BN717" s="41"/>
      <c r="BO717" s="41"/>
      <c r="BP717" s="41"/>
      <c r="BQ717" s="41"/>
      <c r="BR717" s="41"/>
      <c r="BS717" s="41"/>
      <c r="BT717" s="41"/>
      <c r="BU717" s="41"/>
      <c r="BV717" s="41"/>
      <c r="BW717" s="41"/>
      <c r="BX717" s="41"/>
      <c r="BY717" s="41"/>
    </row>
    <row r="718" spans="1:77" ht="15.75" customHeight="1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  <c r="BJ718" s="41"/>
      <c r="BK718" s="41"/>
      <c r="BL718" s="41"/>
      <c r="BM718" s="41"/>
      <c r="BN718" s="41"/>
      <c r="BO718" s="41"/>
      <c r="BP718" s="41"/>
      <c r="BQ718" s="41"/>
      <c r="BR718" s="41"/>
      <c r="BS718" s="41"/>
      <c r="BT718" s="41"/>
      <c r="BU718" s="41"/>
      <c r="BV718" s="41"/>
      <c r="BW718" s="41"/>
      <c r="BX718" s="41"/>
      <c r="BY718" s="41"/>
    </row>
    <row r="719" spans="1:77" ht="15.75" customHeight="1" x14ac:dyDescent="0.2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  <c r="BJ719" s="41"/>
      <c r="BK719" s="41"/>
      <c r="BL719" s="41"/>
      <c r="BM719" s="41"/>
      <c r="BN719" s="41"/>
      <c r="BO719" s="41"/>
      <c r="BP719" s="41"/>
      <c r="BQ719" s="41"/>
      <c r="BR719" s="41"/>
      <c r="BS719" s="41"/>
      <c r="BT719" s="41"/>
      <c r="BU719" s="41"/>
      <c r="BV719" s="41"/>
      <c r="BW719" s="41"/>
      <c r="BX719" s="41"/>
      <c r="BY719" s="41"/>
    </row>
    <row r="720" spans="1:77" ht="15.75" customHeight="1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  <c r="BN720" s="41"/>
      <c r="BO720" s="41"/>
      <c r="BP720" s="41"/>
      <c r="BQ720" s="41"/>
      <c r="BR720" s="41"/>
      <c r="BS720" s="41"/>
      <c r="BT720" s="41"/>
      <c r="BU720" s="41"/>
      <c r="BV720" s="41"/>
      <c r="BW720" s="41"/>
      <c r="BX720" s="41"/>
      <c r="BY720" s="41"/>
    </row>
    <row r="721" spans="1:77" ht="15.75" customHeight="1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  <c r="BJ721" s="41"/>
      <c r="BK721" s="41"/>
      <c r="BL721" s="41"/>
      <c r="BM721" s="41"/>
      <c r="BN721" s="41"/>
      <c r="BO721" s="41"/>
      <c r="BP721" s="41"/>
      <c r="BQ721" s="41"/>
      <c r="BR721" s="41"/>
      <c r="BS721" s="41"/>
      <c r="BT721" s="41"/>
      <c r="BU721" s="41"/>
      <c r="BV721" s="41"/>
      <c r="BW721" s="41"/>
      <c r="BX721" s="41"/>
      <c r="BY721" s="41"/>
    </row>
    <row r="722" spans="1:77" ht="15.75" customHeight="1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  <c r="BJ722" s="41"/>
      <c r="BK722" s="41"/>
      <c r="BL722" s="41"/>
      <c r="BM722" s="41"/>
      <c r="BN722" s="41"/>
      <c r="BO722" s="41"/>
      <c r="BP722" s="41"/>
      <c r="BQ722" s="41"/>
      <c r="BR722" s="41"/>
      <c r="BS722" s="41"/>
      <c r="BT722" s="41"/>
      <c r="BU722" s="41"/>
      <c r="BV722" s="41"/>
      <c r="BW722" s="41"/>
      <c r="BX722" s="41"/>
      <c r="BY722" s="41"/>
    </row>
    <row r="723" spans="1:77" ht="15.75" customHeight="1" x14ac:dyDescent="0.2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  <c r="BJ723" s="41"/>
      <c r="BK723" s="41"/>
      <c r="BL723" s="41"/>
      <c r="BM723" s="41"/>
      <c r="BN723" s="41"/>
      <c r="BO723" s="41"/>
      <c r="BP723" s="41"/>
      <c r="BQ723" s="41"/>
      <c r="BR723" s="41"/>
      <c r="BS723" s="41"/>
      <c r="BT723" s="41"/>
      <c r="BU723" s="41"/>
      <c r="BV723" s="41"/>
      <c r="BW723" s="41"/>
      <c r="BX723" s="41"/>
      <c r="BY723" s="41"/>
    </row>
    <row r="724" spans="1:77" ht="15.75" customHeight="1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  <c r="BN724" s="41"/>
      <c r="BO724" s="41"/>
      <c r="BP724" s="41"/>
      <c r="BQ724" s="41"/>
      <c r="BR724" s="41"/>
      <c r="BS724" s="41"/>
      <c r="BT724" s="41"/>
      <c r="BU724" s="41"/>
      <c r="BV724" s="41"/>
      <c r="BW724" s="41"/>
      <c r="BX724" s="41"/>
      <c r="BY724" s="41"/>
    </row>
    <row r="725" spans="1:77" ht="15.75" customHeight="1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/>
      <c r="BL725" s="41"/>
      <c r="BM725" s="41"/>
      <c r="BN725" s="41"/>
      <c r="BO725" s="41"/>
      <c r="BP725" s="41"/>
      <c r="BQ725" s="41"/>
      <c r="BR725" s="41"/>
      <c r="BS725" s="41"/>
      <c r="BT725" s="41"/>
      <c r="BU725" s="41"/>
      <c r="BV725" s="41"/>
      <c r="BW725" s="41"/>
      <c r="BX725" s="41"/>
      <c r="BY725" s="41"/>
    </row>
    <row r="726" spans="1:77" ht="15.75" customHeight="1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  <c r="BJ726" s="41"/>
      <c r="BK726" s="41"/>
      <c r="BL726" s="41"/>
      <c r="BM726" s="41"/>
      <c r="BN726" s="41"/>
      <c r="BO726" s="41"/>
      <c r="BP726" s="41"/>
      <c r="BQ726" s="41"/>
      <c r="BR726" s="41"/>
      <c r="BS726" s="41"/>
      <c r="BT726" s="41"/>
      <c r="BU726" s="41"/>
      <c r="BV726" s="41"/>
      <c r="BW726" s="41"/>
      <c r="BX726" s="41"/>
      <c r="BY726" s="41"/>
    </row>
    <row r="727" spans="1:77" ht="15.75" customHeight="1" x14ac:dyDescent="0.2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  <c r="BJ727" s="41"/>
      <c r="BK727" s="41"/>
      <c r="BL727" s="41"/>
      <c r="BM727" s="41"/>
      <c r="BN727" s="41"/>
      <c r="BO727" s="41"/>
      <c r="BP727" s="41"/>
      <c r="BQ727" s="41"/>
      <c r="BR727" s="41"/>
      <c r="BS727" s="41"/>
      <c r="BT727" s="41"/>
      <c r="BU727" s="41"/>
      <c r="BV727" s="41"/>
      <c r="BW727" s="41"/>
      <c r="BX727" s="41"/>
      <c r="BY727" s="41"/>
    </row>
    <row r="728" spans="1:77" ht="15.75" customHeight="1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  <c r="BN728" s="41"/>
      <c r="BO728" s="41"/>
      <c r="BP728" s="41"/>
      <c r="BQ728" s="41"/>
      <c r="BR728" s="41"/>
      <c r="BS728" s="41"/>
      <c r="BT728" s="41"/>
      <c r="BU728" s="41"/>
      <c r="BV728" s="41"/>
      <c r="BW728" s="41"/>
      <c r="BX728" s="41"/>
      <c r="BY728" s="41"/>
    </row>
    <row r="729" spans="1:77" ht="15.75" customHeight="1" x14ac:dyDescent="0.2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  <c r="BJ729" s="41"/>
      <c r="BK729" s="41"/>
      <c r="BL729" s="41"/>
      <c r="BM729" s="41"/>
      <c r="BN729" s="41"/>
      <c r="BO729" s="41"/>
      <c r="BP729" s="41"/>
      <c r="BQ729" s="41"/>
      <c r="BR729" s="41"/>
      <c r="BS729" s="41"/>
      <c r="BT729" s="41"/>
      <c r="BU729" s="41"/>
      <c r="BV729" s="41"/>
      <c r="BW729" s="41"/>
      <c r="BX729" s="41"/>
      <c r="BY729" s="41"/>
    </row>
    <row r="730" spans="1:77" ht="15.75" customHeight="1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/>
      <c r="BL730" s="41"/>
      <c r="BM730" s="41"/>
      <c r="BN730" s="41"/>
      <c r="BO730" s="41"/>
      <c r="BP730" s="41"/>
      <c r="BQ730" s="41"/>
      <c r="BR730" s="41"/>
      <c r="BS730" s="41"/>
      <c r="BT730" s="41"/>
      <c r="BU730" s="41"/>
      <c r="BV730" s="41"/>
      <c r="BW730" s="41"/>
      <c r="BX730" s="41"/>
      <c r="BY730" s="41"/>
    </row>
    <row r="731" spans="1:77" ht="15.75" customHeight="1" x14ac:dyDescent="0.2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  <c r="BJ731" s="41"/>
      <c r="BK731" s="41"/>
      <c r="BL731" s="41"/>
      <c r="BM731" s="41"/>
      <c r="BN731" s="41"/>
      <c r="BO731" s="41"/>
      <c r="BP731" s="41"/>
      <c r="BQ731" s="41"/>
      <c r="BR731" s="41"/>
      <c r="BS731" s="41"/>
      <c r="BT731" s="41"/>
      <c r="BU731" s="41"/>
      <c r="BV731" s="41"/>
      <c r="BW731" s="41"/>
      <c r="BX731" s="41"/>
      <c r="BY731" s="41"/>
    </row>
    <row r="732" spans="1:77" ht="15.75" customHeight="1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  <c r="BN732" s="41"/>
      <c r="BO732" s="41"/>
      <c r="BP732" s="41"/>
      <c r="BQ732" s="41"/>
      <c r="BR732" s="41"/>
      <c r="BS732" s="41"/>
      <c r="BT732" s="41"/>
      <c r="BU732" s="41"/>
      <c r="BV732" s="41"/>
      <c r="BW732" s="41"/>
      <c r="BX732" s="41"/>
      <c r="BY732" s="41"/>
    </row>
    <row r="733" spans="1:77" ht="15.75" customHeight="1" x14ac:dyDescent="0.2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  <c r="BJ733" s="41"/>
      <c r="BK733" s="41"/>
      <c r="BL733" s="41"/>
      <c r="BM733" s="41"/>
      <c r="BN733" s="41"/>
      <c r="BO733" s="41"/>
      <c r="BP733" s="41"/>
      <c r="BQ733" s="41"/>
      <c r="BR733" s="41"/>
      <c r="BS733" s="41"/>
      <c r="BT733" s="41"/>
      <c r="BU733" s="41"/>
      <c r="BV733" s="41"/>
      <c r="BW733" s="41"/>
      <c r="BX733" s="41"/>
      <c r="BY733" s="41"/>
    </row>
    <row r="734" spans="1:77" ht="15.75" customHeight="1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  <c r="BJ734" s="41"/>
      <c r="BK734" s="41"/>
      <c r="BL734" s="41"/>
      <c r="BM734" s="41"/>
      <c r="BN734" s="41"/>
      <c r="BO734" s="41"/>
      <c r="BP734" s="41"/>
      <c r="BQ734" s="41"/>
      <c r="BR734" s="41"/>
      <c r="BS734" s="41"/>
      <c r="BT734" s="41"/>
      <c r="BU734" s="41"/>
      <c r="BV734" s="41"/>
      <c r="BW734" s="41"/>
      <c r="BX734" s="41"/>
      <c r="BY734" s="41"/>
    </row>
    <row r="735" spans="1:77" ht="15.75" customHeight="1" x14ac:dyDescent="0.2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  <c r="BN735" s="41"/>
      <c r="BO735" s="41"/>
      <c r="BP735" s="41"/>
      <c r="BQ735" s="41"/>
      <c r="BR735" s="41"/>
      <c r="BS735" s="41"/>
      <c r="BT735" s="41"/>
      <c r="BU735" s="41"/>
      <c r="BV735" s="41"/>
      <c r="BW735" s="41"/>
      <c r="BX735" s="41"/>
      <c r="BY735" s="41"/>
    </row>
    <row r="736" spans="1:77" ht="15.75" customHeight="1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  <c r="BN736" s="41"/>
      <c r="BO736" s="41"/>
      <c r="BP736" s="41"/>
      <c r="BQ736" s="41"/>
      <c r="BR736" s="41"/>
      <c r="BS736" s="41"/>
      <c r="BT736" s="41"/>
      <c r="BU736" s="41"/>
      <c r="BV736" s="41"/>
      <c r="BW736" s="41"/>
      <c r="BX736" s="41"/>
      <c r="BY736" s="41"/>
    </row>
    <row r="737" spans="1:77" ht="15.75" customHeight="1" x14ac:dyDescent="0.2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  <c r="BJ737" s="41"/>
      <c r="BK737" s="41"/>
      <c r="BL737" s="41"/>
      <c r="BM737" s="41"/>
      <c r="BN737" s="41"/>
      <c r="BO737" s="41"/>
      <c r="BP737" s="41"/>
      <c r="BQ737" s="41"/>
      <c r="BR737" s="41"/>
      <c r="BS737" s="41"/>
      <c r="BT737" s="41"/>
      <c r="BU737" s="41"/>
      <c r="BV737" s="41"/>
      <c r="BW737" s="41"/>
      <c r="BX737" s="41"/>
      <c r="BY737" s="41"/>
    </row>
    <row r="738" spans="1:77" ht="15.75" customHeight="1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  <c r="BJ738" s="41"/>
      <c r="BK738" s="41"/>
      <c r="BL738" s="41"/>
      <c r="BM738" s="41"/>
      <c r="BN738" s="41"/>
      <c r="BO738" s="41"/>
      <c r="BP738" s="41"/>
      <c r="BQ738" s="41"/>
      <c r="BR738" s="41"/>
      <c r="BS738" s="41"/>
      <c r="BT738" s="41"/>
      <c r="BU738" s="41"/>
      <c r="BV738" s="41"/>
      <c r="BW738" s="41"/>
      <c r="BX738" s="41"/>
      <c r="BY738" s="41"/>
    </row>
    <row r="739" spans="1:77" ht="15.75" customHeight="1" x14ac:dyDescent="0.2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  <c r="BJ739" s="41"/>
      <c r="BK739" s="41"/>
      <c r="BL739" s="41"/>
      <c r="BM739" s="41"/>
      <c r="BN739" s="41"/>
      <c r="BO739" s="41"/>
      <c r="BP739" s="41"/>
      <c r="BQ739" s="41"/>
      <c r="BR739" s="41"/>
      <c r="BS739" s="41"/>
      <c r="BT739" s="41"/>
      <c r="BU739" s="41"/>
      <c r="BV739" s="41"/>
      <c r="BW739" s="41"/>
      <c r="BX739" s="41"/>
      <c r="BY739" s="41"/>
    </row>
    <row r="740" spans="1:77" ht="15.75" customHeight="1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  <c r="BN740" s="41"/>
      <c r="BO740" s="41"/>
      <c r="BP740" s="41"/>
      <c r="BQ740" s="41"/>
      <c r="BR740" s="41"/>
      <c r="BS740" s="41"/>
      <c r="BT740" s="41"/>
      <c r="BU740" s="41"/>
      <c r="BV740" s="41"/>
      <c r="BW740" s="41"/>
      <c r="BX740" s="41"/>
      <c r="BY740" s="41"/>
    </row>
    <row r="741" spans="1:77" ht="15.75" customHeight="1" x14ac:dyDescent="0.2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  <c r="BJ741" s="41"/>
      <c r="BK741" s="41"/>
      <c r="BL741" s="41"/>
      <c r="BM741" s="41"/>
      <c r="BN741" s="41"/>
      <c r="BO741" s="41"/>
      <c r="BP741" s="41"/>
      <c r="BQ741" s="41"/>
      <c r="BR741" s="41"/>
      <c r="BS741" s="41"/>
      <c r="BT741" s="41"/>
      <c r="BU741" s="41"/>
      <c r="BV741" s="41"/>
      <c r="BW741" s="41"/>
      <c r="BX741" s="41"/>
      <c r="BY741" s="41"/>
    </row>
    <row r="742" spans="1:77" ht="15.75" customHeight="1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  <c r="BJ742" s="41"/>
      <c r="BK742" s="41"/>
      <c r="BL742" s="41"/>
      <c r="BM742" s="41"/>
      <c r="BN742" s="41"/>
      <c r="BO742" s="41"/>
      <c r="BP742" s="41"/>
      <c r="BQ742" s="41"/>
      <c r="BR742" s="41"/>
      <c r="BS742" s="41"/>
      <c r="BT742" s="41"/>
      <c r="BU742" s="41"/>
      <c r="BV742" s="41"/>
      <c r="BW742" s="41"/>
      <c r="BX742" s="41"/>
      <c r="BY742" s="41"/>
    </row>
    <row r="743" spans="1:77" ht="15.75" customHeight="1" x14ac:dyDescent="0.2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  <c r="BJ743" s="41"/>
      <c r="BK743" s="41"/>
      <c r="BL743" s="41"/>
      <c r="BM743" s="41"/>
      <c r="BN743" s="41"/>
      <c r="BO743" s="41"/>
      <c r="BP743" s="41"/>
      <c r="BQ743" s="41"/>
      <c r="BR743" s="41"/>
      <c r="BS743" s="41"/>
      <c r="BT743" s="41"/>
      <c r="BU743" s="41"/>
      <c r="BV743" s="41"/>
      <c r="BW743" s="41"/>
      <c r="BX743" s="41"/>
      <c r="BY743" s="41"/>
    </row>
    <row r="744" spans="1:77" ht="15.75" customHeight="1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  <c r="BN744" s="41"/>
      <c r="BO744" s="41"/>
      <c r="BP744" s="41"/>
      <c r="BQ744" s="41"/>
      <c r="BR744" s="41"/>
      <c r="BS744" s="41"/>
      <c r="BT744" s="41"/>
      <c r="BU744" s="41"/>
      <c r="BV744" s="41"/>
      <c r="BW744" s="41"/>
      <c r="BX744" s="41"/>
      <c r="BY744" s="41"/>
    </row>
    <row r="745" spans="1:77" ht="15.75" customHeight="1" x14ac:dyDescent="0.2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/>
      <c r="BN745" s="41"/>
      <c r="BO745" s="41"/>
      <c r="BP745" s="41"/>
      <c r="BQ745" s="41"/>
      <c r="BR745" s="41"/>
      <c r="BS745" s="41"/>
      <c r="BT745" s="41"/>
      <c r="BU745" s="41"/>
      <c r="BV745" s="41"/>
      <c r="BW745" s="41"/>
      <c r="BX745" s="41"/>
      <c r="BY745" s="41"/>
    </row>
    <row r="746" spans="1:77" ht="15.75" customHeight="1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  <c r="BJ746" s="41"/>
      <c r="BK746" s="41"/>
      <c r="BL746" s="41"/>
      <c r="BM746" s="41"/>
      <c r="BN746" s="41"/>
      <c r="BO746" s="41"/>
      <c r="BP746" s="41"/>
      <c r="BQ746" s="41"/>
      <c r="BR746" s="41"/>
      <c r="BS746" s="41"/>
      <c r="BT746" s="41"/>
      <c r="BU746" s="41"/>
      <c r="BV746" s="41"/>
      <c r="BW746" s="41"/>
      <c r="BX746" s="41"/>
      <c r="BY746" s="41"/>
    </row>
    <row r="747" spans="1:77" ht="15.75" customHeight="1" x14ac:dyDescent="0.2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  <c r="BJ747" s="41"/>
      <c r="BK747" s="41"/>
      <c r="BL747" s="41"/>
      <c r="BM747" s="41"/>
      <c r="BN747" s="41"/>
      <c r="BO747" s="41"/>
      <c r="BP747" s="41"/>
      <c r="BQ747" s="41"/>
      <c r="BR747" s="41"/>
      <c r="BS747" s="41"/>
      <c r="BT747" s="41"/>
      <c r="BU747" s="41"/>
      <c r="BV747" s="41"/>
      <c r="BW747" s="41"/>
      <c r="BX747" s="41"/>
      <c r="BY747" s="41"/>
    </row>
    <row r="748" spans="1:77" ht="15.75" customHeight="1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  <c r="BN748" s="41"/>
      <c r="BO748" s="41"/>
      <c r="BP748" s="41"/>
      <c r="BQ748" s="41"/>
      <c r="BR748" s="41"/>
      <c r="BS748" s="41"/>
      <c r="BT748" s="41"/>
      <c r="BU748" s="41"/>
      <c r="BV748" s="41"/>
      <c r="BW748" s="41"/>
      <c r="BX748" s="41"/>
      <c r="BY748" s="41"/>
    </row>
    <row r="749" spans="1:77" ht="15.75" customHeight="1" x14ac:dyDescent="0.2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  <c r="BJ749" s="41"/>
      <c r="BK749" s="41"/>
      <c r="BL749" s="41"/>
      <c r="BM749" s="41"/>
      <c r="BN749" s="41"/>
      <c r="BO749" s="41"/>
      <c r="BP749" s="41"/>
      <c r="BQ749" s="41"/>
      <c r="BR749" s="41"/>
      <c r="BS749" s="41"/>
      <c r="BT749" s="41"/>
      <c r="BU749" s="41"/>
      <c r="BV749" s="41"/>
      <c r="BW749" s="41"/>
      <c r="BX749" s="41"/>
      <c r="BY749" s="41"/>
    </row>
    <row r="750" spans="1:77" ht="15.75" customHeight="1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/>
      <c r="BN750" s="41"/>
      <c r="BO750" s="41"/>
      <c r="BP750" s="41"/>
      <c r="BQ750" s="41"/>
      <c r="BR750" s="41"/>
      <c r="BS750" s="41"/>
      <c r="BT750" s="41"/>
      <c r="BU750" s="41"/>
      <c r="BV750" s="41"/>
      <c r="BW750" s="41"/>
      <c r="BX750" s="41"/>
      <c r="BY750" s="41"/>
    </row>
    <row r="751" spans="1:77" ht="15.75" customHeight="1" x14ac:dyDescent="0.2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  <c r="BJ751" s="41"/>
      <c r="BK751" s="41"/>
      <c r="BL751" s="41"/>
      <c r="BM751" s="41"/>
      <c r="BN751" s="41"/>
      <c r="BO751" s="41"/>
      <c r="BP751" s="41"/>
      <c r="BQ751" s="41"/>
      <c r="BR751" s="41"/>
      <c r="BS751" s="41"/>
      <c r="BT751" s="41"/>
      <c r="BU751" s="41"/>
      <c r="BV751" s="41"/>
      <c r="BW751" s="41"/>
      <c r="BX751" s="41"/>
      <c r="BY751" s="41"/>
    </row>
    <row r="752" spans="1:77" ht="15.75" customHeight="1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  <c r="BJ752" s="41"/>
      <c r="BK752" s="41"/>
      <c r="BL752" s="41"/>
      <c r="BM752" s="41"/>
      <c r="BN752" s="41"/>
      <c r="BO752" s="41"/>
      <c r="BP752" s="41"/>
      <c r="BQ752" s="41"/>
      <c r="BR752" s="41"/>
      <c r="BS752" s="41"/>
      <c r="BT752" s="41"/>
      <c r="BU752" s="41"/>
      <c r="BV752" s="41"/>
      <c r="BW752" s="41"/>
      <c r="BX752" s="41"/>
      <c r="BY752" s="41"/>
    </row>
    <row r="753" spans="1:77" ht="15.75" customHeight="1" x14ac:dyDescent="0.2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  <c r="BJ753" s="41"/>
      <c r="BK753" s="41"/>
      <c r="BL753" s="41"/>
      <c r="BM753" s="41"/>
      <c r="BN753" s="41"/>
      <c r="BO753" s="41"/>
      <c r="BP753" s="41"/>
      <c r="BQ753" s="41"/>
      <c r="BR753" s="41"/>
      <c r="BS753" s="41"/>
      <c r="BT753" s="41"/>
      <c r="BU753" s="41"/>
      <c r="BV753" s="41"/>
      <c r="BW753" s="41"/>
      <c r="BX753" s="41"/>
      <c r="BY753" s="41"/>
    </row>
    <row r="754" spans="1:77" ht="15.75" customHeight="1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  <c r="BJ754" s="41"/>
      <c r="BK754" s="41"/>
      <c r="BL754" s="41"/>
      <c r="BM754" s="41"/>
      <c r="BN754" s="41"/>
      <c r="BO754" s="41"/>
      <c r="BP754" s="41"/>
      <c r="BQ754" s="41"/>
      <c r="BR754" s="41"/>
      <c r="BS754" s="41"/>
      <c r="BT754" s="41"/>
      <c r="BU754" s="41"/>
      <c r="BV754" s="41"/>
      <c r="BW754" s="41"/>
      <c r="BX754" s="41"/>
      <c r="BY754" s="41"/>
    </row>
    <row r="755" spans="1:77" ht="15.75" customHeight="1" x14ac:dyDescent="0.2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/>
      <c r="BO755" s="41"/>
      <c r="BP755" s="41"/>
      <c r="BQ755" s="41"/>
      <c r="BR755" s="41"/>
      <c r="BS755" s="41"/>
      <c r="BT755" s="41"/>
      <c r="BU755" s="41"/>
      <c r="BV755" s="41"/>
      <c r="BW755" s="41"/>
      <c r="BX755" s="41"/>
      <c r="BY755" s="41"/>
    </row>
    <row r="756" spans="1:77" ht="15.75" customHeight="1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  <c r="BJ756" s="41"/>
      <c r="BK756" s="41"/>
      <c r="BL756" s="41"/>
      <c r="BM756" s="41"/>
      <c r="BN756" s="41"/>
      <c r="BO756" s="41"/>
      <c r="BP756" s="41"/>
      <c r="BQ756" s="41"/>
      <c r="BR756" s="41"/>
      <c r="BS756" s="41"/>
      <c r="BT756" s="41"/>
      <c r="BU756" s="41"/>
      <c r="BV756" s="41"/>
      <c r="BW756" s="41"/>
      <c r="BX756" s="41"/>
      <c r="BY756" s="41"/>
    </row>
    <row r="757" spans="1:77" ht="15.75" customHeight="1" x14ac:dyDescent="0.2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  <c r="BJ757" s="41"/>
      <c r="BK757" s="41"/>
      <c r="BL757" s="41"/>
      <c r="BM757" s="41"/>
      <c r="BN757" s="41"/>
      <c r="BO757" s="41"/>
      <c r="BP757" s="41"/>
      <c r="BQ757" s="41"/>
      <c r="BR757" s="41"/>
      <c r="BS757" s="41"/>
      <c r="BT757" s="41"/>
      <c r="BU757" s="41"/>
      <c r="BV757" s="41"/>
      <c r="BW757" s="41"/>
      <c r="BX757" s="41"/>
      <c r="BY757" s="41"/>
    </row>
    <row r="758" spans="1:77" ht="15.75" customHeight="1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  <c r="BJ758" s="41"/>
      <c r="BK758" s="41"/>
      <c r="BL758" s="41"/>
      <c r="BM758" s="41"/>
      <c r="BN758" s="41"/>
      <c r="BO758" s="41"/>
      <c r="BP758" s="41"/>
      <c r="BQ758" s="41"/>
      <c r="BR758" s="41"/>
      <c r="BS758" s="41"/>
      <c r="BT758" s="41"/>
      <c r="BU758" s="41"/>
      <c r="BV758" s="41"/>
      <c r="BW758" s="41"/>
      <c r="BX758" s="41"/>
      <c r="BY758" s="41"/>
    </row>
    <row r="759" spans="1:77" ht="15.75" customHeight="1" x14ac:dyDescent="0.2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  <c r="BJ759" s="41"/>
      <c r="BK759" s="41"/>
      <c r="BL759" s="41"/>
      <c r="BM759" s="41"/>
      <c r="BN759" s="41"/>
      <c r="BO759" s="41"/>
      <c r="BP759" s="41"/>
      <c r="BQ759" s="41"/>
      <c r="BR759" s="41"/>
      <c r="BS759" s="41"/>
      <c r="BT759" s="41"/>
      <c r="BU759" s="41"/>
      <c r="BV759" s="41"/>
      <c r="BW759" s="41"/>
      <c r="BX759" s="41"/>
      <c r="BY759" s="41"/>
    </row>
    <row r="760" spans="1:77" ht="15.75" customHeight="1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/>
      <c r="BO760" s="41"/>
      <c r="BP760" s="41"/>
      <c r="BQ760" s="41"/>
      <c r="BR760" s="41"/>
      <c r="BS760" s="41"/>
      <c r="BT760" s="41"/>
      <c r="BU760" s="41"/>
      <c r="BV760" s="41"/>
      <c r="BW760" s="41"/>
      <c r="BX760" s="41"/>
      <c r="BY760" s="41"/>
    </row>
    <row r="761" spans="1:77" ht="15.75" customHeight="1" x14ac:dyDescent="0.2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  <c r="BJ761" s="41"/>
      <c r="BK761" s="41"/>
      <c r="BL761" s="41"/>
      <c r="BM761" s="41"/>
      <c r="BN761" s="41"/>
      <c r="BO761" s="41"/>
      <c r="BP761" s="41"/>
      <c r="BQ761" s="41"/>
      <c r="BR761" s="41"/>
      <c r="BS761" s="41"/>
      <c r="BT761" s="41"/>
      <c r="BU761" s="41"/>
      <c r="BV761" s="41"/>
      <c r="BW761" s="41"/>
      <c r="BX761" s="41"/>
      <c r="BY761" s="41"/>
    </row>
    <row r="762" spans="1:77" ht="15.75" customHeight="1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  <c r="BJ762" s="41"/>
      <c r="BK762" s="41"/>
      <c r="BL762" s="41"/>
      <c r="BM762" s="41"/>
      <c r="BN762" s="41"/>
      <c r="BO762" s="41"/>
      <c r="BP762" s="41"/>
      <c r="BQ762" s="41"/>
      <c r="BR762" s="41"/>
      <c r="BS762" s="41"/>
      <c r="BT762" s="41"/>
      <c r="BU762" s="41"/>
      <c r="BV762" s="41"/>
      <c r="BW762" s="41"/>
      <c r="BX762" s="41"/>
      <c r="BY762" s="41"/>
    </row>
    <row r="763" spans="1:77" ht="15.75" customHeight="1" x14ac:dyDescent="0.2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  <c r="BN763" s="41"/>
      <c r="BO763" s="41"/>
      <c r="BP763" s="41"/>
      <c r="BQ763" s="41"/>
      <c r="BR763" s="41"/>
      <c r="BS763" s="41"/>
      <c r="BT763" s="41"/>
      <c r="BU763" s="41"/>
      <c r="BV763" s="41"/>
      <c r="BW763" s="41"/>
      <c r="BX763" s="41"/>
      <c r="BY763" s="41"/>
    </row>
    <row r="764" spans="1:77" ht="15.75" customHeight="1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  <c r="BJ764" s="41"/>
      <c r="BK764" s="41"/>
      <c r="BL764" s="41"/>
      <c r="BM764" s="41"/>
      <c r="BN764" s="41"/>
      <c r="BO764" s="41"/>
      <c r="BP764" s="41"/>
      <c r="BQ764" s="41"/>
      <c r="BR764" s="41"/>
      <c r="BS764" s="41"/>
      <c r="BT764" s="41"/>
      <c r="BU764" s="41"/>
      <c r="BV764" s="41"/>
      <c r="BW764" s="41"/>
      <c r="BX764" s="41"/>
      <c r="BY764" s="41"/>
    </row>
    <row r="765" spans="1:77" ht="15.75" customHeight="1" x14ac:dyDescent="0.2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/>
      <c r="BP765" s="41"/>
      <c r="BQ765" s="41"/>
      <c r="BR765" s="41"/>
      <c r="BS765" s="41"/>
      <c r="BT765" s="41"/>
      <c r="BU765" s="41"/>
      <c r="BV765" s="41"/>
      <c r="BW765" s="41"/>
      <c r="BX765" s="41"/>
      <c r="BY765" s="41"/>
    </row>
    <row r="766" spans="1:77" ht="15.75" customHeight="1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  <c r="BJ766" s="41"/>
      <c r="BK766" s="41"/>
      <c r="BL766" s="41"/>
      <c r="BM766" s="41"/>
      <c r="BN766" s="41"/>
      <c r="BO766" s="41"/>
      <c r="BP766" s="41"/>
      <c r="BQ766" s="41"/>
      <c r="BR766" s="41"/>
      <c r="BS766" s="41"/>
      <c r="BT766" s="41"/>
      <c r="BU766" s="41"/>
      <c r="BV766" s="41"/>
      <c r="BW766" s="41"/>
      <c r="BX766" s="41"/>
      <c r="BY766" s="41"/>
    </row>
    <row r="767" spans="1:77" ht="15.75" customHeight="1" x14ac:dyDescent="0.2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  <c r="BN767" s="41"/>
      <c r="BO767" s="41"/>
      <c r="BP767" s="41"/>
      <c r="BQ767" s="41"/>
      <c r="BR767" s="41"/>
      <c r="BS767" s="41"/>
      <c r="BT767" s="41"/>
      <c r="BU767" s="41"/>
      <c r="BV767" s="41"/>
      <c r="BW767" s="41"/>
      <c r="BX767" s="41"/>
      <c r="BY767" s="41"/>
    </row>
    <row r="768" spans="1:77" ht="15.75" customHeight="1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  <c r="BJ768" s="41"/>
      <c r="BK768" s="41"/>
      <c r="BL768" s="41"/>
      <c r="BM768" s="41"/>
      <c r="BN768" s="41"/>
      <c r="BO768" s="41"/>
      <c r="BP768" s="41"/>
      <c r="BQ768" s="41"/>
      <c r="BR768" s="41"/>
      <c r="BS768" s="41"/>
      <c r="BT768" s="41"/>
      <c r="BU768" s="41"/>
      <c r="BV768" s="41"/>
      <c r="BW768" s="41"/>
      <c r="BX768" s="41"/>
      <c r="BY768" s="41"/>
    </row>
    <row r="769" spans="1:77" ht="15.75" customHeight="1" x14ac:dyDescent="0.2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  <c r="BJ769" s="41"/>
      <c r="BK769" s="41"/>
      <c r="BL769" s="41"/>
      <c r="BM769" s="41"/>
      <c r="BN769" s="41"/>
      <c r="BO769" s="41"/>
      <c r="BP769" s="41"/>
      <c r="BQ769" s="41"/>
      <c r="BR769" s="41"/>
      <c r="BS769" s="41"/>
      <c r="BT769" s="41"/>
      <c r="BU769" s="41"/>
      <c r="BV769" s="41"/>
      <c r="BW769" s="41"/>
      <c r="BX769" s="41"/>
      <c r="BY769" s="41"/>
    </row>
    <row r="770" spans="1:77" ht="15.75" customHeight="1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/>
      <c r="BP770" s="41"/>
      <c r="BQ770" s="41"/>
      <c r="BR770" s="41"/>
      <c r="BS770" s="41"/>
      <c r="BT770" s="41"/>
      <c r="BU770" s="41"/>
      <c r="BV770" s="41"/>
      <c r="BW770" s="41"/>
      <c r="BX770" s="41"/>
      <c r="BY770" s="41"/>
    </row>
    <row r="771" spans="1:77" ht="15.75" customHeight="1" x14ac:dyDescent="0.2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1"/>
      <c r="BR771" s="41"/>
      <c r="BS771" s="41"/>
      <c r="BT771" s="41"/>
      <c r="BU771" s="41"/>
      <c r="BV771" s="41"/>
      <c r="BW771" s="41"/>
      <c r="BX771" s="41"/>
      <c r="BY771" s="41"/>
    </row>
    <row r="772" spans="1:77" ht="15.75" customHeight="1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  <c r="BJ772" s="41"/>
      <c r="BK772" s="41"/>
      <c r="BL772" s="41"/>
      <c r="BM772" s="41"/>
      <c r="BN772" s="41"/>
      <c r="BO772" s="41"/>
      <c r="BP772" s="41"/>
      <c r="BQ772" s="41"/>
      <c r="BR772" s="41"/>
      <c r="BS772" s="41"/>
      <c r="BT772" s="41"/>
      <c r="BU772" s="41"/>
      <c r="BV772" s="41"/>
      <c r="BW772" s="41"/>
      <c r="BX772" s="41"/>
      <c r="BY772" s="41"/>
    </row>
    <row r="773" spans="1:77" ht="15.75" customHeight="1" x14ac:dyDescent="0.2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  <c r="BJ773" s="41"/>
      <c r="BK773" s="41"/>
      <c r="BL773" s="41"/>
      <c r="BM773" s="41"/>
      <c r="BN773" s="41"/>
      <c r="BO773" s="41"/>
      <c r="BP773" s="41"/>
      <c r="BQ773" s="41"/>
      <c r="BR773" s="41"/>
      <c r="BS773" s="41"/>
      <c r="BT773" s="41"/>
      <c r="BU773" s="41"/>
      <c r="BV773" s="41"/>
      <c r="BW773" s="41"/>
      <c r="BX773" s="41"/>
      <c r="BY773" s="41"/>
    </row>
    <row r="774" spans="1:77" ht="15.75" customHeight="1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  <c r="BJ774" s="41"/>
      <c r="BK774" s="41"/>
      <c r="BL774" s="41"/>
      <c r="BM774" s="41"/>
      <c r="BN774" s="41"/>
      <c r="BO774" s="41"/>
      <c r="BP774" s="41"/>
      <c r="BQ774" s="41"/>
      <c r="BR774" s="41"/>
      <c r="BS774" s="41"/>
      <c r="BT774" s="41"/>
      <c r="BU774" s="41"/>
      <c r="BV774" s="41"/>
      <c r="BW774" s="41"/>
      <c r="BX774" s="41"/>
      <c r="BY774" s="41"/>
    </row>
    <row r="775" spans="1:77" ht="15.75" customHeight="1" x14ac:dyDescent="0.2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/>
      <c r="BQ775" s="41"/>
      <c r="BR775" s="41"/>
      <c r="BS775" s="41"/>
      <c r="BT775" s="41"/>
      <c r="BU775" s="41"/>
      <c r="BV775" s="41"/>
      <c r="BW775" s="41"/>
      <c r="BX775" s="41"/>
      <c r="BY775" s="41"/>
    </row>
    <row r="776" spans="1:77" ht="15.75" customHeight="1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  <c r="BJ776" s="41"/>
      <c r="BK776" s="41"/>
      <c r="BL776" s="41"/>
      <c r="BM776" s="41"/>
      <c r="BN776" s="41"/>
      <c r="BO776" s="41"/>
      <c r="BP776" s="41"/>
      <c r="BQ776" s="41"/>
      <c r="BR776" s="41"/>
      <c r="BS776" s="41"/>
      <c r="BT776" s="41"/>
      <c r="BU776" s="41"/>
      <c r="BV776" s="41"/>
      <c r="BW776" s="41"/>
      <c r="BX776" s="41"/>
      <c r="BY776" s="41"/>
    </row>
    <row r="777" spans="1:77" ht="15.75" customHeight="1" x14ac:dyDescent="0.2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  <c r="BJ777" s="41"/>
      <c r="BK777" s="41"/>
      <c r="BL777" s="41"/>
      <c r="BM777" s="41"/>
      <c r="BN777" s="41"/>
      <c r="BO777" s="41"/>
      <c r="BP777" s="41"/>
      <c r="BQ777" s="41"/>
      <c r="BR777" s="41"/>
      <c r="BS777" s="41"/>
      <c r="BT777" s="41"/>
      <c r="BU777" s="41"/>
      <c r="BV777" s="41"/>
      <c r="BW777" s="41"/>
      <c r="BX777" s="41"/>
      <c r="BY777" s="41"/>
    </row>
    <row r="778" spans="1:77" ht="15.75" customHeight="1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  <c r="BJ778" s="41"/>
      <c r="BK778" s="41"/>
      <c r="BL778" s="41"/>
      <c r="BM778" s="41"/>
      <c r="BN778" s="41"/>
      <c r="BO778" s="41"/>
      <c r="BP778" s="41"/>
      <c r="BQ778" s="41"/>
      <c r="BR778" s="41"/>
      <c r="BS778" s="41"/>
      <c r="BT778" s="41"/>
      <c r="BU778" s="41"/>
      <c r="BV778" s="41"/>
      <c r="BW778" s="41"/>
      <c r="BX778" s="41"/>
      <c r="BY778" s="41"/>
    </row>
    <row r="779" spans="1:77" ht="15.75" customHeight="1" x14ac:dyDescent="0.2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  <c r="BN779" s="41"/>
      <c r="BO779" s="41"/>
      <c r="BP779" s="41"/>
      <c r="BQ779" s="41"/>
      <c r="BR779" s="41"/>
      <c r="BS779" s="41"/>
      <c r="BT779" s="41"/>
      <c r="BU779" s="41"/>
      <c r="BV779" s="41"/>
      <c r="BW779" s="41"/>
      <c r="BX779" s="41"/>
      <c r="BY779" s="41"/>
    </row>
    <row r="780" spans="1:77" ht="15.75" customHeight="1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/>
      <c r="BQ780" s="41"/>
      <c r="BR780" s="41"/>
      <c r="BS780" s="41"/>
      <c r="BT780" s="41"/>
      <c r="BU780" s="41"/>
      <c r="BV780" s="41"/>
      <c r="BW780" s="41"/>
      <c r="BX780" s="41"/>
      <c r="BY780" s="41"/>
    </row>
    <row r="781" spans="1:77" ht="15.75" customHeight="1" x14ac:dyDescent="0.2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  <c r="BJ781" s="41"/>
      <c r="BK781" s="41"/>
      <c r="BL781" s="41"/>
      <c r="BM781" s="41"/>
      <c r="BN781" s="41"/>
      <c r="BO781" s="41"/>
      <c r="BP781" s="41"/>
      <c r="BQ781" s="41"/>
      <c r="BR781" s="41"/>
      <c r="BS781" s="41"/>
      <c r="BT781" s="41"/>
      <c r="BU781" s="41"/>
      <c r="BV781" s="41"/>
      <c r="BW781" s="41"/>
      <c r="BX781" s="41"/>
      <c r="BY781" s="41"/>
    </row>
    <row r="782" spans="1:77" ht="15.75" customHeight="1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  <c r="BJ782" s="41"/>
      <c r="BK782" s="41"/>
      <c r="BL782" s="41"/>
      <c r="BM782" s="41"/>
      <c r="BN782" s="41"/>
      <c r="BO782" s="41"/>
      <c r="BP782" s="41"/>
      <c r="BQ782" s="41"/>
      <c r="BR782" s="41"/>
      <c r="BS782" s="41"/>
      <c r="BT782" s="41"/>
      <c r="BU782" s="41"/>
      <c r="BV782" s="41"/>
      <c r="BW782" s="41"/>
      <c r="BX782" s="41"/>
      <c r="BY782" s="41"/>
    </row>
    <row r="783" spans="1:77" ht="15.75" customHeight="1" x14ac:dyDescent="0.2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1"/>
      <c r="BR783" s="41"/>
      <c r="BS783" s="41"/>
      <c r="BT783" s="41"/>
      <c r="BU783" s="41"/>
      <c r="BV783" s="41"/>
      <c r="BW783" s="41"/>
      <c r="BX783" s="41"/>
      <c r="BY783" s="41"/>
    </row>
    <row r="784" spans="1:77" ht="15.75" customHeight="1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  <c r="BJ784" s="41"/>
      <c r="BK784" s="41"/>
      <c r="BL784" s="41"/>
      <c r="BM784" s="41"/>
      <c r="BN784" s="41"/>
      <c r="BO784" s="41"/>
      <c r="BP784" s="41"/>
      <c r="BQ784" s="41"/>
      <c r="BR784" s="41"/>
      <c r="BS784" s="41"/>
      <c r="BT784" s="41"/>
      <c r="BU784" s="41"/>
      <c r="BV784" s="41"/>
      <c r="BW784" s="41"/>
      <c r="BX784" s="41"/>
      <c r="BY784" s="41"/>
    </row>
    <row r="785" spans="1:77" ht="15.75" customHeight="1" x14ac:dyDescent="0.2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/>
      <c r="BR785" s="41"/>
      <c r="BS785" s="41"/>
      <c r="BT785" s="41"/>
      <c r="BU785" s="41"/>
      <c r="BV785" s="41"/>
      <c r="BW785" s="41"/>
      <c r="BX785" s="41"/>
      <c r="BY785" s="41"/>
    </row>
    <row r="786" spans="1:77" ht="15.75" customHeight="1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  <c r="BJ786" s="41"/>
      <c r="BK786" s="41"/>
      <c r="BL786" s="41"/>
      <c r="BM786" s="41"/>
      <c r="BN786" s="41"/>
      <c r="BO786" s="41"/>
      <c r="BP786" s="41"/>
      <c r="BQ786" s="41"/>
      <c r="BR786" s="41"/>
      <c r="BS786" s="41"/>
      <c r="BT786" s="41"/>
      <c r="BU786" s="41"/>
      <c r="BV786" s="41"/>
      <c r="BW786" s="41"/>
      <c r="BX786" s="41"/>
      <c r="BY786" s="41"/>
    </row>
    <row r="787" spans="1:77" ht="15.75" customHeight="1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  <c r="BN787" s="41"/>
      <c r="BO787" s="41"/>
      <c r="BP787" s="41"/>
      <c r="BQ787" s="41"/>
      <c r="BR787" s="41"/>
      <c r="BS787" s="41"/>
      <c r="BT787" s="41"/>
      <c r="BU787" s="41"/>
      <c r="BV787" s="41"/>
      <c r="BW787" s="41"/>
      <c r="BX787" s="41"/>
      <c r="BY787" s="41"/>
    </row>
    <row r="788" spans="1:77" ht="15.75" customHeight="1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  <c r="BJ788" s="41"/>
      <c r="BK788" s="41"/>
      <c r="BL788" s="41"/>
      <c r="BM788" s="41"/>
      <c r="BN788" s="41"/>
      <c r="BO788" s="41"/>
      <c r="BP788" s="41"/>
      <c r="BQ788" s="41"/>
      <c r="BR788" s="41"/>
      <c r="BS788" s="41"/>
      <c r="BT788" s="41"/>
      <c r="BU788" s="41"/>
      <c r="BV788" s="41"/>
      <c r="BW788" s="41"/>
      <c r="BX788" s="41"/>
      <c r="BY788" s="41"/>
    </row>
    <row r="789" spans="1:77" ht="15.75" customHeight="1" x14ac:dyDescent="0.2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  <c r="BJ789" s="41"/>
      <c r="BK789" s="41"/>
      <c r="BL789" s="41"/>
      <c r="BM789" s="41"/>
      <c r="BN789" s="41"/>
      <c r="BO789" s="41"/>
      <c r="BP789" s="41"/>
      <c r="BQ789" s="41"/>
      <c r="BR789" s="41"/>
      <c r="BS789" s="41"/>
      <c r="BT789" s="41"/>
      <c r="BU789" s="41"/>
      <c r="BV789" s="41"/>
      <c r="BW789" s="41"/>
      <c r="BX789" s="41"/>
      <c r="BY789" s="41"/>
    </row>
    <row r="790" spans="1:77" ht="15.75" customHeight="1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/>
      <c r="BR790" s="41"/>
      <c r="BS790" s="41"/>
      <c r="BT790" s="41"/>
      <c r="BU790" s="41"/>
      <c r="BV790" s="41"/>
      <c r="BW790" s="41"/>
      <c r="BX790" s="41"/>
      <c r="BY790" s="41"/>
    </row>
    <row r="791" spans="1:77" ht="15.75" customHeight="1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  <c r="BN791" s="41"/>
      <c r="BO791" s="41"/>
      <c r="BP791" s="41"/>
      <c r="BQ791" s="41"/>
      <c r="BR791" s="41"/>
      <c r="BS791" s="41"/>
      <c r="BT791" s="41"/>
      <c r="BU791" s="41"/>
      <c r="BV791" s="41"/>
      <c r="BW791" s="41"/>
      <c r="BX791" s="41"/>
      <c r="BY791" s="41"/>
    </row>
    <row r="792" spans="1:77" ht="15.75" customHeight="1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  <c r="BJ792" s="41"/>
      <c r="BK792" s="41"/>
      <c r="BL792" s="41"/>
      <c r="BM792" s="41"/>
      <c r="BN792" s="41"/>
      <c r="BO792" s="41"/>
      <c r="BP792" s="41"/>
      <c r="BQ792" s="41"/>
      <c r="BR792" s="41"/>
      <c r="BS792" s="41"/>
      <c r="BT792" s="41"/>
      <c r="BU792" s="41"/>
      <c r="BV792" s="41"/>
      <c r="BW792" s="41"/>
      <c r="BX792" s="41"/>
      <c r="BY792" s="41"/>
    </row>
    <row r="793" spans="1:77" ht="15.75" customHeight="1" x14ac:dyDescent="0.2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  <c r="BJ793" s="41"/>
      <c r="BK793" s="41"/>
      <c r="BL793" s="41"/>
      <c r="BM793" s="41"/>
      <c r="BN793" s="41"/>
      <c r="BO793" s="41"/>
      <c r="BP793" s="41"/>
      <c r="BQ793" s="41"/>
      <c r="BR793" s="41"/>
      <c r="BS793" s="41"/>
      <c r="BT793" s="41"/>
      <c r="BU793" s="41"/>
      <c r="BV793" s="41"/>
      <c r="BW793" s="41"/>
      <c r="BX793" s="41"/>
      <c r="BY793" s="41"/>
    </row>
    <row r="794" spans="1:77" ht="15.75" customHeight="1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  <c r="BJ794" s="41"/>
      <c r="BK794" s="41"/>
      <c r="BL794" s="41"/>
      <c r="BM794" s="41"/>
      <c r="BN794" s="41"/>
      <c r="BO794" s="41"/>
      <c r="BP794" s="41"/>
      <c r="BQ794" s="41"/>
      <c r="BR794" s="41"/>
      <c r="BS794" s="41"/>
      <c r="BT794" s="41"/>
      <c r="BU794" s="41"/>
      <c r="BV794" s="41"/>
      <c r="BW794" s="41"/>
      <c r="BX794" s="41"/>
      <c r="BY794" s="41"/>
    </row>
    <row r="795" spans="1:77" ht="15.75" customHeight="1" x14ac:dyDescent="0.2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/>
      <c r="BS795" s="41"/>
      <c r="BT795" s="41"/>
      <c r="BU795" s="41"/>
      <c r="BV795" s="41"/>
      <c r="BW795" s="41"/>
      <c r="BX795" s="41"/>
      <c r="BY795" s="41"/>
    </row>
    <row r="796" spans="1:77" ht="15.75" customHeight="1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  <c r="BJ796" s="41"/>
      <c r="BK796" s="41"/>
      <c r="BL796" s="41"/>
      <c r="BM796" s="41"/>
      <c r="BN796" s="41"/>
      <c r="BO796" s="41"/>
      <c r="BP796" s="41"/>
      <c r="BQ796" s="41"/>
      <c r="BR796" s="41"/>
      <c r="BS796" s="41"/>
      <c r="BT796" s="41"/>
      <c r="BU796" s="41"/>
      <c r="BV796" s="41"/>
      <c r="BW796" s="41"/>
      <c r="BX796" s="41"/>
      <c r="BY796" s="41"/>
    </row>
    <row r="797" spans="1:77" ht="15.75" customHeight="1" x14ac:dyDescent="0.2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  <c r="BJ797" s="41"/>
      <c r="BK797" s="41"/>
      <c r="BL797" s="41"/>
      <c r="BM797" s="41"/>
      <c r="BN797" s="41"/>
      <c r="BO797" s="41"/>
      <c r="BP797" s="41"/>
      <c r="BQ797" s="41"/>
      <c r="BR797" s="41"/>
      <c r="BS797" s="41"/>
      <c r="BT797" s="41"/>
      <c r="BU797" s="41"/>
      <c r="BV797" s="41"/>
      <c r="BW797" s="41"/>
      <c r="BX797" s="41"/>
      <c r="BY797" s="41"/>
    </row>
    <row r="798" spans="1:77" ht="15.75" customHeight="1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  <c r="BJ798" s="41"/>
      <c r="BK798" s="41"/>
      <c r="BL798" s="41"/>
      <c r="BM798" s="41"/>
      <c r="BN798" s="41"/>
      <c r="BO798" s="41"/>
      <c r="BP798" s="41"/>
      <c r="BQ798" s="41"/>
      <c r="BR798" s="41"/>
      <c r="BS798" s="41"/>
      <c r="BT798" s="41"/>
      <c r="BU798" s="41"/>
      <c r="BV798" s="41"/>
      <c r="BW798" s="41"/>
      <c r="BX798" s="41"/>
      <c r="BY798" s="41"/>
    </row>
    <row r="799" spans="1:77" ht="15.75" customHeight="1" x14ac:dyDescent="0.2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  <c r="BJ799" s="41"/>
      <c r="BK799" s="41"/>
      <c r="BL799" s="41"/>
      <c r="BM799" s="41"/>
      <c r="BN799" s="41"/>
      <c r="BO799" s="41"/>
      <c r="BP799" s="41"/>
      <c r="BQ799" s="41"/>
      <c r="BR799" s="41"/>
      <c r="BS799" s="41"/>
      <c r="BT799" s="41"/>
      <c r="BU799" s="41"/>
      <c r="BV799" s="41"/>
      <c r="BW799" s="41"/>
      <c r="BX799" s="41"/>
      <c r="BY799" s="41"/>
    </row>
    <row r="800" spans="1:77" ht="15.75" customHeight="1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/>
      <c r="BS800" s="41"/>
      <c r="BT800" s="41"/>
      <c r="BU800" s="41"/>
      <c r="BV800" s="41"/>
      <c r="BW800" s="41"/>
      <c r="BX800" s="41"/>
      <c r="BY800" s="41"/>
    </row>
    <row r="801" spans="1:77" ht="15.75" customHeight="1" x14ac:dyDescent="0.2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  <c r="BJ801" s="41"/>
      <c r="BK801" s="41"/>
      <c r="BL801" s="41"/>
      <c r="BM801" s="41"/>
      <c r="BN801" s="41"/>
      <c r="BO801" s="41"/>
      <c r="BP801" s="41"/>
      <c r="BQ801" s="41"/>
      <c r="BR801" s="41"/>
      <c r="BS801" s="41"/>
      <c r="BT801" s="41"/>
      <c r="BU801" s="41"/>
      <c r="BV801" s="41"/>
      <c r="BW801" s="41"/>
      <c r="BX801" s="41"/>
      <c r="BY801" s="41"/>
    </row>
    <row r="802" spans="1:77" ht="15.75" customHeight="1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  <c r="BJ802" s="41"/>
      <c r="BK802" s="41"/>
      <c r="BL802" s="41"/>
      <c r="BM802" s="41"/>
      <c r="BN802" s="41"/>
      <c r="BO802" s="41"/>
      <c r="BP802" s="41"/>
      <c r="BQ802" s="41"/>
      <c r="BR802" s="41"/>
      <c r="BS802" s="41"/>
      <c r="BT802" s="41"/>
      <c r="BU802" s="41"/>
      <c r="BV802" s="41"/>
      <c r="BW802" s="41"/>
      <c r="BX802" s="41"/>
      <c r="BY802" s="41"/>
    </row>
    <row r="803" spans="1:77" ht="15.75" customHeight="1" x14ac:dyDescent="0.2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  <c r="BJ803" s="41"/>
      <c r="BK803" s="41"/>
      <c r="BL803" s="41"/>
      <c r="BM803" s="41"/>
      <c r="BN803" s="41"/>
      <c r="BO803" s="41"/>
      <c r="BP803" s="41"/>
      <c r="BQ803" s="41"/>
      <c r="BR803" s="41"/>
      <c r="BS803" s="41"/>
      <c r="BT803" s="41"/>
      <c r="BU803" s="41"/>
      <c r="BV803" s="41"/>
      <c r="BW803" s="41"/>
      <c r="BX803" s="41"/>
      <c r="BY803" s="41"/>
    </row>
    <row r="804" spans="1:77" ht="15.75" customHeight="1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  <c r="BJ804" s="41"/>
      <c r="BK804" s="41"/>
      <c r="BL804" s="41"/>
      <c r="BM804" s="41"/>
      <c r="BN804" s="41"/>
      <c r="BO804" s="41"/>
      <c r="BP804" s="41"/>
      <c r="BQ804" s="41"/>
      <c r="BR804" s="41"/>
      <c r="BS804" s="41"/>
      <c r="BT804" s="41"/>
      <c r="BU804" s="41"/>
      <c r="BV804" s="41"/>
      <c r="BW804" s="41"/>
      <c r="BX804" s="41"/>
      <c r="BY804" s="41"/>
    </row>
    <row r="805" spans="1:77" ht="15.75" customHeight="1" x14ac:dyDescent="0.2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/>
      <c r="BT805" s="41"/>
      <c r="BU805" s="41"/>
      <c r="BV805" s="41"/>
      <c r="BW805" s="41"/>
      <c r="BX805" s="41"/>
      <c r="BY805" s="41"/>
    </row>
    <row r="806" spans="1:77" ht="15.75" customHeight="1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  <c r="BJ806" s="41"/>
      <c r="BK806" s="41"/>
      <c r="BL806" s="41"/>
      <c r="BM806" s="41"/>
      <c r="BN806" s="41"/>
      <c r="BO806" s="41"/>
      <c r="BP806" s="41"/>
      <c r="BQ806" s="41"/>
      <c r="BR806" s="41"/>
      <c r="BS806" s="41"/>
      <c r="BT806" s="41"/>
      <c r="BU806" s="41"/>
      <c r="BV806" s="41"/>
      <c r="BW806" s="41"/>
      <c r="BX806" s="41"/>
      <c r="BY806" s="41"/>
    </row>
    <row r="807" spans="1:77" ht="15.75" customHeight="1" x14ac:dyDescent="0.2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  <c r="BN807" s="41"/>
      <c r="BO807" s="41"/>
      <c r="BP807" s="41"/>
      <c r="BQ807" s="41"/>
      <c r="BR807" s="41"/>
      <c r="BS807" s="41"/>
      <c r="BT807" s="41"/>
      <c r="BU807" s="41"/>
      <c r="BV807" s="41"/>
      <c r="BW807" s="41"/>
      <c r="BX807" s="41"/>
      <c r="BY807" s="41"/>
    </row>
    <row r="808" spans="1:77" ht="15.75" customHeight="1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  <c r="BJ808" s="41"/>
      <c r="BK808" s="41"/>
      <c r="BL808" s="41"/>
      <c r="BM808" s="41"/>
      <c r="BN808" s="41"/>
      <c r="BO808" s="41"/>
      <c r="BP808" s="41"/>
      <c r="BQ808" s="41"/>
      <c r="BR808" s="41"/>
      <c r="BS808" s="41"/>
      <c r="BT808" s="41"/>
      <c r="BU808" s="41"/>
      <c r="BV808" s="41"/>
      <c r="BW808" s="41"/>
      <c r="BX808" s="41"/>
      <c r="BY808" s="41"/>
    </row>
    <row r="809" spans="1:77" ht="15.75" customHeight="1" x14ac:dyDescent="0.2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  <c r="BJ809" s="41"/>
      <c r="BK809" s="41"/>
      <c r="BL809" s="41"/>
      <c r="BM809" s="41"/>
      <c r="BN809" s="41"/>
      <c r="BO809" s="41"/>
      <c r="BP809" s="41"/>
      <c r="BQ809" s="41"/>
      <c r="BR809" s="41"/>
      <c r="BS809" s="41"/>
      <c r="BT809" s="41"/>
      <c r="BU809" s="41"/>
      <c r="BV809" s="41"/>
      <c r="BW809" s="41"/>
      <c r="BX809" s="41"/>
      <c r="BY809" s="41"/>
    </row>
    <row r="810" spans="1:77" ht="15.75" customHeight="1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/>
      <c r="BT810" s="41"/>
      <c r="BU810" s="41"/>
      <c r="BV810" s="41"/>
      <c r="BW810" s="41"/>
      <c r="BX810" s="41"/>
      <c r="BY810" s="41"/>
    </row>
    <row r="811" spans="1:77" ht="15.75" customHeight="1" x14ac:dyDescent="0.2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  <c r="BJ811" s="41"/>
      <c r="BK811" s="41"/>
      <c r="BL811" s="41"/>
      <c r="BM811" s="41"/>
      <c r="BN811" s="41"/>
      <c r="BO811" s="41"/>
      <c r="BP811" s="41"/>
      <c r="BQ811" s="41"/>
      <c r="BR811" s="41"/>
      <c r="BS811" s="41"/>
      <c r="BT811" s="41"/>
      <c r="BU811" s="41"/>
      <c r="BV811" s="41"/>
      <c r="BW811" s="41"/>
      <c r="BX811" s="41"/>
      <c r="BY811" s="41"/>
    </row>
    <row r="812" spans="1:77" ht="15.75" customHeight="1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  <c r="BJ812" s="41"/>
      <c r="BK812" s="41"/>
      <c r="BL812" s="41"/>
      <c r="BM812" s="41"/>
      <c r="BN812" s="41"/>
      <c r="BO812" s="41"/>
      <c r="BP812" s="41"/>
      <c r="BQ812" s="41"/>
      <c r="BR812" s="41"/>
      <c r="BS812" s="41"/>
      <c r="BT812" s="41"/>
      <c r="BU812" s="41"/>
      <c r="BV812" s="41"/>
      <c r="BW812" s="41"/>
      <c r="BX812" s="41"/>
      <c r="BY812" s="41"/>
    </row>
    <row r="813" spans="1:77" ht="15.75" customHeight="1" x14ac:dyDescent="0.2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  <c r="BJ813" s="41"/>
      <c r="BK813" s="41"/>
      <c r="BL813" s="41"/>
      <c r="BM813" s="41"/>
      <c r="BN813" s="41"/>
      <c r="BO813" s="41"/>
      <c r="BP813" s="41"/>
      <c r="BQ813" s="41"/>
      <c r="BR813" s="41"/>
      <c r="BS813" s="41"/>
      <c r="BT813" s="41"/>
      <c r="BU813" s="41"/>
      <c r="BV813" s="41"/>
      <c r="BW813" s="41"/>
      <c r="BX813" s="41"/>
      <c r="BY813" s="41"/>
    </row>
    <row r="814" spans="1:77" ht="15.75" customHeight="1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  <c r="BN814" s="41"/>
      <c r="BO814" s="41"/>
      <c r="BP814" s="41"/>
      <c r="BQ814" s="41"/>
      <c r="BR814" s="41"/>
      <c r="BS814" s="41"/>
      <c r="BT814" s="41"/>
      <c r="BU814" s="41"/>
      <c r="BV814" s="41"/>
      <c r="BW814" s="41"/>
      <c r="BX814" s="41"/>
      <c r="BY814" s="41"/>
    </row>
    <row r="815" spans="1:77" ht="15.75" customHeight="1" x14ac:dyDescent="0.2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/>
      <c r="BU815" s="41"/>
      <c r="BV815" s="41"/>
      <c r="BW815" s="41"/>
      <c r="BX815" s="41"/>
      <c r="BY815" s="41"/>
    </row>
    <row r="816" spans="1:77" ht="15.75" customHeight="1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  <c r="BJ816" s="41"/>
      <c r="BK816" s="41"/>
      <c r="BL816" s="41"/>
      <c r="BM816" s="41"/>
      <c r="BN816" s="41"/>
      <c r="BO816" s="41"/>
      <c r="BP816" s="41"/>
      <c r="BQ816" s="41"/>
      <c r="BR816" s="41"/>
      <c r="BS816" s="41"/>
      <c r="BT816" s="41"/>
      <c r="BU816" s="41"/>
      <c r="BV816" s="41"/>
      <c r="BW816" s="41"/>
      <c r="BX816" s="41"/>
      <c r="BY816" s="41"/>
    </row>
    <row r="817" spans="1:77" ht="15.75" customHeight="1" x14ac:dyDescent="0.2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  <c r="BJ817" s="41"/>
      <c r="BK817" s="41"/>
      <c r="BL817" s="41"/>
      <c r="BM817" s="41"/>
      <c r="BN817" s="41"/>
      <c r="BO817" s="41"/>
      <c r="BP817" s="41"/>
      <c r="BQ817" s="41"/>
      <c r="BR817" s="41"/>
      <c r="BS817" s="41"/>
      <c r="BT817" s="41"/>
      <c r="BU817" s="41"/>
      <c r="BV817" s="41"/>
      <c r="BW817" s="41"/>
      <c r="BX817" s="41"/>
      <c r="BY817" s="41"/>
    </row>
    <row r="818" spans="1:77" ht="15.75" customHeight="1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  <c r="BN818" s="41"/>
      <c r="BO818" s="41"/>
      <c r="BP818" s="41"/>
      <c r="BQ818" s="41"/>
      <c r="BR818" s="41"/>
      <c r="BS818" s="41"/>
      <c r="BT818" s="41"/>
      <c r="BU818" s="41"/>
      <c r="BV818" s="41"/>
      <c r="BW818" s="41"/>
      <c r="BX818" s="41"/>
      <c r="BY818" s="41"/>
    </row>
    <row r="819" spans="1:77" ht="15.75" customHeight="1" x14ac:dyDescent="0.2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  <c r="BJ819" s="41"/>
      <c r="BK819" s="41"/>
      <c r="BL819" s="41"/>
      <c r="BM819" s="41"/>
      <c r="BN819" s="41"/>
      <c r="BO819" s="41"/>
      <c r="BP819" s="41"/>
      <c r="BQ819" s="41"/>
      <c r="BR819" s="41"/>
      <c r="BS819" s="41"/>
      <c r="BT819" s="41"/>
      <c r="BU819" s="41"/>
      <c r="BV819" s="41"/>
      <c r="BW819" s="41"/>
      <c r="BX819" s="41"/>
      <c r="BY819" s="41"/>
    </row>
    <row r="820" spans="1:77" ht="15.75" customHeight="1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/>
      <c r="BU820" s="41"/>
      <c r="BV820" s="41"/>
      <c r="BW820" s="41"/>
      <c r="BX820" s="41"/>
      <c r="BY820" s="41"/>
    </row>
    <row r="821" spans="1:77" ht="15.75" customHeight="1" x14ac:dyDescent="0.2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  <c r="BJ821" s="41"/>
      <c r="BK821" s="41"/>
      <c r="BL821" s="41"/>
      <c r="BM821" s="41"/>
      <c r="BN821" s="41"/>
      <c r="BO821" s="41"/>
      <c r="BP821" s="41"/>
      <c r="BQ821" s="41"/>
      <c r="BR821" s="41"/>
      <c r="BS821" s="41"/>
      <c r="BT821" s="41"/>
      <c r="BU821" s="41"/>
      <c r="BV821" s="41"/>
      <c r="BW821" s="41"/>
      <c r="BX821" s="41"/>
      <c r="BY821" s="41"/>
    </row>
    <row r="822" spans="1:77" ht="15.75" customHeight="1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  <c r="BN822" s="41"/>
      <c r="BO822" s="41"/>
      <c r="BP822" s="41"/>
      <c r="BQ822" s="41"/>
      <c r="BR822" s="41"/>
      <c r="BS822" s="41"/>
      <c r="BT822" s="41"/>
      <c r="BU822" s="41"/>
      <c r="BV822" s="41"/>
      <c r="BW822" s="41"/>
      <c r="BX822" s="41"/>
      <c r="BY822" s="41"/>
    </row>
    <row r="823" spans="1:77" ht="15.75" customHeight="1" x14ac:dyDescent="0.2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  <c r="BJ823" s="41"/>
      <c r="BK823" s="41"/>
      <c r="BL823" s="41"/>
      <c r="BM823" s="41"/>
      <c r="BN823" s="41"/>
      <c r="BO823" s="41"/>
      <c r="BP823" s="41"/>
      <c r="BQ823" s="41"/>
      <c r="BR823" s="41"/>
      <c r="BS823" s="41"/>
      <c r="BT823" s="41"/>
      <c r="BU823" s="41"/>
      <c r="BV823" s="41"/>
      <c r="BW823" s="41"/>
      <c r="BX823" s="41"/>
      <c r="BY823" s="41"/>
    </row>
    <row r="824" spans="1:77" ht="15.75" customHeight="1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  <c r="BJ824" s="41"/>
      <c r="BK824" s="41"/>
      <c r="BL824" s="41"/>
      <c r="BM824" s="41"/>
      <c r="BN824" s="41"/>
      <c r="BO824" s="41"/>
      <c r="BP824" s="41"/>
      <c r="BQ824" s="41"/>
      <c r="BR824" s="41"/>
      <c r="BS824" s="41"/>
      <c r="BT824" s="41"/>
      <c r="BU824" s="41"/>
      <c r="BV824" s="41"/>
      <c r="BW824" s="41"/>
      <c r="BX824" s="41"/>
      <c r="BY824" s="41"/>
    </row>
    <row r="825" spans="1:77" ht="15.75" customHeight="1" x14ac:dyDescent="0.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/>
      <c r="BV825" s="41"/>
      <c r="BW825" s="41"/>
      <c r="BX825" s="41"/>
      <c r="BY825" s="41"/>
    </row>
    <row r="826" spans="1:77" ht="15.75" customHeight="1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  <c r="BN826" s="41"/>
      <c r="BO826" s="41"/>
      <c r="BP826" s="41"/>
      <c r="BQ826" s="41"/>
      <c r="BR826" s="41"/>
      <c r="BS826" s="41"/>
      <c r="BT826" s="41"/>
      <c r="BU826" s="41"/>
      <c r="BV826" s="41"/>
      <c r="BW826" s="41"/>
      <c r="BX826" s="41"/>
      <c r="BY826" s="41"/>
    </row>
    <row r="827" spans="1:77" ht="15.75" customHeight="1" x14ac:dyDescent="0.2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  <c r="BJ827" s="41"/>
      <c r="BK827" s="41"/>
      <c r="BL827" s="41"/>
      <c r="BM827" s="41"/>
      <c r="BN827" s="41"/>
      <c r="BO827" s="41"/>
      <c r="BP827" s="41"/>
      <c r="BQ827" s="41"/>
      <c r="BR827" s="41"/>
      <c r="BS827" s="41"/>
      <c r="BT827" s="41"/>
      <c r="BU827" s="41"/>
      <c r="BV827" s="41"/>
      <c r="BW827" s="41"/>
      <c r="BX827" s="41"/>
      <c r="BY827" s="41"/>
    </row>
    <row r="828" spans="1:77" ht="15.75" customHeight="1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  <c r="BJ828" s="41"/>
      <c r="BK828" s="41"/>
      <c r="BL828" s="41"/>
      <c r="BM828" s="41"/>
      <c r="BN828" s="41"/>
      <c r="BO828" s="41"/>
      <c r="BP828" s="41"/>
      <c r="BQ828" s="41"/>
      <c r="BR828" s="41"/>
      <c r="BS828" s="41"/>
      <c r="BT828" s="41"/>
      <c r="BU828" s="41"/>
      <c r="BV828" s="41"/>
      <c r="BW828" s="41"/>
      <c r="BX828" s="41"/>
      <c r="BY828" s="41"/>
    </row>
    <row r="829" spans="1:77" ht="15.75" customHeight="1" x14ac:dyDescent="0.2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  <c r="BJ829" s="41"/>
      <c r="BK829" s="41"/>
      <c r="BL829" s="41"/>
      <c r="BM829" s="41"/>
      <c r="BN829" s="41"/>
      <c r="BO829" s="41"/>
      <c r="BP829" s="41"/>
      <c r="BQ829" s="41"/>
      <c r="BR829" s="41"/>
      <c r="BS829" s="41"/>
      <c r="BT829" s="41"/>
      <c r="BU829" s="41"/>
      <c r="BV829" s="41"/>
      <c r="BW829" s="41"/>
      <c r="BX829" s="41"/>
      <c r="BY829" s="41"/>
    </row>
    <row r="830" spans="1:77" ht="15.75" customHeight="1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/>
      <c r="BV830" s="41"/>
      <c r="BW830" s="41"/>
      <c r="BX830" s="41"/>
      <c r="BY830" s="41"/>
    </row>
    <row r="831" spans="1:77" ht="15.75" customHeight="1" x14ac:dyDescent="0.2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  <c r="BJ831" s="41"/>
      <c r="BK831" s="41"/>
      <c r="BL831" s="41"/>
      <c r="BM831" s="41"/>
      <c r="BN831" s="41"/>
      <c r="BO831" s="41"/>
      <c r="BP831" s="41"/>
      <c r="BQ831" s="41"/>
      <c r="BR831" s="41"/>
      <c r="BS831" s="41"/>
      <c r="BT831" s="41"/>
      <c r="BU831" s="41"/>
      <c r="BV831" s="41"/>
      <c r="BW831" s="41"/>
      <c r="BX831" s="41"/>
      <c r="BY831" s="41"/>
    </row>
    <row r="832" spans="1:77" ht="15.75" customHeight="1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  <c r="BJ832" s="41"/>
      <c r="BK832" s="41"/>
      <c r="BL832" s="41"/>
      <c r="BM832" s="41"/>
      <c r="BN832" s="41"/>
      <c r="BO832" s="41"/>
      <c r="BP832" s="41"/>
      <c r="BQ832" s="41"/>
      <c r="BR832" s="41"/>
      <c r="BS832" s="41"/>
      <c r="BT832" s="41"/>
      <c r="BU832" s="41"/>
      <c r="BV832" s="41"/>
      <c r="BW832" s="41"/>
      <c r="BX832" s="41"/>
      <c r="BY832" s="41"/>
    </row>
    <row r="833" spans="1:77" ht="15.75" customHeight="1" x14ac:dyDescent="0.2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  <c r="BJ833" s="41"/>
      <c r="BK833" s="41"/>
      <c r="BL833" s="41"/>
      <c r="BM833" s="41"/>
      <c r="BN833" s="41"/>
      <c r="BO833" s="41"/>
      <c r="BP833" s="41"/>
      <c r="BQ833" s="41"/>
      <c r="BR833" s="41"/>
      <c r="BS833" s="41"/>
      <c r="BT833" s="41"/>
      <c r="BU833" s="41"/>
      <c r="BV833" s="41"/>
      <c r="BW833" s="41"/>
      <c r="BX833" s="41"/>
      <c r="BY833" s="41"/>
    </row>
    <row r="834" spans="1:77" ht="15.75" customHeight="1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  <c r="BN834" s="41"/>
      <c r="BO834" s="41"/>
      <c r="BP834" s="41"/>
      <c r="BQ834" s="41"/>
      <c r="BR834" s="41"/>
      <c r="BS834" s="41"/>
      <c r="BT834" s="41"/>
      <c r="BU834" s="41"/>
      <c r="BV834" s="41"/>
      <c r="BW834" s="41"/>
      <c r="BX834" s="41"/>
      <c r="BY834" s="41"/>
    </row>
    <row r="835" spans="1:77" ht="15.75" customHeight="1" x14ac:dyDescent="0.2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/>
      <c r="BW835" s="41"/>
      <c r="BX835" s="41"/>
      <c r="BY835" s="41"/>
    </row>
    <row r="836" spans="1:77" ht="15.75" customHeight="1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  <c r="BJ836" s="41"/>
      <c r="BK836" s="41"/>
      <c r="BL836" s="41"/>
      <c r="BM836" s="41"/>
      <c r="BN836" s="41"/>
      <c r="BO836" s="41"/>
      <c r="BP836" s="41"/>
      <c r="BQ836" s="41"/>
      <c r="BR836" s="41"/>
      <c r="BS836" s="41"/>
      <c r="BT836" s="41"/>
      <c r="BU836" s="41"/>
      <c r="BV836" s="41"/>
      <c r="BW836" s="41"/>
      <c r="BX836" s="41"/>
      <c r="BY836" s="41"/>
    </row>
    <row r="837" spans="1:77" ht="15.75" customHeight="1" x14ac:dyDescent="0.2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  <c r="BJ837" s="41"/>
      <c r="BK837" s="41"/>
      <c r="BL837" s="41"/>
      <c r="BM837" s="41"/>
      <c r="BN837" s="41"/>
      <c r="BO837" s="41"/>
      <c r="BP837" s="41"/>
      <c r="BQ837" s="41"/>
      <c r="BR837" s="41"/>
      <c r="BS837" s="41"/>
      <c r="BT837" s="41"/>
      <c r="BU837" s="41"/>
      <c r="BV837" s="41"/>
      <c r="BW837" s="41"/>
      <c r="BX837" s="41"/>
      <c r="BY837" s="41"/>
    </row>
    <row r="838" spans="1:77" ht="15.75" customHeight="1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  <c r="BN838" s="41"/>
      <c r="BO838" s="41"/>
      <c r="BP838" s="41"/>
      <c r="BQ838" s="41"/>
      <c r="BR838" s="41"/>
      <c r="BS838" s="41"/>
      <c r="BT838" s="41"/>
      <c r="BU838" s="41"/>
      <c r="BV838" s="41"/>
      <c r="BW838" s="41"/>
      <c r="BX838" s="41"/>
      <c r="BY838" s="41"/>
    </row>
    <row r="839" spans="1:77" ht="15.75" customHeight="1" x14ac:dyDescent="0.2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  <c r="BJ839" s="41"/>
      <c r="BK839" s="41"/>
      <c r="BL839" s="41"/>
      <c r="BM839" s="41"/>
      <c r="BN839" s="41"/>
      <c r="BO839" s="41"/>
      <c r="BP839" s="41"/>
      <c r="BQ839" s="41"/>
      <c r="BR839" s="41"/>
      <c r="BS839" s="41"/>
      <c r="BT839" s="41"/>
      <c r="BU839" s="41"/>
      <c r="BV839" s="41"/>
      <c r="BW839" s="41"/>
      <c r="BX839" s="41"/>
      <c r="BY839" s="41"/>
    </row>
    <row r="840" spans="1:77" ht="15.75" customHeight="1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/>
      <c r="BW840" s="41"/>
      <c r="BX840" s="41"/>
      <c r="BY840" s="41"/>
    </row>
    <row r="841" spans="1:77" ht="15.75" customHeight="1" x14ac:dyDescent="0.2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  <c r="BJ841" s="41"/>
      <c r="BK841" s="41"/>
      <c r="BL841" s="41"/>
      <c r="BM841" s="41"/>
      <c r="BN841" s="41"/>
      <c r="BO841" s="41"/>
      <c r="BP841" s="41"/>
      <c r="BQ841" s="41"/>
      <c r="BR841" s="41"/>
      <c r="BS841" s="41"/>
      <c r="BT841" s="41"/>
      <c r="BU841" s="41"/>
      <c r="BV841" s="41"/>
      <c r="BW841" s="41"/>
      <c r="BX841" s="41"/>
      <c r="BY841" s="41"/>
    </row>
    <row r="842" spans="1:77" ht="15.75" customHeight="1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  <c r="BN842" s="41"/>
      <c r="BO842" s="41"/>
      <c r="BP842" s="41"/>
      <c r="BQ842" s="41"/>
      <c r="BR842" s="41"/>
      <c r="BS842" s="41"/>
      <c r="BT842" s="41"/>
      <c r="BU842" s="41"/>
      <c r="BV842" s="41"/>
      <c r="BW842" s="41"/>
      <c r="BX842" s="41"/>
      <c r="BY842" s="41"/>
    </row>
    <row r="843" spans="1:77" ht="15.75" customHeight="1" x14ac:dyDescent="0.2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  <c r="BJ843" s="41"/>
      <c r="BK843" s="41"/>
      <c r="BL843" s="41"/>
      <c r="BM843" s="41"/>
      <c r="BN843" s="41"/>
      <c r="BO843" s="41"/>
      <c r="BP843" s="41"/>
      <c r="BQ843" s="41"/>
      <c r="BR843" s="41"/>
      <c r="BS843" s="41"/>
      <c r="BT843" s="41"/>
      <c r="BU843" s="41"/>
      <c r="BV843" s="41"/>
      <c r="BW843" s="41"/>
      <c r="BX843" s="41"/>
      <c r="BY843" s="41"/>
    </row>
    <row r="844" spans="1:77" ht="15.75" customHeight="1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  <c r="BJ844" s="41"/>
      <c r="BK844" s="41"/>
      <c r="BL844" s="41"/>
      <c r="BM844" s="41"/>
      <c r="BN844" s="41"/>
      <c r="BO844" s="41"/>
      <c r="BP844" s="41"/>
      <c r="BQ844" s="41"/>
      <c r="BR844" s="41"/>
      <c r="BS844" s="41"/>
      <c r="BT844" s="41"/>
      <c r="BU844" s="41"/>
      <c r="BV844" s="41"/>
      <c r="BW844" s="41"/>
      <c r="BX844" s="41"/>
      <c r="BY844" s="41"/>
    </row>
    <row r="845" spans="1:77" ht="15.75" customHeight="1" x14ac:dyDescent="0.2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  <c r="BN845" s="41"/>
      <c r="BO845" s="41"/>
      <c r="BP845" s="41"/>
      <c r="BQ845" s="41"/>
      <c r="BR845" s="41"/>
      <c r="BS845" s="41"/>
      <c r="BT845" s="41"/>
      <c r="BU845" s="41"/>
      <c r="BV845" s="41"/>
      <c r="BW845" s="41"/>
      <c r="BX845" s="41"/>
      <c r="BY845" s="41"/>
    </row>
    <row r="846" spans="1:77" ht="15.75" customHeight="1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  <c r="BJ846" s="41"/>
      <c r="BK846" s="41"/>
      <c r="BL846" s="41"/>
      <c r="BM846" s="41"/>
      <c r="BN846" s="41"/>
      <c r="BO846" s="41"/>
      <c r="BP846" s="41"/>
      <c r="BQ846" s="41"/>
      <c r="BR846" s="41"/>
      <c r="BS846" s="41"/>
      <c r="BT846" s="41"/>
      <c r="BU846" s="41"/>
      <c r="BV846" s="41"/>
      <c r="BW846" s="41"/>
      <c r="BX846" s="41"/>
      <c r="BY846" s="41"/>
    </row>
    <row r="847" spans="1:77" ht="15.75" customHeight="1" x14ac:dyDescent="0.2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  <c r="BJ847" s="41"/>
      <c r="BK847" s="41"/>
      <c r="BL847" s="41"/>
      <c r="BM847" s="41"/>
      <c r="BN847" s="41"/>
      <c r="BO847" s="41"/>
      <c r="BP847" s="41"/>
      <c r="BQ847" s="41"/>
      <c r="BR847" s="41"/>
      <c r="BS847" s="41"/>
      <c r="BT847" s="41"/>
      <c r="BU847" s="41"/>
      <c r="BV847" s="41"/>
      <c r="BW847" s="41"/>
      <c r="BX847" s="41"/>
      <c r="BY847" s="41"/>
    </row>
    <row r="848" spans="1:77" ht="15.75" customHeight="1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  <c r="BI848" s="41"/>
      <c r="BJ848" s="41"/>
      <c r="BK848" s="41"/>
      <c r="BL848" s="41"/>
      <c r="BM848" s="41"/>
      <c r="BN848" s="41"/>
      <c r="BO848" s="41"/>
      <c r="BP848" s="41"/>
      <c r="BQ848" s="41"/>
      <c r="BR848" s="41"/>
      <c r="BS848" s="41"/>
      <c r="BT848" s="41"/>
      <c r="BU848" s="41"/>
      <c r="BV848" s="41"/>
      <c r="BW848" s="41"/>
      <c r="BX848" s="41"/>
      <c r="BY848" s="41"/>
    </row>
    <row r="849" spans="1:77" ht="15.75" customHeight="1" x14ac:dyDescent="0.2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  <c r="BI849" s="41"/>
      <c r="BJ849" s="41"/>
      <c r="BK849" s="41"/>
      <c r="BL849" s="41"/>
      <c r="BM849" s="41"/>
      <c r="BN849" s="41"/>
      <c r="BO849" s="41"/>
      <c r="BP849" s="41"/>
      <c r="BQ849" s="41"/>
      <c r="BR849" s="41"/>
      <c r="BS849" s="41"/>
      <c r="BT849" s="41"/>
      <c r="BU849" s="41"/>
      <c r="BV849" s="41"/>
      <c r="BW849" s="41"/>
      <c r="BX849" s="41"/>
      <c r="BY849" s="41"/>
    </row>
    <row r="850" spans="1:77" ht="15.75" customHeight="1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  <c r="BN850" s="41"/>
      <c r="BO850" s="41"/>
      <c r="BP850" s="41"/>
      <c r="BQ850" s="41"/>
      <c r="BR850" s="41"/>
      <c r="BS850" s="41"/>
      <c r="BT850" s="41"/>
      <c r="BU850" s="41"/>
      <c r="BV850" s="41"/>
      <c r="BW850" s="41"/>
      <c r="BX850" s="41"/>
      <c r="BY850" s="41"/>
    </row>
    <row r="851" spans="1:77" ht="15.75" customHeight="1" x14ac:dyDescent="0.2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  <c r="BI851" s="41"/>
      <c r="BJ851" s="41"/>
      <c r="BK851" s="41"/>
      <c r="BL851" s="41"/>
      <c r="BM851" s="41"/>
      <c r="BN851" s="41"/>
      <c r="BO851" s="41"/>
      <c r="BP851" s="41"/>
      <c r="BQ851" s="41"/>
      <c r="BR851" s="41"/>
      <c r="BS851" s="41"/>
      <c r="BT851" s="41"/>
      <c r="BU851" s="41"/>
      <c r="BV851" s="41"/>
      <c r="BW851" s="41"/>
      <c r="BX851" s="41"/>
      <c r="BY851" s="41"/>
    </row>
    <row r="852" spans="1:77" ht="15.75" customHeight="1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  <c r="AY852" s="41"/>
      <c r="AZ852" s="41"/>
      <c r="BA852" s="41"/>
      <c r="BB852" s="41"/>
      <c r="BC852" s="41"/>
      <c r="BD852" s="41"/>
      <c r="BE852" s="41"/>
      <c r="BF852" s="41"/>
      <c r="BG852" s="41"/>
      <c r="BH852" s="41"/>
      <c r="BI852" s="41"/>
      <c r="BJ852" s="41"/>
      <c r="BK852" s="41"/>
      <c r="BL852" s="41"/>
      <c r="BM852" s="41"/>
      <c r="BN852" s="41"/>
      <c r="BO852" s="41"/>
      <c r="BP852" s="41"/>
      <c r="BQ852" s="41"/>
      <c r="BR852" s="41"/>
      <c r="BS852" s="41"/>
      <c r="BT852" s="41"/>
      <c r="BU852" s="41"/>
      <c r="BV852" s="41"/>
      <c r="BW852" s="41"/>
      <c r="BX852" s="41"/>
      <c r="BY852" s="41"/>
    </row>
    <row r="853" spans="1:77" ht="15.75" customHeight="1" x14ac:dyDescent="0.2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  <c r="BJ853" s="41"/>
      <c r="BK853" s="41"/>
      <c r="BL853" s="41"/>
      <c r="BM853" s="41"/>
      <c r="BN853" s="41"/>
      <c r="BO853" s="41"/>
      <c r="BP853" s="41"/>
      <c r="BQ853" s="41"/>
      <c r="BR853" s="41"/>
      <c r="BS853" s="41"/>
      <c r="BT853" s="41"/>
      <c r="BU853" s="41"/>
      <c r="BV853" s="41"/>
      <c r="BW853" s="41"/>
      <c r="BX853" s="41"/>
      <c r="BY853" s="41"/>
    </row>
    <row r="854" spans="1:77" ht="15.75" customHeight="1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  <c r="BJ854" s="41"/>
      <c r="BK854" s="41"/>
      <c r="BL854" s="41"/>
      <c r="BM854" s="41"/>
      <c r="BN854" s="41"/>
      <c r="BO854" s="41"/>
      <c r="BP854" s="41"/>
      <c r="BQ854" s="41"/>
      <c r="BR854" s="41"/>
      <c r="BS854" s="41"/>
      <c r="BT854" s="41"/>
      <c r="BU854" s="41"/>
      <c r="BV854" s="41"/>
      <c r="BW854" s="41"/>
      <c r="BX854" s="41"/>
      <c r="BY854" s="41"/>
    </row>
    <row r="855" spans="1:77" ht="15.75" customHeight="1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  <c r="BN855" s="41"/>
      <c r="BO855" s="41"/>
      <c r="BP855" s="41"/>
      <c r="BQ855" s="41"/>
      <c r="BR855" s="41"/>
      <c r="BS855" s="41"/>
      <c r="BT855" s="41"/>
      <c r="BU855" s="41"/>
      <c r="BV855" s="41"/>
      <c r="BW855" s="41"/>
      <c r="BX855" s="41"/>
      <c r="BY855" s="41"/>
    </row>
    <row r="856" spans="1:77" ht="15.75" customHeight="1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  <c r="BJ856" s="41"/>
      <c r="BK856" s="41"/>
      <c r="BL856" s="41"/>
      <c r="BM856" s="41"/>
      <c r="BN856" s="41"/>
      <c r="BO856" s="41"/>
      <c r="BP856" s="41"/>
      <c r="BQ856" s="41"/>
      <c r="BR856" s="41"/>
      <c r="BS856" s="41"/>
      <c r="BT856" s="41"/>
      <c r="BU856" s="41"/>
      <c r="BV856" s="41"/>
      <c r="BW856" s="41"/>
      <c r="BX856" s="41"/>
      <c r="BY856" s="41"/>
    </row>
    <row r="857" spans="1:77" ht="15.75" customHeight="1" x14ac:dyDescent="0.2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1"/>
      <c r="BR857" s="41"/>
      <c r="BS857" s="41"/>
      <c r="BT857" s="41"/>
      <c r="BU857" s="41"/>
      <c r="BV857" s="41"/>
      <c r="BW857" s="41"/>
      <c r="BX857" s="41"/>
      <c r="BY857" s="41"/>
    </row>
    <row r="858" spans="1:77" ht="15.75" customHeight="1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  <c r="AY858" s="41"/>
      <c r="AZ858" s="41"/>
      <c r="BA858" s="41"/>
      <c r="BB858" s="41"/>
      <c r="BC858" s="41"/>
      <c r="BD858" s="41"/>
      <c r="BE858" s="41"/>
      <c r="BF858" s="41"/>
      <c r="BG858" s="41"/>
      <c r="BH858" s="41"/>
      <c r="BI858" s="41"/>
      <c r="BJ858" s="41"/>
      <c r="BK858" s="41"/>
      <c r="BL858" s="41"/>
      <c r="BM858" s="41"/>
      <c r="BN858" s="41"/>
      <c r="BO858" s="41"/>
      <c r="BP858" s="41"/>
      <c r="BQ858" s="41"/>
      <c r="BR858" s="41"/>
      <c r="BS858" s="41"/>
      <c r="BT858" s="41"/>
      <c r="BU858" s="41"/>
      <c r="BV858" s="41"/>
      <c r="BW858" s="41"/>
      <c r="BX858" s="41"/>
      <c r="BY858" s="41"/>
    </row>
    <row r="859" spans="1:77" ht="15.75" customHeight="1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  <c r="AY859" s="41"/>
      <c r="AZ859" s="41"/>
      <c r="BA859" s="41"/>
      <c r="BB859" s="41"/>
      <c r="BC859" s="41"/>
      <c r="BD859" s="41"/>
      <c r="BE859" s="41"/>
      <c r="BF859" s="41"/>
      <c r="BG859" s="41"/>
      <c r="BH859" s="41"/>
      <c r="BI859" s="41"/>
      <c r="BJ859" s="41"/>
      <c r="BK859" s="41"/>
      <c r="BL859" s="41"/>
      <c r="BM859" s="41"/>
      <c r="BN859" s="41"/>
      <c r="BO859" s="41"/>
      <c r="BP859" s="41"/>
      <c r="BQ859" s="41"/>
      <c r="BR859" s="41"/>
      <c r="BS859" s="41"/>
      <c r="BT859" s="41"/>
      <c r="BU859" s="41"/>
      <c r="BV859" s="41"/>
      <c r="BW859" s="41"/>
      <c r="BX859" s="41"/>
      <c r="BY859" s="41"/>
    </row>
    <row r="860" spans="1:77" ht="15.75" customHeight="1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  <c r="BJ860" s="41"/>
      <c r="BK860" s="41"/>
      <c r="BL860" s="41"/>
      <c r="BM860" s="41"/>
      <c r="BN860" s="41"/>
      <c r="BO860" s="41"/>
      <c r="BP860" s="41"/>
      <c r="BQ860" s="41"/>
      <c r="BR860" s="41"/>
      <c r="BS860" s="41"/>
      <c r="BT860" s="41"/>
      <c r="BU860" s="41"/>
      <c r="BV860" s="41"/>
      <c r="BW860" s="41"/>
      <c r="BX860" s="41"/>
      <c r="BY860" s="41"/>
    </row>
    <row r="861" spans="1:77" ht="15.75" customHeight="1" x14ac:dyDescent="0.2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  <c r="AY861" s="41"/>
      <c r="AZ861" s="41"/>
      <c r="BA861" s="41"/>
      <c r="BB861" s="41"/>
      <c r="BC861" s="41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  <c r="BN861" s="41"/>
      <c r="BO861" s="41"/>
      <c r="BP861" s="41"/>
      <c r="BQ861" s="41"/>
      <c r="BR861" s="41"/>
      <c r="BS861" s="41"/>
      <c r="BT861" s="41"/>
      <c r="BU861" s="41"/>
      <c r="BV861" s="41"/>
      <c r="BW861" s="41"/>
      <c r="BX861" s="41"/>
      <c r="BY861" s="41"/>
    </row>
    <row r="862" spans="1:77" ht="15.75" customHeight="1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  <c r="AY862" s="41"/>
      <c r="AZ862" s="41"/>
      <c r="BA862" s="41"/>
      <c r="BB862" s="41"/>
      <c r="BC862" s="41"/>
      <c r="BD862" s="41"/>
      <c r="BE862" s="41"/>
      <c r="BF862" s="41"/>
      <c r="BG862" s="41"/>
      <c r="BH862" s="41"/>
      <c r="BI862" s="41"/>
      <c r="BJ862" s="41"/>
      <c r="BK862" s="41"/>
      <c r="BL862" s="41"/>
      <c r="BM862" s="41"/>
      <c r="BN862" s="41"/>
      <c r="BO862" s="41"/>
      <c r="BP862" s="41"/>
      <c r="BQ862" s="41"/>
      <c r="BR862" s="41"/>
      <c r="BS862" s="41"/>
      <c r="BT862" s="41"/>
      <c r="BU862" s="41"/>
      <c r="BV862" s="41"/>
      <c r="BW862" s="41"/>
      <c r="BX862" s="41"/>
      <c r="BY862" s="41"/>
    </row>
    <row r="863" spans="1:77" ht="15.75" customHeight="1" x14ac:dyDescent="0.2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  <c r="AY863" s="41"/>
      <c r="AZ863" s="41"/>
      <c r="BA863" s="41"/>
      <c r="BB863" s="41"/>
      <c r="BC863" s="41"/>
      <c r="BD863" s="41"/>
      <c r="BE863" s="41"/>
      <c r="BF863" s="41"/>
      <c r="BG863" s="41"/>
      <c r="BH863" s="41"/>
      <c r="BI863" s="41"/>
      <c r="BJ863" s="41"/>
      <c r="BK863" s="41"/>
      <c r="BL863" s="41"/>
      <c r="BM863" s="41"/>
      <c r="BN863" s="41"/>
      <c r="BO863" s="41"/>
      <c r="BP863" s="41"/>
      <c r="BQ863" s="41"/>
      <c r="BR863" s="41"/>
      <c r="BS863" s="41"/>
      <c r="BT863" s="41"/>
      <c r="BU863" s="41"/>
      <c r="BV863" s="41"/>
      <c r="BW863" s="41"/>
      <c r="BX863" s="41"/>
      <c r="BY863" s="41"/>
    </row>
    <row r="864" spans="1:77" ht="15.75" customHeight="1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  <c r="AY864" s="41"/>
      <c r="AZ864" s="41"/>
      <c r="BA864" s="41"/>
      <c r="BB864" s="41"/>
      <c r="BC864" s="41"/>
      <c r="BD864" s="41"/>
      <c r="BE864" s="41"/>
      <c r="BF864" s="41"/>
      <c r="BG864" s="41"/>
      <c r="BH864" s="41"/>
      <c r="BI864" s="41"/>
      <c r="BJ864" s="41"/>
      <c r="BK864" s="41"/>
      <c r="BL864" s="41"/>
      <c r="BM864" s="41"/>
      <c r="BN864" s="41"/>
      <c r="BO864" s="41"/>
      <c r="BP864" s="41"/>
      <c r="BQ864" s="41"/>
      <c r="BR864" s="41"/>
      <c r="BS864" s="41"/>
      <c r="BT864" s="41"/>
      <c r="BU864" s="41"/>
      <c r="BV864" s="41"/>
      <c r="BW864" s="41"/>
      <c r="BX864" s="41"/>
      <c r="BY864" s="41"/>
    </row>
    <row r="865" spans="1:77" ht="15.75" customHeight="1" x14ac:dyDescent="0.2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  <c r="AY865" s="41"/>
      <c r="AZ865" s="41"/>
      <c r="BA865" s="41"/>
      <c r="BB865" s="41"/>
      <c r="BC865" s="41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  <c r="BN865" s="41"/>
      <c r="BO865" s="41"/>
      <c r="BP865" s="41"/>
      <c r="BQ865" s="41"/>
      <c r="BR865" s="41"/>
      <c r="BS865" s="41"/>
      <c r="BT865" s="41"/>
      <c r="BU865" s="41"/>
      <c r="BV865" s="41"/>
      <c r="BW865" s="41"/>
      <c r="BX865" s="41"/>
      <c r="BY865" s="41"/>
    </row>
    <row r="866" spans="1:77" ht="15.75" customHeight="1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  <c r="AY866" s="41"/>
      <c r="AZ866" s="41"/>
      <c r="BA866" s="41"/>
      <c r="BB866" s="41"/>
      <c r="BC866" s="41"/>
      <c r="BD866" s="41"/>
      <c r="BE866" s="41"/>
      <c r="BF866" s="41"/>
      <c r="BG866" s="41"/>
      <c r="BH866" s="41"/>
      <c r="BI866" s="41"/>
      <c r="BJ866" s="41"/>
      <c r="BK866" s="41"/>
      <c r="BL866" s="41"/>
      <c r="BM866" s="41"/>
      <c r="BN866" s="41"/>
      <c r="BO866" s="41"/>
      <c r="BP866" s="41"/>
      <c r="BQ866" s="41"/>
      <c r="BR866" s="41"/>
      <c r="BS866" s="41"/>
      <c r="BT866" s="41"/>
      <c r="BU866" s="41"/>
      <c r="BV866" s="41"/>
      <c r="BW866" s="41"/>
      <c r="BX866" s="41"/>
      <c r="BY866" s="41"/>
    </row>
    <row r="867" spans="1:77" ht="15.75" customHeight="1" x14ac:dyDescent="0.2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  <c r="BJ867" s="41"/>
      <c r="BK867" s="41"/>
      <c r="BL867" s="41"/>
      <c r="BM867" s="41"/>
      <c r="BN867" s="41"/>
      <c r="BO867" s="41"/>
      <c r="BP867" s="41"/>
      <c r="BQ867" s="41"/>
      <c r="BR867" s="41"/>
      <c r="BS867" s="41"/>
      <c r="BT867" s="41"/>
      <c r="BU867" s="41"/>
      <c r="BV867" s="41"/>
      <c r="BW867" s="41"/>
      <c r="BX867" s="41"/>
      <c r="BY867" s="41"/>
    </row>
    <row r="868" spans="1:77" ht="15.75" customHeight="1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  <c r="AY868" s="41"/>
      <c r="AZ868" s="41"/>
      <c r="BA868" s="41"/>
      <c r="BB868" s="41"/>
      <c r="BC868" s="41"/>
      <c r="BD868" s="41"/>
      <c r="BE868" s="41"/>
      <c r="BF868" s="41"/>
      <c r="BG868" s="41"/>
      <c r="BH868" s="41"/>
      <c r="BI868" s="41"/>
      <c r="BJ868" s="41"/>
      <c r="BK868" s="41"/>
      <c r="BL868" s="41"/>
      <c r="BM868" s="41"/>
      <c r="BN868" s="41"/>
      <c r="BO868" s="41"/>
      <c r="BP868" s="41"/>
      <c r="BQ868" s="41"/>
      <c r="BR868" s="41"/>
      <c r="BS868" s="41"/>
      <c r="BT868" s="41"/>
      <c r="BU868" s="41"/>
      <c r="BV868" s="41"/>
      <c r="BW868" s="41"/>
      <c r="BX868" s="41"/>
      <c r="BY868" s="41"/>
    </row>
    <row r="869" spans="1:77" ht="15.75" customHeight="1" x14ac:dyDescent="0.2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  <c r="AY869" s="41"/>
      <c r="AZ869" s="41"/>
      <c r="BA869" s="41"/>
      <c r="BB869" s="41"/>
      <c r="BC869" s="41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  <c r="BN869" s="41"/>
      <c r="BO869" s="41"/>
      <c r="BP869" s="41"/>
      <c r="BQ869" s="41"/>
      <c r="BR869" s="41"/>
      <c r="BS869" s="41"/>
      <c r="BT869" s="41"/>
      <c r="BU869" s="41"/>
      <c r="BV869" s="41"/>
      <c r="BW869" s="41"/>
      <c r="BX869" s="41"/>
      <c r="BY869" s="41"/>
    </row>
    <row r="870" spans="1:77" ht="15.75" customHeight="1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  <c r="AY870" s="41"/>
      <c r="AZ870" s="41"/>
      <c r="BA870" s="41"/>
      <c r="BB870" s="41"/>
      <c r="BC870" s="41"/>
      <c r="BD870" s="41"/>
      <c r="BE870" s="41"/>
      <c r="BF870" s="41"/>
      <c r="BG870" s="41"/>
      <c r="BH870" s="41"/>
      <c r="BI870" s="41"/>
      <c r="BJ870" s="41"/>
      <c r="BK870" s="41"/>
      <c r="BL870" s="41"/>
      <c r="BM870" s="41"/>
      <c r="BN870" s="41"/>
      <c r="BO870" s="41"/>
      <c r="BP870" s="41"/>
      <c r="BQ870" s="41"/>
      <c r="BR870" s="41"/>
      <c r="BS870" s="41"/>
      <c r="BT870" s="41"/>
      <c r="BU870" s="41"/>
      <c r="BV870" s="41"/>
      <c r="BW870" s="41"/>
      <c r="BX870" s="41"/>
      <c r="BY870" s="41"/>
    </row>
    <row r="871" spans="1:77" ht="15.75" customHeight="1" x14ac:dyDescent="0.2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  <c r="AY871" s="41"/>
      <c r="AZ871" s="41"/>
      <c r="BA871" s="41"/>
      <c r="BB871" s="41"/>
      <c r="BC871" s="41"/>
      <c r="BD871" s="41"/>
      <c r="BE871" s="41"/>
      <c r="BF871" s="41"/>
      <c r="BG871" s="41"/>
      <c r="BH871" s="41"/>
      <c r="BI871" s="41"/>
      <c r="BJ871" s="41"/>
      <c r="BK871" s="41"/>
      <c r="BL871" s="41"/>
      <c r="BM871" s="41"/>
      <c r="BN871" s="41"/>
      <c r="BO871" s="41"/>
      <c r="BP871" s="41"/>
      <c r="BQ871" s="41"/>
      <c r="BR871" s="41"/>
      <c r="BS871" s="41"/>
      <c r="BT871" s="41"/>
      <c r="BU871" s="41"/>
      <c r="BV871" s="41"/>
      <c r="BW871" s="41"/>
      <c r="BX871" s="41"/>
      <c r="BY871" s="41"/>
    </row>
    <row r="872" spans="1:77" ht="15.75" customHeight="1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  <c r="AY872" s="41"/>
      <c r="AZ872" s="41"/>
      <c r="BA872" s="41"/>
      <c r="BB872" s="41"/>
      <c r="BC872" s="41"/>
      <c r="BD872" s="41"/>
      <c r="BE872" s="41"/>
      <c r="BF872" s="41"/>
      <c r="BG872" s="41"/>
      <c r="BH872" s="41"/>
      <c r="BI872" s="41"/>
      <c r="BJ872" s="41"/>
      <c r="BK872" s="41"/>
      <c r="BL872" s="41"/>
      <c r="BM872" s="41"/>
      <c r="BN872" s="41"/>
      <c r="BO872" s="41"/>
      <c r="BP872" s="41"/>
      <c r="BQ872" s="41"/>
      <c r="BR872" s="41"/>
      <c r="BS872" s="41"/>
      <c r="BT872" s="41"/>
      <c r="BU872" s="41"/>
      <c r="BV872" s="41"/>
      <c r="BW872" s="41"/>
      <c r="BX872" s="41"/>
      <c r="BY872" s="41"/>
    </row>
    <row r="873" spans="1:77" ht="15.75" customHeight="1" x14ac:dyDescent="0.2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  <c r="AY873" s="41"/>
      <c r="AZ873" s="41"/>
      <c r="BA873" s="41"/>
      <c r="BB873" s="41"/>
      <c r="BC873" s="41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  <c r="BN873" s="41"/>
      <c r="BO873" s="41"/>
      <c r="BP873" s="41"/>
      <c r="BQ873" s="41"/>
      <c r="BR873" s="41"/>
      <c r="BS873" s="41"/>
      <c r="BT873" s="41"/>
      <c r="BU873" s="41"/>
      <c r="BV873" s="41"/>
      <c r="BW873" s="41"/>
      <c r="BX873" s="41"/>
      <c r="BY873" s="41"/>
    </row>
    <row r="874" spans="1:77" ht="15.75" customHeight="1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  <c r="AY874" s="41"/>
      <c r="AZ874" s="41"/>
      <c r="BA874" s="41"/>
      <c r="BB874" s="41"/>
      <c r="BC874" s="41"/>
      <c r="BD874" s="41"/>
      <c r="BE874" s="41"/>
      <c r="BF874" s="41"/>
      <c r="BG874" s="41"/>
      <c r="BH874" s="41"/>
      <c r="BI874" s="41"/>
      <c r="BJ874" s="41"/>
      <c r="BK874" s="41"/>
      <c r="BL874" s="41"/>
      <c r="BM874" s="41"/>
      <c r="BN874" s="41"/>
      <c r="BO874" s="41"/>
      <c r="BP874" s="41"/>
      <c r="BQ874" s="41"/>
      <c r="BR874" s="41"/>
      <c r="BS874" s="41"/>
      <c r="BT874" s="41"/>
      <c r="BU874" s="41"/>
      <c r="BV874" s="41"/>
      <c r="BW874" s="41"/>
      <c r="BX874" s="41"/>
      <c r="BY874" s="41"/>
    </row>
    <row r="875" spans="1:77" ht="15.75" customHeight="1" x14ac:dyDescent="0.2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  <c r="AY875" s="41"/>
      <c r="AZ875" s="41"/>
      <c r="BA875" s="41"/>
      <c r="BB875" s="41"/>
      <c r="BC875" s="41"/>
      <c r="BD875" s="41"/>
      <c r="BE875" s="41"/>
      <c r="BF875" s="41"/>
      <c r="BG875" s="41"/>
      <c r="BH875" s="41"/>
      <c r="BI875" s="41"/>
      <c r="BJ875" s="41"/>
      <c r="BK875" s="41"/>
      <c r="BL875" s="41"/>
      <c r="BM875" s="41"/>
      <c r="BN875" s="41"/>
      <c r="BO875" s="41"/>
      <c r="BP875" s="41"/>
      <c r="BQ875" s="41"/>
      <c r="BR875" s="41"/>
      <c r="BS875" s="41"/>
      <c r="BT875" s="41"/>
      <c r="BU875" s="41"/>
      <c r="BV875" s="41"/>
      <c r="BW875" s="41"/>
      <c r="BX875" s="41"/>
      <c r="BY875" s="41"/>
    </row>
    <row r="876" spans="1:77" ht="15.75" customHeight="1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  <c r="BJ876" s="41"/>
      <c r="BK876" s="41"/>
      <c r="BL876" s="41"/>
      <c r="BM876" s="41"/>
      <c r="BN876" s="41"/>
      <c r="BO876" s="41"/>
      <c r="BP876" s="41"/>
      <c r="BQ876" s="41"/>
      <c r="BR876" s="41"/>
      <c r="BS876" s="41"/>
      <c r="BT876" s="41"/>
      <c r="BU876" s="41"/>
      <c r="BV876" s="41"/>
      <c r="BW876" s="41"/>
      <c r="BX876" s="41"/>
      <c r="BY876" s="41"/>
    </row>
    <row r="877" spans="1:77" ht="15.75" customHeight="1" x14ac:dyDescent="0.2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1"/>
      <c r="BR877" s="41"/>
      <c r="BS877" s="41"/>
      <c r="BT877" s="41"/>
      <c r="BU877" s="41"/>
      <c r="BV877" s="41"/>
      <c r="BW877" s="41"/>
      <c r="BX877" s="41"/>
      <c r="BY877" s="41"/>
    </row>
    <row r="878" spans="1:77" ht="15.75" customHeight="1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  <c r="BJ878" s="41"/>
      <c r="BK878" s="41"/>
      <c r="BL878" s="41"/>
      <c r="BM878" s="41"/>
      <c r="BN878" s="41"/>
      <c r="BO878" s="41"/>
      <c r="BP878" s="41"/>
      <c r="BQ878" s="41"/>
      <c r="BR878" s="41"/>
      <c r="BS878" s="41"/>
      <c r="BT878" s="41"/>
      <c r="BU878" s="41"/>
      <c r="BV878" s="41"/>
      <c r="BW878" s="41"/>
      <c r="BX878" s="41"/>
      <c r="BY878" s="41"/>
    </row>
    <row r="879" spans="1:77" ht="15.75" customHeight="1" x14ac:dyDescent="0.2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  <c r="BJ879" s="41"/>
      <c r="BK879" s="41"/>
      <c r="BL879" s="41"/>
      <c r="BM879" s="41"/>
      <c r="BN879" s="41"/>
      <c r="BO879" s="41"/>
      <c r="BP879" s="41"/>
      <c r="BQ879" s="41"/>
      <c r="BR879" s="41"/>
      <c r="BS879" s="41"/>
      <c r="BT879" s="41"/>
      <c r="BU879" s="41"/>
      <c r="BV879" s="41"/>
      <c r="BW879" s="41"/>
      <c r="BX879" s="41"/>
      <c r="BY879" s="41"/>
    </row>
    <row r="880" spans="1:77" ht="15.75" customHeight="1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  <c r="AY880" s="41"/>
      <c r="AZ880" s="41"/>
      <c r="BA880" s="41"/>
      <c r="BB880" s="41"/>
      <c r="BC880" s="41"/>
      <c r="BD880" s="41"/>
      <c r="BE880" s="41"/>
      <c r="BF880" s="41"/>
      <c r="BG880" s="41"/>
      <c r="BH880" s="41"/>
      <c r="BI880" s="41"/>
      <c r="BJ880" s="41"/>
      <c r="BK880" s="41"/>
      <c r="BL880" s="41"/>
      <c r="BM880" s="41"/>
      <c r="BN880" s="41"/>
      <c r="BO880" s="41"/>
      <c r="BP880" s="41"/>
      <c r="BQ880" s="41"/>
      <c r="BR880" s="41"/>
      <c r="BS880" s="41"/>
      <c r="BT880" s="41"/>
      <c r="BU880" s="41"/>
      <c r="BV880" s="41"/>
      <c r="BW880" s="41"/>
      <c r="BX880" s="41"/>
      <c r="BY880" s="41"/>
    </row>
    <row r="881" spans="1:77" ht="15.75" customHeight="1" x14ac:dyDescent="0.2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  <c r="AY881" s="41"/>
      <c r="AZ881" s="41"/>
      <c r="BA881" s="41"/>
      <c r="BB881" s="41"/>
      <c r="BC881" s="41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  <c r="BN881" s="41"/>
      <c r="BO881" s="41"/>
      <c r="BP881" s="41"/>
      <c r="BQ881" s="41"/>
      <c r="BR881" s="41"/>
      <c r="BS881" s="41"/>
      <c r="BT881" s="41"/>
      <c r="BU881" s="41"/>
      <c r="BV881" s="41"/>
      <c r="BW881" s="41"/>
      <c r="BX881" s="41"/>
      <c r="BY881" s="41"/>
    </row>
    <row r="882" spans="1:77" ht="15.75" customHeight="1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  <c r="AY882" s="41"/>
      <c r="AZ882" s="41"/>
      <c r="BA882" s="41"/>
      <c r="BB882" s="41"/>
      <c r="BC882" s="41"/>
      <c r="BD882" s="41"/>
      <c r="BE882" s="41"/>
      <c r="BF882" s="41"/>
      <c r="BG882" s="41"/>
      <c r="BH882" s="41"/>
      <c r="BI882" s="41"/>
      <c r="BJ882" s="41"/>
      <c r="BK882" s="41"/>
      <c r="BL882" s="41"/>
      <c r="BM882" s="41"/>
      <c r="BN882" s="41"/>
      <c r="BO882" s="41"/>
      <c r="BP882" s="41"/>
      <c r="BQ882" s="41"/>
      <c r="BR882" s="41"/>
      <c r="BS882" s="41"/>
      <c r="BT882" s="41"/>
      <c r="BU882" s="41"/>
      <c r="BV882" s="41"/>
      <c r="BW882" s="41"/>
      <c r="BX882" s="41"/>
      <c r="BY882" s="41"/>
    </row>
    <row r="883" spans="1:77" ht="15.75" customHeight="1" x14ac:dyDescent="0.2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  <c r="AY883" s="41"/>
      <c r="AZ883" s="41"/>
      <c r="BA883" s="41"/>
      <c r="BB883" s="41"/>
      <c r="BC883" s="41"/>
      <c r="BD883" s="41"/>
      <c r="BE883" s="41"/>
      <c r="BF883" s="41"/>
      <c r="BG883" s="41"/>
      <c r="BH883" s="41"/>
      <c r="BI883" s="41"/>
      <c r="BJ883" s="41"/>
      <c r="BK883" s="41"/>
      <c r="BL883" s="41"/>
      <c r="BM883" s="41"/>
      <c r="BN883" s="41"/>
      <c r="BO883" s="41"/>
      <c r="BP883" s="41"/>
      <c r="BQ883" s="41"/>
      <c r="BR883" s="41"/>
      <c r="BS883" s="41"/>
      <c r="BT883" s="41"/>
      <c r="BU883" s="41"/>
      <c r="BV883" s="41"/>
      <c r="BW883" s="41"/>
      <c r="BX883" s="41"/>
      <c r="BY883" s="41"/>
    </row>
    <row r="884" spans="1:77" ht="15.75" customHeight="1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  <c r="AP884" s="41"/>
      <c r="AQ884" s="41"/>
      <c r="AR884" s="41"/>
      <c r="AS884" s="41"/>
      <c r="AT884" s="41"/>
      <c r="AU884" s="41"/>
      <c r="AV884" s="41"/>
      <c r="AW884" s="41"/>
      <c r="AX884" s="41"/>
      <c r="AY884" s="41"/>
      <c r="AZ884" s="41"/>
      <c r="BA884" s="41"/>
      <c r="BB884" s="41"/>
      <c r="BC884" s="41"/>
      <c r="BD884" s="41"/>
      <c r="BE884" s="41"/>
      <c r="BF884" s="41"/>
      <c r="BG884" s="41"/>
      <c r="BH884" s="41"/>
      <c r="BI884" s="41"/>
      <c r="BJ884" s="41"/>
      <c r="BK884" s="41"/>
      <c r="BL884" s="41"/>
      <c r="BM884" s="41"/>
      <c r="BN884" s="41"/>
      <c r="BO884" s="41"/>
      <c r="BP884" s="41"/>
      <c r="BQ884" s="41"/>
      <c r="BR884" s="41"/>
      <c r="BS884" s="41"/>
      <c r="BT884" s="41"/>
      <c r="BU884" s="41"/>
      <c r="BV884" s="41"/>
      <c r="BW884" s="41"/>
      <c r="BX884" s="41"/>
      <c r="BY884" s="41"/>
    </row>
    <row r="885" spans="1:77" ht="15.75" customHeight="1" x14ac:dyDescent="0.2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  <c r="AP885" s="41"/>
      <c r="AQ885" s="41"/>
      <c r="AR885" s="41"/>
      <c r="AS885" s="41"/>
      <c r="AT885" s="41"/>
      <c r="AU885" s="41"/>
      <c r="AV885" s="41"/>
      <c r="AW885" s="41"/>
      <c r="AX885" s="41"/>
      <c r="AY885" s="41"/>
      <c r="AZ885" s="41"/>
      <c r="BA885" s="41"/>
      <c r="BB885" s="41"/>
      <c r="BC885" s="41"/>
      <c r="BD885" s="41"/>
      <c r="BE885" s="41"/>
      <c r="BF885" s="41"/>
      <c r="BG885" s="41"/>
      <c r="BH885" s="41"/>
      <c r="BI885" s="41"/>
      <c r="BJ885" s="41"/>
      <c r="BK885" s="41"/>
      <c r="BL885" s="41"/>
      <c r="BM885" s="41"/>
      <c r="BN885" s="41"/>
      <c r="BO885" s="41"/>
      <c r="BP885" s="41"/>
      <c r="BQ885" s="41"/>
      <c r="BR885" s="41"/>
      <c r="BS885" s="41"/>
      <c r="BT885" s="41"/>
      <c r="BU885" s="41"/>
      <c r="BV885" s="41"/>
      <c r="BW885" s="41"/>
      <c r="BX885" s="41"/>
      <c r="BY885" s="41"/>
    </row>
    <row r="886" spans="1:77" ht="15.75" customHeight="1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1"/>
      <c r="AS886" s="41"/>
      <c r="AT886" s="41"/>
      <c r="AU886" s="41"/>
      <c r="AV886" s="41"/>
      <c r="AW886" s="41"/>
      <c r="AX886" s="41"/>
      <c r="AY886" s="41"/>
      <c r="AZ886" s="41"/>
      <c r="BA886" s="41"/>
      <c r="BB886" s="41"/>
      <c r="BC886" s="41"/>
      <c r="BD886" s="41"/>
      <c r="BE886" s="41"/>
      <c r="BF886" s="41"/>
      <c r="BG886" s="41"/>
      <c r="BH886" s="41"/>
      <c r="BI886" s="41"/>
      <c r="BJ886" s="41"/>
      <c r="BK886" s="41"/>
      <c r="BL886" s="41"/>
      <c r="BM886" s="41"/>
      <c r="BN886" s="41"/>
      <c r="BO886" s="41"/>
      <c r="BP886" s="41"/>
      <c r="BQ886" s="41"/>
      <c r="BR886" s="41"/>
      <c r="BS886" s="41"/>
      <c r="BT886" s="41"/>
      <c r="BU886" s="41"/>
      <c r="BV886" s="41"/>
      <c r="BW886" s="41"/>
      <c r="BX886" s="41"/>
      <c r="BY886" s="41"/>
    </row>
    <row r="887" spans="1:77" ht="15.75" customHeight="1" x14ac:dyDescent="0.2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  <c r="AP887" s="41"/>
      <c r="AQ887" s="41"/>
      <c r="AR887" s="41"/>
      <c r="AS887" s="41"/>
      <c r="AT887" s="41"/>
      <c r="AU887" s="41"/>
      <c r="AV887" s="41"/>
      <c r="AW887" s="41"/>
      <c r="AX887" s="41"/>
      <c r="AY887" s="41"/>
      <c r="AZ887" s="41"/>
      <c r="BA887" s="41"/>
      <c r="BB887" s="41"/>
      <c r="BC887" s="41"/>
      <c r="BD887" s="41"/>
      <c r="BE887" s="41"/>
      <c r="BF887" s="41"/>
      <c r="BG887" s="41"/>
      <c r="BH887" s="41"/>
      <c r="BI887" s="41"/>
      <c r="BJ887" s="41"/>
      <c r="BK887" s="41"/>
      <c r="BL887" s="41"/>
      <c r="BM887" s="41"/>
      <c r="BN887" s="41"/>
      <c r="BO887" s="41"/>
      <c r="BP887" s="41"/>
      <c r="BQ887" s="41"/>
      <c r="BR887" s="41"/>
      <c r="BS887" s="41"/>
      <c r="BT887" s="41"/>
      <c r="BU887" s="41"/>
      <c r="BV887" s="41"/>
      <c r="BW887" s="41"/>
      <c r="BX887" s="41"/>
      <c r="BY887" s="41"/>
    </row>
    <row r="888" spans="1:77" ht="15.75" customHeight="1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  <c r="AP888" s="41"/>
      <c r="AQ888" s="41"/>
      <c r="AR888" s="41"/>
      <c r="AS888" s="41"/>
      <c r="AT888" s="41"/>
      <c r="AU888" s="41"/>
      <c r="AV888" s="41"/>
      <c r="AW888" s="41"/>
      <c r="AX888" s="41"/>
      <c r="AY888" s="41"/>
      <c r="AZ888" s="41"/>
      <c r="BA888" s="41"/>
      <c r="BB888" s="41"/>
      <c r="BC888" s="41"/>
      <c r="BD888" s="41"/>
      <c r="BE888" s="41"/>
      <c r="BF888" s="41"/>
      <c r="BG888" s="41"/>
      <c r="BH888" s="41"/>
      <c r="BI888" s="41"/>
      <c r="BJ888" s="41"/>
      <c r="BK888" s="41"/>
      <c r="BL888" s="41"/>
      <c r="BM888" s="41"/>
      <c r="BN888" s="41"/>
      <c r="BO888" s="41"/>
      <c r="BP888" s="41"/>
      <c r="BQ888" s="41"/>
      <c r="BR888" s="41"/>
      <c r="BS888" s="41"/>
      <c r="BT888" s="41"/>
      <c r="BU888" s="41"/>
      <c r="BV888" s="41"/>
      <c r="BW888" s="41"/>
      <c r="BX888" s="41"/>
      <c r="BY888" s="41"/>
    </row>
    <row r="889" spans="1:77" ht="15.75" customHeight="1" x14ac:dyDescent="0.2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  <c r="AP889" s="41"/>
      <c r="AQ889" s="41"/>
      <c r="AR889" s="41"/>
      <c r="AS889" s="41"/>
      <c r="AT889" s="41"/>
      <c r="AU889" s="41"/>
      <c r="AV889" s="41"/>
      <c r="AW889" s="41"/>
      <c r="AX889" s="41"/>
      <c r="AY889" s="41"/>
      <c r="AZ889" s="41"/>
      <c r="BA889" s="41"/>
      <c r="BB889" s="41"/>
      <c r="BC889" s="41"/>
      <c r="BD889" s="41"/>
      <c r="BE889" s="41"/>
      <c r="BF889" s="41"/>
      <c r="BG889" s="41"/>
      <c r="BH889" s="41"/>
      <c r="BI889" s="41"/>
      <c r="BJ889" s="41"/>
      <c r="BK889" s="41"/>
      <c r="BL889" s="41"/>
      <c r="BM889" s="41"/>
      <c r="BN889" s="41"/>
      <c r="BO889" s="41"/>
      <c r="BP889" s="41"/>
      <c r="BQ889" s="41"/>
      <c r="BR889" s="41"/>
      <c r="BS889" s="41"/>
      <c r="BT889" s="41"/>
      <c r="BU889" s="41"/>
      <c r="BV889" s="41"/>
      <c r="BW889" s="41"/>
      <c r="BX889" s="41"/>
      <c r="BY889" s="41"/>
    </row>
    <row r="890" spans="1:77" ht="15.75" customHeight="1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  <c r="AP890" s="41"/>
      <c r="AQ890" s="41"/>
      <c r="AR890" s="41"/>
      <c r="AS890" s="41"/>
      <c r="AT890" s="41"/>
      <c r="AU890" s="41"/>
      <c r="AV890" s="41"/>
      <c r="AW890" s="41"/>
      <c r="AX890" s="41"/>
      <c r="AY890" s="41"/>
      <c r="AZ890" s="41"/>
      <c r="BA890" s="41"/>
      <c r="BB890" s="41"/>
      <c r="BC890" s="41"/>
      <c r="BD890" s="41"/>
      <c r="BE890" s="41"/>
      <c r="BF890" s="41"/>
      <c r="BG890" s="41"/>
      <c r="BH890" s="41"/>
      <c r="BI890" s="41"/>
      <c r="BJ890" s="41"/>
      <c r="BK890" s="41"/>
      <c r="BL890" s="41"/>
      <c r="BM890" s="41"/>
      <c r="BN890" s="41"/>
      <c r="BO890" s="41"/>
      <c r="BP890" s="41"/>
      <c r="BQ890" s="41"/>
      <c r="BR890" s="41"/>
      <c r="BS890" s="41"/>
      <c r="BT890" s="41"/>
      <c r="BU890" s="41"/>
      <c r="BV890" s="41"/>
      <c r="BW890" s="41"/>
      <c r="BX890" s="41"/>
      <c r="BY890" s="41"/>
    </row>
    <row r="891" spans="1:77" ht="15.75" customHeight="1" x14ac:dyDescent="0.2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  <c r="AY891" s="41"/>
      <c r="AZ891" s="41"/>
      <c r="BA891" s="41"/>
      <c r="BB891" s="41"/>
      <c r="BC891" s="41"/>
      <c r="BD891" s="41"/>
      <c r="BE891" s="41"/>
      <c r="BF891" s="41"/>
      <c r="BG891" s="41"/>
      <c r="BH891" s="41"/>
      <c r="BI891" s="41"/>
      <c r="BJ891" s="41"/>
      <c r="BK891" s="41"/>
      <c r="BL891" s="41"/>
      <c r="BM891" s="41"/>
      <c r="BN891" s="41"/>
      <c r="BO891" s="41"/>
      <c r="BP891" s="41"/>
      <c r="BQ891" s="41"/>
      <c r="BR891" s="41"/>
      <c r="BS891" s="41"/>
      <c r="BT891" s="41"/>
      <c r="BU891" s="41"/>
      <c r="BV891" s="41"/>
      <c r="BW891" s="41"/>
      <c r="BX891" s="41"/>
      <c r="BY891" s="41"/>
    </row>
    <row r="892" spans="1:77" ht="15.75" customHeight="1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  <c r="AP892" s="41"/>
      <c r="AQ892" s="41"/>
      <c r="AR892" s="41"/>
      <c r="AS892" s="41"/>
      <c r="AT892" s="41"/>
      <c r="AU892" s="41"/>
      <c r="AV892" s="41"/>
      <c r="AW892" s="41"/>
      <c r="AX892" s="41"/>
      <c r="AY892" s="41"/>
      <c r="AZ892" s="41"/>
      <c r="BA892" s="41"/>
      <c r="BB892" s="41"/>
      <c r="BC892" s="41"/>
      <c r="BD892" s="41"/>
      <c r="BE892" s="41"/>
      <c r="BF892" s="41"/>
      <c r="BG892" s="41"/>
      <c r="BH892" s="41"/>
      <c r="BI892" s="41"/>
      <c r="BJ892" s="41"/>
      <c r="BK892" s="41"/>
      <c r="BL892" s="41"/>
      <c r="BM892" s="41"/>
      <c r="BN892" s="41"/>
      <c r="BO892" s="41"/>
      <c r="BP892" s="41"/>
      <c r="BQ892" s="41"/>
      <c r="BR892" s="41"/>
      <c r="BS892" s="41"/>
      <c r="BT892" s="41"/>
      <c r="BU892" s="41"/>
      <c r="BV892" s="41"/>
      <c r="BW892" s="41"/>
      <c r="BX892" s="41"/>
      <c r="BY892" s="41"/>
    </row>
    <row r="893" spans="1:77" ht="15.75" customHeight="1" x14ac:dyDescent="0.2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  <c r="AP893" s="41"/>
      <c r="AQ893" s="41"/>
      <c r="AR893" s="41"/>
      <c r="AS893" s="41"/>
      <c r="AT893" s="41"/>
      <c r="AU893" s="41"/>
      <c r="AV893" s="41"/>
      <c r="AW893" s="41"/>
      <c r="AX893" s="41"/>
      <c r="AY893" s="41"/>
      <c r="AZ893" s="41"/>
      <c r="BA893" s="41"/>
      <c r="BB893" s="41"/>
      <c r="BC893" s="41"/>
      <c r="BD893" s="41"/>
      <c r="BE893" s="41"/>
      <c r="BF893" s="41"/>
      <c r="BG893" s="41"/>
      <c r="BH893" s="41"/>
      <c r="BI893" s="41"/>
      <c r="BJ893" s="41"/>
      <c r="BK893" s="41"/>
      <c r="BL893" s="41"/>
      <c r="BM893" s="41"/>
      <c r="BN893" s="41"/>
      <c r="BO893" s="41"/>
      <c r="BP893" s="41"/>
      <c r="BQ893" s="41"/>
      <c r="BR893" s="41"/>
      <c r="BS893" s="41"/>
      <c r="BT893" s="41"/>
      <c r="BU893" s="41"/>
      <c r="BV893" s="41"/>
      <c r="BW893" s="41"/>
      <c r="BX893" s="41"/>
      <c r="BY893" s="41"/>
    </row>
    <row r="894" spans="1:77" ht="15.75" customHeight="1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  <c r="AY894" s="41"/>
      <c r="AZ894" s="41"/>
      <c r="BA894" s="41"/>
      <c r="BB894" s="41"/>
      <c r="BC894" s="41"/>
      <c r="BD894" s="41"/>
      <c r="BE894" s="41"/>
      <c r="BF894" s="41"/>
      <c r="BG894" s="41"/>
      <c r="BH894" s="41"/>
      <c r="BI894" s="41"/>
      <c r="BJ894" s="41"/>
      <c r="BK894" s="41"/>
      <c r="BL894" s="41"/>
      <c r="BM894" s="41"/>
      <c r="BN894" s="41"/>
      <c r="BO894" s="41"/>
      <c r="BP894" s="41"/>
      <c r="BQ894" s="41"/>
      <c r="BR894" s="41"/>
      <c r="BS894" s="41"/>
      <c r="BT894" s="41"/>
      <c r="BU894" s="41"/>
      <c r="BV894" s="41"/>
      <c r="BW894" s="41"/>
      <c r="BX894" s="41"/>
      <c r="BY894" s="41"/>
    </row>
    <row r="895" spans="1:77" ht="15.75" customHeight="1" x14ac:dyDescent="0.2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  <c r="AY895" s="41"/>
      <c r="AZ895" s="41"/>
      <c r="BA895" s="41"/>
      <c r="BB895" s="41"/>
      <c r="BC895" s="41"/>
      <c r="BD895" s="41"/>
      <c r="BE895" s="41"/>
      <c r="BF895" s="41"/>
      <c r="BG895" s="41"/>
      <c r="BH895" s="41"/>
      <c r="BI895" s="41"/>
      <c r="BJ895" s="41"/>
      <c r="BK895" s="41"/>
      <c r="BL895" s="41"/>
      <c r="BM895" s="41"/>
      <c r="BN895" s="41"/>
      <c r="BO895" s="41"/>
      <c r="BP895" s="41"/>
      <c r="BQ895" s="41"/>
      <c r="BR895" s="41"/>
      <c r="BS895" s="41"/>
      <c r="BT895" s="41"/>
      <c r="BU895" s="41"/>
      <c r="BV895" s="41"/>
      <c r="BW895" s="41"/>
      <c r="BX895" s="41"/>
      <c r="BY895" s="41"/>
    </row>
    <row r="896" spans="1:77" ht="15.75" customHeight="1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1"/>
      <c r="AS896" s="41"/>
      <c r="AT896" s="41"/>
      <c r="AU896" s="41"/>
      <c r="AV896" s="41"/>
      <c r="AW896" s="41"/>
      <c r="AX896" s="41"/>
      <c r="AY896" s="41"/>
      <c r="AZ896" s="41"/>
      <c r="BA896" s="41"/>
      <c r="BB896" s="41"/>
      <c r="BC896" s="41"/>
      <c r="BD896" s="41"/>
      <c r="BE896" s="41"/>
      <c r="BF896" s="41"/>
      <c r="BG896" s="41"/>
      <c r="BH896" s="41"/>
      <c r="BI896" s="41"/>
      <c r="BJ896" s="41"/>
      <c r="BK896" s="41"/>
      <c r="BL896" s="41"/>
      <c r="BM896" s="41"/>
      <c r="BN896" s="41"/>
      <c r="BO896" s="41"/>
      <c r="BP896" s="41"/>
      <c r="BQ896" s="41"/>
      <c r="BR896" s="41"/>
      <c r="BS896" s="41"/>
      <c r="BT896" s="41"/>
      <c r="BU896" s="41"/>
      <c r="BV896" s="41"/>
      <c r="BW896" s="41"/>
      <c r="BX896" s="41"/>
      <c r="BY896" s="41"/>
    </row>
    <row r="897" spans="1:77" ht="15.75" customHeight="1" x14ac:dyDescent="0.2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  <c r="AP897" s="41"/>
      <c r="AQ897" s="41"/>
      <c r="AR897" s="41"/>
      <c r="AS897" s="41"/>
      <c r="AT897" s="41"/>
      <c r="AU897" s="41"/>
      <c r="AV897" s="41"/>
      <c r="AW897" s="41"/>
      <c r="AX897" s="41"/>
      <c r="AY897" s="41"/>
      <c r="AZ897" s="41"/>
      <c r="BA897" s="41"/>
      <c r="BB897" s="41"/>
      <c r="BC897" s="41"/>
      <c r="BD897" s="41"/>
      <c r="BE897" s="41"/>
      <c r="BF897" s="41"/>
      <c r="BG897" s="41"/>
      <c r="BH897" s="41"/>
      <c r="BI897" s="41"/>
      <c r="BJ897" s="41"/>
      <c r="BK897" s="41"/>
      <c r="BL897" s="41"/>
      <c r="BM897" s="41"/>
      <c r="BN897" s="41"/>
      <c r="BO897" s="41"/>
      <c r="BP897" s="41"/>
      <c r="BQ897" s="41"/>
      <c r="BR897" s="41"/>
      <c r="BS897" s="41"/>
      <c r="BT897" s="41"/>
      <c r="BU897" s="41"/>
      <c r="BV897" s="41"/>
      <c r="BW897" s="41"/>
      <c r="BX897" s="41"/>
      <c r="BY897" s="41"/>
    </row>
    <row r="898" spans="1:77" ht="15.75" customHeight="1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  <c r="AP898" s="41"/>
      <c r="AQ898" s="41"/>
      <c r="AR898" s="41"/>
      <c r="AS898" s="41"/>
      <c r="AT898" s="41"/>
      <c r="AU898" s="41"/>
      <c r="AV898" s="41"/>
      <c r="AW898" s="41"/>
      <c r="AX898" s="41"/>
      <c r="AY898" s="41"/>
      <c r="AZ898" s="41"/>
      <c r="BA898" s="41"/>
      <c r="BB898" s="41"/>
      <c r="BC898" s="41"/>
      <c r="BD898" s="41"/>
      <c r="BE898" s="41"/>
      <c r="BF898" s="41"/>
      <c r="BG898" s="41"/>
      <c r="BH898" s="41"/>
      <c r="BI898" s="41"/>
      <c r="BJ898" s="41"/>
      <c r="BK898" s="41"/>
      <c r="BL898" s="41"/>
      <c r="BM898" s="41"/>
      <c r="BN898" s="41"/>
      <c r="BO898" s="41"/>
      <c r="BP898" s="41"/>
      <c r="BQ898" s="41"/>
      <c r="BR898" s="41"/>
      <c r="BS898" s="41"/>
      <c r="BT898" s="41"/>
      <c r="BU898" s="41"/>
      <c r="BV898" s="41"/>
      <c r="BW898" s="41"/>
      <c r="BX898" s="41"/>
      <c r="BY898" s="41"/>
    </row>
    <row r="899" spans="1:77" ht="15.75" customHeight="1" x14ac:dyDescent="0.2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  <c r="AP899" s="41"/>
      <c r="AQ899" s="41"/>
      <c r="AR899" s="41"/>
      <c r="AS899" s="41"/>
      <c r="AT899" s="41"/>
      <c r="AU899" s="41"/>
      <c r="AV899" s="41"/>
      <c r="AW899" s="41"/>
      <c r="AX899" s="41"/>
      <c r="AY899" s="41"/>
      <c r="AZ899" s="41"/>
      <c r="BA899" s="41"/>
      <c r="BB899" s="41"/>
      <c r="BC899" s="41"/>
      <c r="BD899" s="41"/>
      <c r="BE899" s="41"/>
      <c r="BF899" s="41"/>
      <c r="BG899" s="41"/>
      <c r="BH899" s="41"/>
      <c r="BI899" s="41"/>
      <c r="BJ899" s="41"/>
      <c r="BK899" s="41"/>
      <c r="BL899" s="41"/>
      <c r="BM899" s="41"/>
      <c r="BN899" s="41"/>
      <c r="BO899" s="41"/>
      <c r="BP899" s="41"/>
      <c r="BQ899" s="41"/>
      <c r="BR899" s="41"/>
      <c r="BS899" s="41"/>
      <c r="BT899" s="41"/>
      <c r="BU899" s="41"/>
      <c r="BV899" s="41"/>
      <c r="BW899" s="41"/>
      <c r="BX899" s="41"/>
      <c r="BY899" s="41"/>
    </row>
    <row r="900" spans="1:77" ht="15.75" customHeight="1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  <c r="AP900" s="41"/>
      <c r="AQ900" s="41"/>
      <c r="AR900" s="41"/>
      <c r="AS900" s="41"/>
      <c r="AT900" s="41"/>
      <c r="AU900" s="41"/>
      <c r="AV900" s="41"/>
      <c r="AW900" s="41"/>
      <c r="AX900" s="41"/>
      <c r="AY900" s="41"/>
      <c r="AZ900" s="41"/>
      <c r="BA900" s="41"/>
      <c r="BB900" s="41"/>
      <c r="BC900" s="41"/>
      <c r="BD900" s="41"/>
      <c r="BE900" s="41"/>
      <c r="BF900" s="41"/>
      <c r="BG900" s="41"/>
      <c r="BH900" s="41"/>
      <c r="BI900" s="41"/>
      <c r="BJ900" s="41"/>
      <c r="BK900" s="41"/>
      <c r="BL900" s="41"/>
      <c r="BM900" s="41"/>
      <c r="BN900" s="41"/>
      <c r="BO900" s="41"/>
      <c r="BP900" s="41"/>
      <c r="BQ900" s="41"/>
      <c r="BR900" s="41"/>
      <c r="BS900" s="41"/>
      <c r="BT900" s="41"/>
      <c r="BU900" s="41"/>
      <c r="BV900" s="41"/>
      <c r="BW900" s="41"/>
      <c r="BX900" s="41"/>
      <c r="BY900" s="41"/>
    </row>
    <row r="901" spans="1:77" ht="15.75" customHeight="1" x14ac:dyDescent="0.2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  <c r="AY901" s="41"/>
      <c r="AZ901" s="41"/>
      <c r="BA901" s="41"/>
      <c r="BB901" s="41"/>
      <c r="BC901" s="41"/>
      <c r="BD901" s="41"/>
      <c r="BE901" s="41"/>
      <c r="BF901" s="41"/>
      <c r="BG901" s="41"/>
      <c r="BH901" s="41"/>
      <c r="BI901" s="41"/>
      <c r="BJ901" s="41"/>
      <c r="BK901" s="41"/>
      <c r="BL901" s="41"/>
      <c r="BM901" s="41"/>
      <c r="BN901" s="41"/>
      <c r="BO901" s="41"/>
      <c r="BP901" s="41"/>
      <c r="BQ901" s="41"/>
      <c r="BR901" s="41"/>
      <c r="BS901" s="41"/>
      <c r="BT901" s="41"/>
      <c r="BU901" s="41"/>
      <c r="BV901" s="41"/>
      <c r="BW901" s="41"/>
      <c r="BX901" s="41"/>
      <c r="BY901" s="41"/>
    </row>
    <row r="902" spans="1:77" ht="15.75" customHeight="1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  <c r="AP902" s="41"/>
      <c r="AQ902" s="41"/>
      <c r="AR902" s="41"/>
      <c r="AS902" s="41"/>
      <c r="AT902" s="41"/>
      <c r="AU902" s="41"/>
      <c r="AV902" s="41"/>
      <c r="AW902" s="41"/>
      <c r="AX902" s="41"/>
      <c r="AY902" s="41"/>
      <c r="AZ902" s="41"/>
      <c r="BA902" s="41"/>
      <c r="BB902" s="41"/>
      <c r="BC902" s="41"/>
      <c r="BD902" s="41"/>
      <c r="BE902" s="41"/>
      <c r="BF902" s="41"/>
      <c r="BG902" s="41"/>
      <c r="BH902" s="41"/>
      <c r="BI902" s="41"/>
      <c r="BJ902" s="41"/>
      <c r="BK902" s="41"/>
      <c r="BL902" s="41"/>
      <c r="BM902" s="41"/>
      <c r="BN902" s="41"/>
      <c r="BO902" s="41"/>
      <c r="BP902" s="41"/>
      <c r="BQ902" s="41"/>
      <c r="BR902" s="41"/>
      <c r="BS902" s="41"/>
      <c r="BT902" s="41"/>
      <c r="BU902" s="41"/>
      <c r="BV902" s="41"/>
      <c r="BW902" s="41"/>
      <c r="BX902" s="41"/>
      <c r="BY902" s="41"/>
    </row>
    <row r="903" spans="1:77" ht="15.75" customHeight="1" x14ac:dyDescent="0.2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  <c r="AY903" s="41"/>
      <c r="AZ903" s="41"/>
      <c r="BA903" s="41"/>
      <c r="BB903" s="41"/>
      <c r="BC903" s="41"/>
      <c r="BD903" s="41"/>
      <c r="BE903" s="41"/>
      <c r="BF903" s="41"/>
      <c r="BG903" s="41"/>
      <c r="BH903" s="41"/>
      <c r="BI903" s="41"/>
      <c r="BJ903" s="41"/>
      <c r="BK903" s="41"/>
      <c r="BL903" s="41"/>
      <c r="BM903" s="41"/>
      <c r="BN903" s="41"/>
      <c r="BO903" s="41"/>
      <c r="BP903" s="41"/>
      <c r="BQ903" s="41"/>
      <c r="BR903" s="41"/>
      <c r="BS903" s="41"/>
      <c r="BT903" s="41"/>
      <c r="BU903" s="41"/>
      <c r="BV903" s="41"/>
      <c r="BW903" s="41"/>
      <c r="BX903" s="41"/>
      <c r="BY903" s="41"/>
    </row>
    <row r="904" spans="1:77" ht="15.75" customHeight="1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  <c r="AP904" s="41"/>
      <c r="AQ904" s="41"/>
      <c r="AR904" s="41"/>
      <c r="AS904" s="41"/>
      <c r="AT904" s="41"/>
      <c r="AU904" s="41"/>
      <c r="AV904" s="41"/>
      <c r="AW904" s="41"/>
      <c r="AX904" s="41"/>
      <c r="AY904" s="41"/>
      <c r="AZ904" s="41"/>
      <c r="BA904" s="41"/>
      <c r="BB904" s="41"/>
      <c r="BC904" s="41"/>
      <c r="BD904" s="41"/>
      <c r="BE904" s="41"/>
      <c r="BF904" s="41"/>
      <c r="BG904" s="41"/>
      <c r="BH904" s="41"/>
      <c r="BI904" s="41"/>
      <c r="BJ904" s="41"/>
      <c r="BK904" s="41"/>
      <c r="BL904" s="41"/>
      <c r="BM904" s="41"/>
      <c r="BN904" s="41"/>
      <c r="BO904" s="41"/>
      <c r="BP904" s="41"/>
      <c r="BQ904" s="41"/>
      <c r="BR904" s="41"/>
      <c r="BS904" s="41"/>
      <c r="BT904" s="41"/>
      <c r="BU904" s="41"/>
      <c r="BV904" s="41"/>
      <c r="BW904" s="41"/>
      <c r="BX904" s="41"/>
      <c r="BY904" s="41"/>
    </row>
    <row r="905" spans="1:77" ht="15.75" customHeight="1" x14ac:dyDescent="0.2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  <c r="AP905" s="41"/>
      <c r="AQ905" s="41"/>
      <c r="AR905" s="41"/>
      <c r="AS905" s="41"/>
      <c r="AT905" s="41"/>
      <c r="AU905" s="41"/>
      <c r="AV905" s="41"/>
      <c r="AW905" s="41"/>
      <c r="AX905" s="41"/>
      <c r="AY905" s="41"/>
      <c r="AZ905" s="41"/>
      <c r="BA905" s="41"/>
      <c r="BB905" s="41"/>
      <c r="BC905" s="41"/>
      <c r="BD905" s="41"/>
      <c r="BE905" s="41"/>
      <c r="BF905" s="41"/>
      <c r="BG905" s="41"/>
      <c r="BH905" s="41"/>
      <c r="BI905" s="41"/>
      <c r="BJ905" s="41"/>
      <c r="BK905" s="41"/>
      <c r="BL905" s="41"/>
      <c r="BM905" s="41"/>
      <c r="BN905" s="41"/>
      <c r="BO905" s="41"/>
      <c r="BP905" s="41"/>
      <c r="BQ905" s="41"/>
      <c r="BR905" s="41"/>
      <c r="BS905" s="41"/>
      <c r="BT905" s="41"/>
      <c r="BU905" s="41"/>
      <c r="BV905" s="41"/>
      <c r="BW905" s="41"/>
      <c r="BX905" s="41"/>
      <c r="BY905" s="41"/>
    </row>
    <row r="906" spans="1:77" ht="15.75" customHeight="1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1"/>
      <c r="AS906" s="41"/>
      <c r="AT906" s="41"/>
      <c r="AU906" s="41"/>
      <c r="AV906" s="41"/>
      <c r="AW906" s="41"/>
      <c r="AX906" s="41"/>
      <c r="AY906" s="41"/>
      <c r="AZ906" s="41"/>
      <c r="BA906" s="41"/>
      <c r="BB906" s="41"/>
      <c r="BC906" s="41"/>
      <c r="BD906" s="41"/>
      <c r="BE906" s="41"/>
      <c r="BF906" s="41"/>
      <c r="BG906" s="41"/>
      <c r="BH906" s="41"/>
      <c r="BI906" s="41"/>
      <c r="BJ906" s="41"/>
      <c r="BK906" s="41"/>
      <c r="BL906" s="41"/>
      <c r="BM906" s="41"/>
      <c r="BN906" s="41"/>
      <c r="BO906" s="41"/>
      <c r="BP906" s="41"/>
      <c r="BQ906" s="41"/>
      <c r="BR906" s="41"/>
      <c r="BS906" s="41"/>
      <c r="BT906" s="41"/>
      <c r="BU906" s="41"/>
      <c r="BV906" s="41"/>
      <c r="BW906" s="41"/>
      <c r="BX906" s="41"/>
      <c r="BY906" s="41"/>
    </row>
    <row r="907" spans="1:77" ht="15.75" customHeight="1" x14ac:dyDescent="0.2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  <c r="AY907" s="41"/>
      <c r="AZ907" s="41"/>
      <c r="BA907" s="41"/>
      <c r="BB907" s="41"/>
      <c r="BC907" s="41"/>
      <c r="BD907" s="41"/>
      <c r="BE907" s="41"/>
      <c r="BF907" s="41"/>
      <c r="BG907" s="41"/>
      <c r="BH907" s="41"/>
      <c r="BI907" s="41"/>
      <c r="BJ907" s="41"/>
      <c r="BK907" s="41"/>
      <c r="BL907" s="41"/>
      <c r="BM907" s="41"/>
      <c r="BN907" s="41"/>
      <c r="BO907" s="41"/>
      <c r="BP907" s="41"/>
      <c r="BQ907" s="41"/>
      <c r="BR907" s="41"/>
      <c r="BS907" s="41"/>
      <c r="BT907" s="41"/>
      <c r="BU907" s="41"/>
      <c r="BV907" s="41"/>
      <c r="BW907" s="41"/>
      <c r="BX907" s="41"/>
      <c r="BY907" s="41"/>
    </row>
    <row r="908" spans="1:77" ht="15.75" customHeight="1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  <c r="AP908" s="41"/>
      <c r="AQ908" s="41"/>
      <c r="AR908" s="41"/>
      <c r="AS908" s="41"/>
      <c r="AT908" s="41"/>
      <c r="AU908" s="41"/>
      <c r="AV908" s="41"/>
      <c r="AW908" s="41"/>
      <c r="AX908" s="41"/>
      <c r="AY908" s="41"/>
      <c r="AZ908" s="41"/>
      <c r="BA908" s="41"/>
      <c r="BB908" s="41"/>
      <c r="BC908" s="41"/>
      <c r="BD908" s="41"/>
      <c r="BE908" s="41"/>
      <c r="BF908" s="41"/>
      <c r="BG908" s="41"/>
      <c r="BH908" s="41"/>
      <c r="BI908" s="41"/>
      <c r="BJ908" s="41"/>
      <c r="BK908" s="41"/>
      <c r="BL908" s="41"/>
      <c r="BM908" s="41"/>
      <c r="BN908" s="41"/>
      <c r="BO908" s="41"/>
      <c r="BP908" s="41"/>
      <c r="BQ908" s="41"/>
      <c r="BR908" s="41"/>
      <c r="BS908" s="41"/>
      <c r="BT908" s="41"/>
      <c r="BU908" s="41"/>
      <c r="BV908" s="41"/>
      <c r="BW908" s="41"/>
      <c r="BX908" s="41"/>
      <c r="BY908" s="41"/>
    </row>
    <row r="909" spans="1:77" ht="15.75" customHeight="1" x14ac:dyDescent="0.2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  <c r="AP909" s="41"/>
      <c r="AQ909" s="41"/>
      <c r="AR909" s="41"/>
      <c r="AS909" s="41"/>
      <c r="AT909" s="41"/>
      <c r="AU909" s="41"/>
      <c r="AV909" s="41"/>
      <c r="AW909" s="41"/>
      <c r="AX909" s="41"/>
      <c r="AY909" s="41"/>
      <c r="AZ909" s="41"/>
      <c r="BA909" s="41"/>
      <c r="BB909" s="41"/>
      <c r="BC909" s="41"/>
      <c r="BD909" s="41"/>
      <c r="BE909" s="41"/>
      <c r="BF909" s="41"/>
      <c r="BG909" s="41"/>
      <c r="BH909" s="41"/>
      <c r="BI909" s="41"/>
      <c r="BJ909" s="41"/>
      <c r="BK909" s="41"/>
      <c r="BL909" s="41"/>
      <c r="BM909" s="41"/>
      <c r="BN909" s="41"/>
      <c r="BO909" s="41"/>
      <c r="BP909" s="41"/>
      <c r="BQ909" s="41"/>
      <c r="BR909" s="41"/>
      <c r="BS909" s="41"/>
      <c r="BT909" s="41"/>
      <c r="BU909" s="41"/>
      <c r="BV909" s="41"/>
      <c r="BW909" s="41"/>
      <c r="BX909" s="41"/>
      <c r="BY909" s="41"/>
    </row>
    <row r="910" spans="1:77" ht="15.75" customHeight="1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  <c r="AP910" s="41"/>
      <c r="AQ910" s="41"/>
      <c r="AR910" s="41"/>
      <c r="AS910" s="41"/>
      <c r="AT910" s="41"/>
      <c r="AU910" s="41"/>
      <c r="AV910" s="41"/>
      <c r="AW910" s="41"/>
      <c r="AX910" s="41"/>
      <c r="AY910" s="41"/>
      <c r="AZ910" s="41"/>
      <c r="BA910" s="41"/>
      <c r="BB910" s="41"/>
      <c r="BC910" s="41"/>
      <c r="BD910" s="41"/>
      <c r="BE910" s="41"/>
      <c r="BF910" s="41"/>
      <c r="BG910" s="41"/>
      <c r="BH910" s="41"/>
      <c r="BI910" s="41"/>
      <c r="BJ910" s="41"/>
      <c r="BK910" s="41"/>
      <c r="BL910" s="41"/>
      <c r="BM910" s="41"/>
      <c r="BN910" s="41"/>
      <c r="BO910" s="41"/>
      <c r="BP910" s="41"/>
      <c r="BQ910" s="41"/>
      <c r="BR910" s="41"/>
      <c r="BS910" s="41"/>
      <c r="BT910" s="41"/>
      <c r="BU910" s="41"/>
      <c r="BV910" s="41"/>
      <c r="BW910" s="41"/>
      <c r="BX910" s="41"/>
      <c r="BY910" s="41"/>
    </row>
    <row r="911" spans="1:77" ht="15.75" customHeight="1" x14ac:dyDescent="0.2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1"/>
      <c r="AS911" s="41"/>
      <c r="AT911" s="41"/>
      <c r="AU911" s="41"/>
      <c r="AV911" s="41"/>
      <c r="AW911" s="41"/>
      <c r="AX911" s="41"/>
      <c r="AY911" s="41"/>
      <c r="AZ911" s="41"/>
      <c r="BA911" s="41"/>
      <c r="BB911" s="41"/>
      <c r="BC911" s="41"/>
      <c r="BD911" s="41"/>
      <c r="BE911" s="41"/>
      <c r="BF911" s="41"/>
      <c r="BG911" s="41"/>
      <c r="BH911" s="41"/>
      <c r="BI911" s="41"/>
      <c r="BJ911" s="41"/>
      <c r="BK911" s="41"/>
      <c r="BL911" s="41"/>
      <c r="BM911" s="41"/>
      <c r="BN911" s="41"/>
      <c r="BO911" s="41"/>
      <c r="BP911" s="41"/>
      <c r="BQ911" s="41"/>
      <c r="BR911" s="41"/>
      <c r="BS911" s="41"/>
      <c r="BT911" s="41"/>
      <c r="BU911" s="41"/>
      <c r="BV911" s="41"/>
      <c r="BW911" s="41"/>
      <c r="BX911" s="41"/>
      <c r="BY911" s="41"/>
    </row>
    <row r="912" spans="1:77" ht="15.75" customHeight="1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  <c r="AP912" s="41"/>
      <c r="AQ912" s="41"/>
      <c r="AR912" s="41"/>
      <c r="AS912" s="41"/>
      <c r="AT912" s="41"/>
      <c r="AU912" s="41"/>
      <c r="AV912" s="41"/>
      <c r="AW912" s="41"/>
      <c r="AX912" s="41"/>
      <c r="AY912" s="41"/>
      <c r="AZ912" s="41"/>
      <c r="BA912" s="41"/>
      <c r="BB912" s="41"/>
      <c r="BC912" s="41"/>
      <c r="BD912" s="41"/>
      <c r="BE912" s="41"/>
      <c r="BF912" s="41"/>
      <c r="BG912" s="41"/>
      <c r="BH912" s="41"/>
      <c r="BI912" s="41"/>
      <c r="BJ912" s="41"/>
      <c r="BK912" s="41"/>
      <c r="BL912" s="41"/>
      <c r="BM912" s="41"/>
      <c r="BN912" s="41"/>
      <c r="BO912" s="41"/>
      <c r="BP912" s="41"/>
      <c r="BQ912" s="41"/>
      <c r="BR912" s="41"/>
      <c r="BS912" s="41"/>
      <c r="BT912" s="41"/>
      <c r="BU912" s="41"/>
      <c r="BV912" s="41"/>
      <c r="BW912" s="41"/>
      <c r="BX912" s="41"/>
      <c r="BY912" s="41"/>
    </row>
    <row r="913" spans="1:77" ht="15.75" customHeight="1" x14ac:dyDescent="0.2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  <c r="AP913" s="41"/>
      <c r="AQ913" s="41"/>
      <c r="AR913" s="41"/>
      <c r="AS913" s="41"/>
      <c r="AT913" s="41"/>
      <c r="AU913" s="41"/>
      <c r="AV913" s="41"/>
      <c r="AW913" s="41"/>
      <c r="AX913" s="41"/>
      <c r="AY913" s="41"/>
      <c r="AZ913" s="41"/>
      <c r="BA913" s="41"/>
      <c r="BB913" s="41"/>
      <c r="BC913" s="41"/>
      <c r="BD913" s="41"/>
      <c r="BE913" s="41"/>
      <c r="BF913" s="41"/>
      <c r="BG913" s="41"/>
      <c r="BH913" s="41"/>
      <c r="BI913" s="41"/>
      <c r="BJ913" s="41"/>
      <c r="BK913" s="41"/>
      <c r="BL913" s="41"/>
      <c r="BM913" s="41"/>
      <c r="BN913" s="41"/>
      <c r="BO913" s="41"/>
      <c r="BP913" s="41"/>
      <c r="BQ913" s="41"/>
      <c r="BR913" s="41"/>
      <c r="BS913" s="41"/>
      <c r="BT913" s="41"/>
      <c r="BU913" s="41"/>
      <c r="BV913" s="41"/>
      <c r="BW913" s="41"/>
      <c r="BX913" s="41"/>
      <c r="BY913" s="41"/>
    </row>
    <row r="914" spans="1:77" ht="15.75" customHeight="1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  <c r="AP914" s="41"/>
      <c r="AQ914" s="41"/>
      <c r="AR914" s="41"/>
      <c r="AS914" s="41"/>
      <c r="AT914" s="41"/>
      <c r="AU914" s="41"/>
      <c r="AV914" s="41"/>
      <c r="AW914" s="41"/>
      <c r="AX914" s="41"/>
      <c r="AY914" s="41"/>
      <c r="AZ914" s="41"/>
      <c r="BA914" s="41"/>
      <c r="BB914" s="41"/>
      <c r="BC914" s="41"/>
      <c r="BD914" s="41"/>
      <c r="BE914" s="41"/>
      <c r="BF914" s="41"/>
      <c r="BG914" s="41"/>
      <c r="BH914" s="41"/>
      <c r="BI914" s="41"/>
      <c r="BJ914" s="41"/>
      <c r="BK914" s="41"/>
      <c r="BL914" s="41"/>
      <c r="BM914" s="41"/>
      <c r="BN914" s="41"/>
      <c r="BO914" s="41"/>
      <c r="BP914" s="41"/>
      <c r="BQ914" s="41"/>
      <c r="BR914" s="41"/>
      <c r="BS914" s="41"/>
      <c r="BT914" s="41"/>
      <c r="BU914" s="41"/>
      <c r="BV914" s="41"/>
      <c r="BW914" s="41"/>
      <c r="BX914" s="41"/>
      <c r="BY914" s="41"/>
    </row>
    <row r="915" spans="1:77" ht="15.75" customHeight="1" x14ac:dyDescent="0.2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  <c r="AY915" s="41"/>
      <c r="AZ915" s="41"/>
      <c r="BA915" s="41"/>
      <c r="BB915" s="41"/>
      <c r="BC915" s="41"/>
      <c r="BD915" s="41"/>
      <c r="BE915" s="41"/>
      <c r="BF915" s="41"/>
      <c r="BG915" s="41"/>
      <c r="BH915" s="41"/>
      <c r="BI915" s="41"/>
      <c r="BJ915" s="41"/>
      <c r="BK915" s="41"/>
      <c r="BL915" s="41"/>
      <c r="BM915" s="41"/>
      <c r="BN915" s="41"/>
      <c r="BO915" s="41"/>
      <c r="BP915" s="41"/>
      <c r="BQ915" s="41"/>
      <c r="BR915" s="41"/>
      <c r="BS915" s="41"/>
      <c r="BT915" s="41"/>
      <c r="BU915" s="41"/>
      <c r="BV915" s="41"/>
      <c r="BW915" s="41"/>
      <c r="BX915" s="41"/>
      <c r="BY915" s="41"/>
    </row>
    <row r="916" spans="1:77" ht="15.75" customHeight="1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1"/>
      <c r="AS916" s="41"/>
      <c r="AT916" s="41"/>
      <c r="AU916" s="41"/>
      <c r="AV916" s="41"/>
      <c r="AW916" s="41"/>
      <c r="AX916" s="41"/>
      <c r="AY916" s="41"/>
      <c r="AZ916" s="41"/>
      <c r="BA916" s="41"/>
      <c r="BB916" s="41"/>
      <c r="BC916" s="41"/>
      <c r="BD916" s="41"/>
      <c r="BE916" s="41"/>
      <c r="BF916" s="41"/>
      <c r="BG916" s="41"/>
      <c r="BH916" s="41"/>
      <c r="BI916" s="41"/>
      <c r="BJ916" s="41"/>
      <c r="BK916" s="41"/>
      <c r="BL916" s="41"/>
      <c r="BM916" s="41"/>
      <c r="BN916" s="41"/>
      <c r="BO916" s="41"/>
      <c r="BP916" s="41"/>
      <c r="BQ916" s="41"/>
      <c r="BR916" s="41"/>
      <c r="BS916" s="41"/>
      <c r="BT916" s="41"/>
      <c r="BU916" s="41"/>
      <c r="BV916" s="41"/>
      <c r="BW916" s="41"/>
      <c r="BX916" s="41"/>
      <c r="BY916" s="41"/>
    </row>
    <row r="917" spans="1:77" ht="15.75" customHeight="1" x14ac:dyDescent="0.2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  <c r="AP917" s="41"/>
      <c r="AQ917" s="41"/>
      <c r="AR917" s="41"/>
      <c r="AS917" s="41"/>
      <c r="AT917" s="41"/>
      <c r="AU917" s="41"/>
      <c r="AV917" s="41"/>
      <c r="AW917" s="41"/>
      <c r="AX917" s="41"/>
      <c r="AY917" s="41"/>
      <c r="AZ917" s="41"/>
      <c r="BA917" s="41"/>
      <c r="BB917" s="41"/>
      <c r="BC917" s="41"/>
      <c r="BD917" s="41"/>
      <c r="BE917" s="41"/>
      <c r="BF917" s="41"/>
      <c r="BG917" s="41"/>
      <c r="BH917" s="41"/>
      <c r="BI917" s="41"/>
      <c r="BJ917" s="41"/>
      <c r="BK917" s="41"/>
      <c r="BL917" s="41"/>
      <c r="BM917" s="41"/>
      <c r="BN917" s="41"/>
      <c r="BO917" s="41"/>
      <c r="BP917" s="41"/>
      <c r="BQ917" s="41"/>
      <c r="BR917" s="41"/>
      <c r="BS917" s="41"/>
      <c r="BT917" s="41"/>
      <c r="BU917" s="41"/>
      <c r="BV917" s="41"/>
      <c r="BW917" s="41"/>
      <c r="BX917" s="41"/>
      <c r="BY917" s="41"/>
    </row>
    <row r="918" spans="1:77" ht="15.75" customHeight="1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  <c r="AP918" s="41"/>
      <c r="AQ918" s="41"/>
      <c r="AR918" s="41"/>
      <c r="AS918" s="41"/>
      <c r="AT918" s="41"/>
      <c r="AU918" s="41"/>
      <c r="AV918" s="41"/>
      <c r="AW918" s="41"/>
      <c r="AX918" s="41"/>
      <c r="AY918" s="41"/>
      <c r="AZ918" s="41"/>
      <c r="BA918" s="41"/>
      <c r="BB918" s="41"/>
      <c r="BC918" s="41"/>
      <c r="BD918" s="41"/>
      <c r="BE918" s="41"/>
      <c r="BF918" s="41"/>
      <c r="BG918" s="41"/>
      <c r="BH918" s="41"/>
      <c r="BI918" s="41"/>
      <c r="BJ918" s="41"/>
      <c r="BK918" s="41"/>
      <c r="BL918" s="41"/>
      <c r="BM918" s="41"/>
      <c r="BN918" s="41"/>
      <c r="BO918" s="41"/>
      <c r="BP918" s="41"/>
      <c r="BQ918" s="41"/>
      <c r="BR918" s="41"/>
      <c r="BS918" s="41"/>
      <c r="BT918" s="41"/>
      <c r="BU918" s="41"/>
      <c r="BV918" s="41"/>
      <c r="BW918" s="41"/>
      <c r="BX918" s="41"/>
      <c r="BY918" s="41"/>
    </row>
    <row r="919" spans="1:77" ht="15.75" customHeight="1" x14ac:dyDescent="0.2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  <c r="AP919" s="41"/>
      <c r="AQ919" s="41"/>
      <c r="AR919" s="41"/>
      <c r="AS919" s="41"/>
      <c r="AT919" s="41"/>
      <c r="AU919" s="41"/>
      <c r="AV919" s="41"/>
      <c r="AW919" s="41"/>
      <c r="AX919" s="41"/>
      <c r="AY919" s="41"/>
      <c r="AZ919" s="41"/>
      <c r="BA919" s="41"/>
      <c r="BB919" s="41"/>
      <c r="BC919" s="41"/>
      <c r="BD919" s="41"/>
      <c r="BE919" s="41"/>
      <c r="BF919" s="41"/>
      <c r="BG919" s="41"/>
      <c r="BH919" s="41"/>
      <c r="BI919" s="41"/>
      <c r="BJ919" s="41"/>
      <c r="BK919" s="41"/>
      <c r="BL919" s="41"/>
      <c r="BM919" s="41"/>
      <c r="BN919" s="41"/>
      <c r="BO919" s="41"/>
      <c r="BP919" s="41"/>
      <c r="BQ919" s="41"/>
      <c r="BR919" s="41"/>
      <c r="BS919" s="41"/>
      <c r="BT919" s="41"/>
      <c r="BU919" s="41"/>
      <c r="BV919" s="41"/>
      <c r="BW919" s="41"/>
      <c r="BX919" s="41"/>
      <c r="BY919" s="41"/>
    </row>
    <row r="920" spans="1:77" ht="15.75" customHeight="1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  <c r="AP920" s="41"/>
      <c r="AQ920" s="41"/>
      <c r="AR920" s="41"/>
      <c r="AS920" s="41"/>
      <c r="AT920" s="41"/>
      <c r="AU920" s="41"/>
      <c r="AV920" s="41"/>
      <c r="AW920" s="41"/>
      <c r="AX920" s="41"/>
      <c r="AY920" s="41"/>
      <c r="AZ920" s="41"/>
      <c r="BA920" s="41"/>
      <c r="BB920" s="41"/>
      <c r="BC920" s="41"/>
      <c r="BD920" s="41"/>
      <c r="BE920" s="41"/>
      <c r="BF920" s="41"/>
      <c r="BG920" s="41"/>
      <c r="BH920" s="41"/>
      <c r="BI920" s="41"/>
      <c r="BJ920" s="41"/>
      <c r="BK920" s="41"/>
      <c r="BL920" s="41"/>
      <c r="BM920" s="41"/>
      <c r="BN920" s="41"/>
      <c r="BO920" s="41"/>
      <c r="BP920" s="41"/>
      <c r="BQ920" s="41"/>
      <c r="BR920" s="41"/>
      <c r="BS920" s="41"/>
      <c r="BT920" s="41"/>
      <c r="BU920" s="41"/>
      <c r="BV920" s="41"/>
      <c r="BW920" s="41"/>
      <c r="BX920" s="41"/>
      <c r="BY920" s="41"/>
    </row>
    <row r="921" spans="1:77" ht="15.75" customHeight="1" x14ac:dyDescent="0.2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1"/>
      <c r="AS921" s="41"/>
      <c r="AT921" s="41"/>
      <c r="AU921" s="41"/>
      <c r="AV921" s="41"/>
      <c r="AW921" s="41"/>
      <c r="AX921" s="41"/>
      <c r="AY921" s="41"/>
      <c r="AZ921" s="41"/>
      <c r="BA921" s="41"/>
      <c r="BB921" s="41"/>
      <c r="BC921" s="41"/>
      <c r="BD921" s="41"/>
      <c r="BE921" s="41"/>
      <c r="BF921" s="41"/>
      <c r="BG921" s="41"/>
      <c r="BH921" s="41"/>
      <c r="BI921" s="41"/>
      <c r="BJ921" s="41"/>
      <c r="BK921" s="41"/>
      <c r="BL921" s="41"/>
      <c r="BM921" s="41"/>
      <c r="BN921" s="41"/>
      <c r="BO921" s="41"/>
      <c r="BP921" s="41"/>
      <c r="BQ921" s="41"/>
      <c r="BR921" s="41"/>
      <c r="BS921" s="41"/>
      <c r="BT921" s="41"/>
      <c r="BU921" s="41"/>
      <c r="BV921" s="41"/>
      <c r="BW921" s="41"/>
      <c r="BX921" s="41"/>
      <c r="BY921" s="41"/>
    </row>
    <row r="922" spans="1:77" ht="15.75" customHeight="1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  <c r="AP922" s="41"/>
      <c r="AQ922" s="41"/>
      <c r="AR922" s="41"/>
      <c r="AS922" s="41"/>
      <c r="AT922" s="41"/>
      <c r="AU922" s="41"/>
      <c r="AV922" s="41"/>
      <c r="AW922" s="41"/>
      <c r="AX922" s="41"/>
      <c r="AY922" s="41"/>
      <c r="AZ922" s="41"/>
      <c r="BA922" s="41"/>
      <c r="BB922" s="41"/>
      <c r="BC922" s="41"/>
      <c r="BD922" s="41"/>
      <c r="BE922" s="41"/>
      <c r="BF922" s="41"/>
      <c r="BG922" s="41"/>
      <c r="BH922" s="41"/>
      <c r="BI922" s="41"/>
      <c r="BJ922" s="41"/>
      <c r="BK922" s="41"/>
      <c r="BL922" s="41"/>
      <c r="BM922" s="41"/>
      <c r="BN922" s="41"/>
      <c r="BO922" s="41"/>
      <c r="BP922" s="41"/>
      <c r="BQ922" s="41"/>
      <c r="BR922" s="41"/>
      <c r="BS922" s="41"/>
      <c r="BT922" s="41"/>
      <c r="BU922" s="41"/>
      <c r="BV922" s="41"/>
      <c r="BW922" s="41"/>
      <c r="BX922" s="41"/>
      <c r="BY922" s="41"/>
    </row>
    <row r="923" spans="1:77" ht="15.75" customHeight="1" x14ac:dyDescent="0.2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  <c r="AP923" s="41"/>
      <c r="AQ923" s="41"/>
      <c r="AR923" s="41"/>
      <c r="AS923" s="41"/>
      <c r="AT923" s="41"/>
      <c r="AU923" s="41"/>
      <c r="AV923" s="41"/>
      <c r="AW923" s="41"/>
      <c r="AX923" s="41"/>
      <c r="AY923" s="41"/>
      <c r="AZ923" s="41"/>
      <c r="BA923" s="41"/>
      <c r="BB923" s="41"/>
      <c r="BC923" s="41"/>
      <c r="BD923" s="41"/>
      <c r="BE923" s="41"/>
      <c r="BF923" s="41"/>
      <c r="BG923" s="41"/>
      <c r="BH923" s="41"/>
      <c r="BI923" s="41"/>
      <c r="BJ923" s="41"/>
      <c r="BK923" s="41"/>
      <c r="BL923" s="41"/>
      <c r="BM923" s="41"/>
      <c r="BN923" s="41"/>
      <c r="BO923" s="41"/>
      <c r="BP923" s="41"/>
      <c r="BQ923" s="41"/>
      <c r="BR923" s="41"/>
      <c r="BS923" s="41"/>
      <c r="BT923" s="41"/>
      <c r="BU923" s="41"/>
      <c r="BV923" s="41"/>
      <c r="BW923" s="41"/>
      <c r="BX923" s="41"/>
      <c r="BY923" s="41"/>
    </row>
    <row r="924" spans="1:77" ht="15.75" customHeight="1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1"/>
      <c r="AS924" s="41"/>
      <c r="AT924" s="41"/>
      <c r="AU924" s="41"/>
      <c r="AV924" s="41"/>
      <c r="AW924" s="41"/>
      <c r="AX924" s="41"/>
      <c r="AY924" s="41"/>
      <c r="AZ924" s="41"/>
      <c r="BA924" s="41"/>
      <c r="BB924" s="41"/>
      <c r="BC924" s="41"/>
      <c r="BD924" s="41"/>
      <c r="BE924" s="41"/>
      <c r="BF924" s="41"/>
      <c r="BG924" s="41"/>
      <c r="BH924" s="41"/>
      <c r="BI924" s="41"/>
      <c r="BJ924" s="41"/>
      <c r="BK924" s="41"/>
      <c r="BL924" s="41"/>
      <c r="BM924" s="41"/>
      <c r="BN924" s="41"/>
      <c r="BO924" s="41"/>
      <c r="BP924" s="41"/>
      <c r="BQ924" s="41"/>
      <c r="BR924" s="41"/>
      <c r="BS924" s="41"/>
      <c r="BT924" s="41"/>
      <c r="BU924" s="41"/>
      <c r="BV924" s="41"/>
      <c r="BW924" s="41"/>
      <c r="BX924" s="41"/>
      <c r="BY924" s="41"/>
    </row>
    <row r="925" spans="1:77" ht="15.75" customHeight="1" x14ac:dyDescent="0.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1"/>
      <c r="AS925" s="41"/>
      <c r="AT925" s="41"/>
      <c r="AU925" s="41"/>
      <c r="AV925" s="41"/>
      <c r="AW925" s="41"/>
      <c r="AX925" s="41"/>
      <c r="AY925" s="41"/>
      <c r="AZ925" s="41"/>
      <c r="BA925" s="41"/>
      <c r="BB925" s="41"/>
      <c r="BC925" s="41"/>
      <c r="BD925" s="41"/>
      <c r="BE925" s="41"/>
      <c r="BF925" s="41"/>
      <c r="BG925" s="41"/>
      <c r="BH925" s="41"/>
      <c r="BI925" s="41"/>
      <c r="BJ925" s="41"/>
      <c r="BK925" s="41"/>
      <c r="BL925" s="41"/>
      <c r="BM925" s="41"/>
      <c r="BN925" s="41"/>
      <c r="BO925" s="41"/>
      <c r="BP925" s="41"/>
      <c r="BQ925" s="41"/>
      <c r="BR925" s="41"/>
      <c r="BS925" s="41"/>
      <c r="BT925" s="41"/>
      <c r="BU925" s="41"/>
      <c r="BV925" s="41"/>
      <c r="BW925" s="41"/>
      <c r="BX925" s="41"/>
      <c r="BY925" s="41"/>
    </row>
    <row r="926" spans="1:77" ht="15.75" customHeight="1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  <c r="AP926" s="41"/>
      <c r="AQ926" s="41"/>
      <c r="AR926" s="41"/>
      <c r="AS926" s="41"/>
      <c r="AT926" s="41"/>
      <c r="AU926" s="41"/>
      <c r="AV926" s="41"/>
      <c r="AW926" s="41"/>
      <c r="AX926" s="41"/>
      <c r="AY926" s="41"/>
      <c r="AZ926" s="41"/>
      <c r="BA926" s="41"/>
      <c r="BB926" s="41"/>
      <c r="BC926" s="41"/>
      <c r="BD926" s="41"/>
      <c r="BE926" s="41"/>
      <c r="BF926" s="41"/>
      <c r="BG926" s="41"/>
      <c r="BH926" s="41"/>
      <c r="BI926" s="41"/>
      <c r="BJ926" s="41"/>
      <c r="BK926" s="41"/>
      <c r="BL926" s="41"/>
      <c r="BM926" s="41"/>
      <c r="BN926" s="41"/>
      <c r="BO926" s="41"/>
      <c r="BP926" s="41"/>
      <c r="BQ926" s="41"/>
      <c r="BR926" s="41"/>
      <c r="BS926" s="41"/>
      <c r="BT926" s="41"/>
      <c r="BU926" s="41"/>
      <c r="BV926" s="41"/>
      <c r="BW926" s="41"/>
      <c r="BX926" s="41"/>
      <c r="BY926" s="41"/>
    </row>
    <row r="927" spans="1:77" ht="15.75" customHeight="1" x14ac:dyDescent="0.2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  <c r="AY927" s="41"/>
      <c r="AZ927" s="41"/>
      <c r="BA927" s="41"/>
      <c r="BB927" s="41"/>
      <c r="BC927" s="41"/>
      <c r="BD927" s="41"/>
      <c r="BE927" s="41"/>
      <c r="BF927" s="41"/>
      <c r="BG927" s="41"/>
      <c r="BH927" s="41"/>
      <c r="BI927" s="41"/>
      <c r="BJ927" s="41"/>
      <c r="BK927" s="41"/>
      <c r="BL927" s="41"/>
      <c r="BM927" s="41"/>
      <c r="BN927" s="41"/>
      <c r="BO927" s="41"/>
      <c r="BP927" s="41"/>
      <c r="BQ927" s="41"/>
      <c r="BR927" s="41"/>
      <c r="BS927" s="41"/>
      <c r="BT927" s="41"/>
      <c r="BU927" s="41"/>
      <c r="BV927" s="41"/>
      <c r="BW927" s="41"/>
      <c r="BX927" s="41"/>
      <c r="BY927" s="41"/>
    </row>
    <row r="928" spans="1:77" ht="15.75" customHeight="1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  <c r="AY928" s="41"/>
      <c r="AZ928" s="41"/>
      <c r="BA928" s="41"/>
      <c r="BB928" s="41"/>
      <c r="BC928" s="41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  <c r="BN928" s="41"/>
      <c r="BO928" s="41"/>
      <c r="BP928" s="41"/>
      <c r="BQ928" s="41"/>
      <c r="BR928" s="41"/>
      <c r="BS928" s="41"/>
      <c r="BT928" s="41"/>
      <c r="BU928" s="41"/>
      <c r="BV928" s="41"/>
      <c r="BW928" s="41"/>
      <c r="BX928" s="41"/>
      <c r="BY928" s="41"/>
    </row>
    <row r="929" spans="1:77" ht="15.75" customHeight="1" x14ac:dyDescent="0.2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  <c r="AP929" s="41"/>
      <c r="AQ929" s="41"/>
      <c r="AR929" s="41"/>
      <c r="AS929" s="41"/>
      <c r="AT929" s="41"/>
      <c r="AU929" s="41"/>
      <c r="AV929" s="41"/>
      <c r="AW929" s="41"/>
      <c r="AX929" s="41"/>
      <c r="AY929" s="41"/>
      <c r="AZ929" s="41"/>
      <c r="BA929" s="41"/>
      <c r="BB929" s="41"/>
      <c r="BC929" s="41"/>
      <c r="BD929" s="41"/>
      <c r="BE929" s="41"/>
      <c r="BF929" s="41"/>
      <c r="BG929" s="41"/>
      <c r="BH929" s="41"/>
      <c r="BI929" s="41"/>
      <c r="BJ929" s="41"/>
      <c r="BK929" s="41"/>
      <c r="BL929" s="41"/>
      <c r="BM929" s="41"/>
      <c r="BN929" s="41"/>
      <c r="BO929" s="41"/>
      <c r="BP929" s="41"/>
      <c r="BQ929" s="41"/>
      <c r="BR929" s="41"/>
      <c r="BS929" s="41"/>
      <c r="BT929" s="41"/>
      <c r="BU929" s="41"/>
      <c r="BV929" s="41"/>
      <c r="BW929" s="41"/>
      <c r="BX929" s="41"/>
      <c r="BY929" s="41"/>
    </row>
    <row r="930" spans="1:77" ht="15.75" customHeight="1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1"/>
      <c r="AT930" s="41"/>
      <c r="AU930" s="41"/>
      <c r="AV930" s="41"/>
      <c r="AW930" s="41"/>
      <c r="AX930" s="41"/>
      <c r="AY930" s="41"/>
      <c r="AZ930" s="41"/>
      <c r="BA930" s="41"/>
      <c r="BB930" s="41"/>
      <c r="BC930" s="41"/>
      <c r="BD930" s="41"/>
      <c r="BE930" s="41"/>
      <c r="BF930" s="41"/>
      <c r="BG930" s="41"/>
      <c r="BH930" s="41"/>
      <c r="BI930" s="41"/>
      <c r="BJ930" s="41"/>
      <c r="BK930" s="41"/>
      <c r="BL930" s="41"/>
      <c r="BM930" s="41"/>
      <c r="BN930" s="41"/>
      <c r="BO930" s="41"/>
      <c r="BP930" s="41"/>
      <c r="BQ930" s="41"/>
      <c r="BR930" s="41"/>
      <c r="BS930" s="41"/>
      <c r="BT930" s="41"/>
      <c r="BU930" s="41"/>
      <c r="BV930" s="41"/>
      <c r="BW930" s="41"/>
      <c r="BX930" s="41"/>
      <c r="BY930" s="41"/>
    </row>
    <row r="931" spans="1:77" ht="15.75" customHeight="1" x14ac:dyDescent="0.2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1"/>
      <c r="AS931" s="41"/>
      <c r="AT931" s="41"/>
      <c r="AU931" s="41"/>
      <c r="AV931" s="41"/>
      <c r="AW931" s="41"/>
      <c r="AX931" s="41"/>
      <c r="AY931" s="41"/>
      <c r="AZ931" s="41"/>
      <c r="BA931" s="41"/>
      <c r="BB931" s="41"/>
      <c r="BC931" s="41"/>
      <c r="BD931" s="41"/>
      <c r="BE931" s="41"/>
      <c r="BF931" s="41"/>
      <c r="BG931" s="41"/>
      <c r="BH931" s="41"/>
      <c r="BI931" s="41"/>
      <c r="BJ931" s="41"/>
      <c r="BK931" s="41"/>
      <c r="BL931" s="41"/>
      <c r="BM931" s="41"/>
      <c r="BN931" s="41"/>
      <c r="BO931" s="41"/>
      <c r="BP931" s="41"/>
      <c r="BQ931" s="41"/>
      <c r="BR931" s="41"/>
      <c r="BS931" s="41"/>
      <c r="BT931" s="41"/>
      <c r="BU931" s="41"/>
      <c r="BV931" s="41"/>
      <c r="BW931" s="41"/>
      <c r="BX931" s="41"/>
      <c r="BY931" s="41"/>
    </row>
    <row r="932" spans="1:77" ht="15.75" customHeight="1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1"/>
      <c r="AX932" s="41"/>
      <c r="AY932" s="41"/>
      <c r="AZ932" s="41"/>
      <c r="BA932" s="41"/>
      <c r="BB932" s="41"/>
      <c r="BC932" s="41"/>
      <c r="BD932" s="41"/>
      <c r="BE932" s="41"/>
      <c r="BF932" s="41"/>
      <c r="BG932" s="41"/>
      <c r="BH932" s="41"/>
      <c r="BI932" s="41"/>
      <c r="BJ932" s="41"/>
      <c r="BK932" s="41"/>
      <c r="BL932" s="41"/>
      <c r="BM932" s="41"/>
      <c r="BN932" s="41"/>
      <c r="BO932" s="41"/>
      <c r="BP932" s="41"/>
      <c r="BQ932" s="41"/>
      <c r="BR932" s="41"/>
      <c r="BS932" s="41"/>
      <c r="BT932" s="41"/>
      <c r="BU932" s="41"/>
      <c r="BV932" s="41"/>
      <c r="BW932" s="41"/>
      <c r="BX932" s="41"/>
      <c r="BY932" s="41"/>
    </row>
    <row r="933" spans="1:77" ht="15.75" customHeight="1" x14ac:dyDescent="0.2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1"/>
      <c r="AX933" s="41"/>
      <c r="AY933" s="41"/>
      <c r="AZ933" s="41"/>
      <c r="BA933" s="41"/>
      <c r="BB933" s="41"/>
      <c r="BC933" s="41"/>
      <c r="BD933" s="41"/>
      <c r="BE933" s="41"/>
      <c r="BF933" s="41"/>
      <c r="BG933" s="41"/>
      <c r="BH933" s="41"/>
      <c r="BI933" s="41"/>
      <c r="BJ933" s="41"/>
      <c r="BK933" s="41"/>
      <c r="BL933" s="41"/>
      <c r="BM933" s="41"/>
      <c r="BN933" s="41"/>
      <c r="BO933" s="41"/>
      <c r="BP933" s="41"/>
      <c r="BQ933" s="41"/>
      <c r="BR933" s="41"/>
      <c r="BS933" s="41"/>
      <c r="BT933" s="41"/>
      <c r="BU933" s="41"/>
      <c r="BV933" s="41"/>
      <c r="BW933" s="41"/>
      <c r="BX933" s="41"/>
      <c r="BY933" s="41"/>
    </row>
    <row r="934" spans="1:77" ht="15.75" customHeight="1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  <c r="AP934" s="41"/>
      <c r="AQ934" s="41"/>
      <c r="AR934" s="41"/>
      <c r="AS934" s="41"/>
      <c r="AT934" s="41"/>
      <c r="AU934" s="41"/>
      <c r="AV934" s="41"/>
      <c r="AW934" s="41"/>
      <c r="AX934" s="41"/>
      <c r="AY934" s="41"/>
      <c r="AZ934" s="41"/>
      <c r="BA934" s="41"/>
      <c r="BB934" s="41"/>
      <c r="BC934" s="41"/>
      <c r="BD934" s="41"/>
      <c r="BE934" s="41"/>
      <c r="BF934" s="41"/>
      <c r="BG934" s="41"/>
      <c r="BH934" s="41"/>
      <c r="BI934" s="41"/>
      <c r="BJ934" s="41"/>
      <c r="BK934" s="41"/>
      <c r="BL934" s="41"/>
      <c r="BM934" s="41"/>
      <c r="BN934" s="41"/>
      <c r="BO934" s="41"/>
      <c r="BP934" s="41"/>
      <c r="BQ934" s="41"/>
      <c r="BR934" s="41"/>
      <c r="BS934" s="41"/>
      <c r="BT934" s="41"/>
      <c r="BU934" s="41"/>
      <c r="BV934" s="41"/>
      <c r="BW934" s="41"/>
      <c r="BX934" s="41"/>
      <c r="BY934" s="41"/>
    </row>
    <row r="935" spans="1:77" ht="15.75" customHeight="1" x14ac:dyDescent="0.2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  <c r="AP935" s="41"/>
      <c r="AQ935" s="41"/>
      <c r="AR935" s="41"/>
      <c r="AS935" s="41"/>
      <c r="AT935" s="41"/>
      <c r="AU935" s="41"/>
      <c r="AV935" s="41"/>
      <c r="AW935" s="41"/>
      <c r="AX935" s="41"/>
      <c r="AY935" s="41"/>
      <c r="AZ935" s="41"/>
      <c r="BA935" s="41"/>
      <c r="BB935" s="41"/>
      <c r="BC935" s="41"/>
      <c r="BD935" s="41"/>
      <c r="BE935" s="41"/>
      <c r="BF935" s="41"/>
      <c r="BG935" s="41"/>
      <c r="BH935" s="41"/>
      <c r="BI935" s="41"/>
      <c r="BJ935" s="41"/>
      <c r="BK935" s="41"/>
      <c r="BL935" s="41"/>
      <c r="BM935" s="41"/>
      <c r="BN935" s="41"/>
      <c r="BO935" s="41"/>
      <c r="BP935" s="41"/>
      <c r="BQ935" s="41"/>
      <c r="BR935" s="41"/>
      <c r="BS935" s="41"/>
      <c r="BT935" s="41"/>
      <c r="BU935" s="41"/>
      <c r="BV935" s="41"/>
      <c r="BW935" s="41"/>
      <c r="BX935" s="41"/>
      <c r="BY935" s="41"/>
    </row>
    <row r="936" spans="1:77" ht="15.75" customHeight="1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  <c r="AP936" s="41"/>
      <c r="AQ936" s="41"/>
      <c r="AR936" s="41"/>
      <c r="AS936" s="41"/>
      <c r="AT936" s="41"/>
      <c r="AU936" s="41"/>
      <c r="AV936" s="41"/>
      <c r="AW936" s="41"/>
      <c r="AX936" s="41"/>
      <c r="AY936" s="41"/>
      <c r="AZ936" s="41"/>
      <c r="BA936" s="41"/>
      <c r="BB936" s="41"/>
      <c r="BC936" s="41"/>
      <c r="BD936" s="41"/>
      <c r="BE936" s="41"/>
      <c r="BF936" s="41"/>
      <c r="BG936" s="41"/>
      <c r="BH936" s="41"/>
      <c r="BI936" s="41"/>
      <c r="BJ936" s="41"/>
      <c r="BK936" s="41"/>
      <c r="BL936" s="41"/>
      <c r="BM936" s="41"/>
      <c r="BN936" s="41"/>
      <c r="BO936" s="41"/>
      <c r="BP936" s="41"/>
      <c r="BQ936" s="41"/>
      <c r="BR936" s="41"/>
      <c r="BS936" s="41"/>
      <c r="BT936" s="41"/>
      <c r="BU936" s="41"/>
      <c r="BV936" s="41"/>
      <c r="BW936" s="41"/>
      <c r="BX936" s="41"/>
      <c r="BY936" s="41"/>
    </row>
    <row r="937" spans="1:77" ht="15.75" customHeight="1" x14ac:dyDescent="0.2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1"/>
      <c r="AX937" s="41"/>
      <c r="AY937" s="41"/>
      <c r="AZ937" s="41"/>
      <c r="BA937" s="41"/>
      <c r="BB937" s="41"/>
      <c r="BC937" s="41"/>
      <c r="BD937" s="41"/>
      <c r="BE937" s="41"/>
      <c r="BF937" s="41"/>
      <c r="BG937" s="41"/>
      <c r="BH937" s="41"/>
      <c r="BI937" s="41"/>
      <c r="BJ937" s="41"/>
      <c r="BK937" s="41"/>
      <c r="BL937" s="41"/>
      <c r="BM937" s="41"/>
      <c r="BN937" s="41"/>
      <c r="BO937" s="41"/>
      <c r="BP937" s="41"/>
      <c r="BQ937" s="41"/>
      <c r="BR937" s="41"/>
      <c r="BS937" s="41"/>
      <c r="BT937" s="41"/>
      <c r="BU937" s="41"/>
      <c r="BV937" s="41"/>
      <c r="BW937" s="41"/>
      <c r="BX937" s="41"/>
      <c r="BY937" s="41"/>
    </row>
    <row r="938" spans="1:77" ht="15.75" customHeight="1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  <c r="AP938" s="41"/>
      <c r="AQ938" s="41"/>
      <c r="AR938" s="41"/>
      <c r="AS938" s="41"/>
      <c r="AT938" s="41"/>
      <c r="AU938" s="41"/>
      <c r="AV938" s="41"/>
      <c r="AW938" s="41"/>
      <c r="AX938" s="41"/>
      <c r="AY938" s="41"/>
      <c r="AZ938" s="41"/>
      <c r="BA938" s="41"/>
      <c r="BB938" s="41"/>
      <c r="BC938" s="41"/>
      <c r="BD938" s="41"/>
      <c r="BE938" s="41"/>
      <c r="BF938" s="41"/>
      <c r="BG938" s="41"/>
      <c r="BH938" s="41"/>
      <c r="BI938" s="41"/>
      <c r="BJ938" s="41"/>
      <c r="BK938" s="41"/>
      <c r="BL938" s="41"/>
      <c r="BM938" s="41"/>
      <c r="BN938" s="41"/>
      <c r="BO938" s="41"/>
      <c r="BP938" s="41"/>
      <c r="BQ938" s="41"/>
      <c r="BR938" s="41"/>
      <c r="BS938" s="41"/>
      <c r="BT938" s="41"/>
      <c r="BU938" s="41"/>
      <c r="BV938" s="41"/>
      <c r="BW938" s="41"/>
      <c r="BX938" s="41"/>
      <c r="BY938" s="41"/>
    </row>
    <row r="939" spans="1:77" ht="15.75" customHeight="1" x14ac:dyDescent="0.2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1"/>
      <c r="AS939" s="41"/>
      <c r="AT939" s="41"/>
      <c r="AU939" s="41"/>
      <c r="AV939" s="41"/>
      <c r="AW939" s="41"/>
      <c r="AX939" s="41"/>
      <c r="AY939" s="41"/>
      <c r="AZ939" s="41"/>
      <c r="BA939" s="41"/>
      <c r="BB939" s="41"/>
      <c r="BC939" s="41"/>
      <c r="BD939" s="41"/>
      <c r="BE939" s="41"/>
      <c r="BF939" s="41"/>
      <c r="BG939" s="41"/>
      <c r="BH939" s="41"/>
      <c r="BI939" s="41"/>
      <c r="BJ939" s="41"/>
      <c r="BK939" s="41"/>
      <c r="BL939" s="41"/>
      <c r="BM939" s="41"/>
      <c r="BN939" s="41"/>
      <c r="BO939" s="41"/>
      <c r="BP939" s="41"/>
      <c r="BQ939" s="41"/>
      <c r="BR939" s="41"/>
      <c r="BS939" s="41"/>
      <c r="BT939" s="41"/>
      <c r="BU939" s="41"/>
      <c r="BV939" s="41"/>
      <c r="BW939" s="41"/>
      <c r="BX939" s="41"/>
      <c r="BY939" s="41"/>
    </row>
    <row r="940" spans="1:77" ht="15.75" customHeight="1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  <c r="AY940" s="41"/>
      <c r="AZ940" s="41"/>
      <c r="BA940" s="41"/>
      <c r="BB940" s="41"/>
      <c r="BC940" s="41"/>
      <c r="BD940" s="41"/>
      <c r="BE940" s="41"/>
      <c r="BF940" s="41"/>
      <c r="BG940" s="41"/>
      <c r="BH940" s="41"/>
      <c r="BI940" s="41"/>
      <c r="BJ940" s="41"/>
      <c r="BK940" s="41"/>
      <c r="BL940" s="41"/>
      <c r="BM940" s="41"/>
      <c r="BN940" s="41"/>
      <c r="BO940" s="41"/>
      <c r="BP940" s="41"/>
      <c r="BQ940" s="41"/>
      <c r="BR940" s="41"/>
      <c r="BS940" s="41"/>
      <c r="BT940" s="41"/>
      <c r="BU940" s="41"/>
      <c r="BV940" s="41"/>
      <c r="BW940" s="41"/>
      <c r="BX940" s="41"/>
      <c r="BY940" s="41"/>
    </row>
    <row r="941" spans="1:77" ht="15.75" customHeight="1" x14ac:dyDescent="0.2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  <c r="AP941" s="41"/>
      <c r="AQ941" s="41"/>
      <c r="AR941" s="41"/>
      <c r="AS941" s="41"/>
      <c r="AT941" s="41"/>
      <c r="AU941" s="41"/>
      <c r="AV941" s="41"/>
      <c r="AW941" s="41"/>
      <c r="AX941" s="41"/>
      <c r="AY941" s="41"/>
      <c r="AZ941" s="41"/>
      <c r="BA941" s="41"/>
      <c r="BB941" s="41"/>
      <c r="BC941" s="41"/>
      <c r="BD941" s="41"/>
      <c r="BE941" s="41"/>
      <c r="BF941" s="41"/>
      <c r="BG941" s="41"/>
      <c r="BH941" s="41"/>
      <c r="BI941" s="41"/>
      <c r="BJ941" s="41"/>
      <c r="BK941" s="41"/>
      <c r="BL941" s="41"/>
      <c r="BM941" s="41"/>
      <c r="BN941" s="41"/>
      <c r="BO941" s="41"/>
      <c r="BP941" s="41"/>
      <c r="BQ941" s="41"/>
      <c r="BR941" s="41"/>
      <c r="BS941" s="41"/>
      <c r="BT941" s="41"/>
      <c r="BU941" s="41"/>
      <c r="BV941" s="41"/>
      <c r="BW941" s="41"/>
      <c r="BX941" s="41"/>
      <c r="BY941" s="41"/>
    </row>
    <row r="942" spans="1:77" ht="15.75" customHeight="1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  <c r="AP942" s="41"/>
      <c r="AQ942" s="41"/>
      <c r="AR942" s="41"/>
      <c r="AS942" s="41"/>
      <c r="AT942" s="41"/>
      <c r="AU942" s="41"/>
      <c r="AV942" s="41"/>
      <c r="AW942" s="41"/>
      <c r="AX942" s="41"/>
      <c r="AY942" s="41"/>
      <c r="AZ942" s="41"/>
      <c r="BA942" s="41"/>
      <c r="BB942" s="41"/>
      <c r="BC942" s="41"/>
      <c r="BD942" s="41"/>
      <c r="BE942" s="41"/>
      <c r="BF942" s="41"/>
      <c r="BG942" s="41"/>
      <c r="BH942" s="41"/>
      <c r="BI942" s="41"/>
      <c r="BJ942" s="41"/>
      <c r="BK942" s="41"/>
      <c r="BL942" s="41"/>
      <c r="BM942" s="41"/>
      <c r="BN942" s="41"/>
      <c r="BO942" s="41"/>
      <c r="BP942" s="41"/>
      <c r="BQ942" s="41"/>
      <c r="BR942" s="41"/>
      <c r="BS942" s="41"/>
      <c r="BT942" s="41"/>
      <c r="BU942" s="41"/>
      <c r="BV942" s="41"/>
      <c r="BW942" s="41"/>
      <c r="BX942" s="41"/>
      <c r="BY942" s="41"/>
    </row>
    <row r="943" spans="1:77" ht="15.75" customHeight="1" x14ac:dyDescent="0.2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  <c r="AP943" s="41"/>
      <c r="AQ943" s="41"/>
      <c r="AR943" s="41"/>
      <c r="AS943" s="41"/>
      <c r="AT943" s="41"/>
      <c r="AU943" s="41"/>
      <c r="AV943" s="41"/>
      <c r="AW943" s="41"/>
      <c r="AX943" s="41"/>
      <c r="AY943" s="41"/>
      <c r="AZ943" s="41"/>
      <c r="BA943" s="41"/>
      <c r="BB943" s="41"/>
      <c r="BC943" s="41"/>
      <c r="BD943" s="41"/>
      <c r="BE943" s="41"/>
      <c r="BF943" s="41"/>
      <c r="BG943" s="41"/>
      <c r="BH943" s="41"/>
      <c r="BI943" s="41"/>
      <c r="BJ943" s="41"/>
      <c r="BK943" s="41"/>
      <c r="BL943" s="41"/>
      <c r="BM943" s="41"/>
      <c r="BN943" s="41"/>
      <c r="BO943" s="41"/>
      <c r="BP943" s="41"/>
      <c r="BQ943" s="41"/>
      <c r="BR943" s="41"/>
      <c r="BS943" s="41"/>
      <c r="BT943" s="41"/>
      <c r="BU943" s="41"/>
      <c r="BV943" s="41"/>
      <c r="BW943" s="41"/>
      <c r="BX943" s="41"/>
      <c r="BY943" s="41"/>
    </row>
    <row r="944" spans="1:77" ht="15.75" customHeight="1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1"/>
      <c r="AS944" s="41"/>
      <c r="AT944" s="41"/>
      <c r="AU944" s="41"/>
      <c r="AV944" s="41"/>
      <c r="AW944" s="41"/>
      <c r="AX944" s="41"/>
      <c r="AY944" s="41"/>
      <c r="AZ944" s="41"/>
      <c r="BA944" s="41"/>
      <c r="BB944" s="41"/>
      <c r="BC944" s="41"/>
      <c r="BD944" s="41"/>
      <c r="BE944" s="41"/>
      <c r="BF944" s="41"/>
      <c r="BG944" s="41"/>
      <c r="BH944" s="41"/>
      <c r="BI944" s="41"/>
      <c r="BJ944" s="41"/>
      <c r="BK944" s="41"/>
      <c r="BL944" s="41"/>
      <c r="BM944" s="41"/>
      <c r="BN944" s="41"/>
      <c r="BO944" s="41"/>
      <c r="BP944" s="41"/>
      <c r="BQ944" s="41"/>
      <c r="BR944" s="41"/>
      <c r="BS944" s="41"/>
      <c r="BT944" s="41"/>
      <c r="BU944" s="41"/>
      <c r="BV944" s="41"/>
      <c r="BW944" s="41"/>
      <c r="BX944" s="41"/>
      <c r="BY944" s="41"/>
    </row>
    <row r="945" spans="1:77" ht="15.75" customHeight="1" x14ac:dyDescent="0.2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  <c r="AP945" s="41"/>
      <c r="AQ945" s="41"/>
      <c r="AR945" s="41"/>
      <c r="AS945" s="41"/>
      <c r="AT945" s="41"/>
      <c r="AU945" s="41"/>
      <c r="AV945" s="41"/>
      <c r="AW945" s="41"/>
      <c r="AX945" s="41"/>
      <c r="AY945" s="41"/>
      <c r="AZ945" s="41"/>
      <c r="BA945" s="41"/>
      <c r="BB945" s="41"/>
      <c r="BC945" s="41"/>
      <c r="BD945" s="41"/>
      <c r="BE945" s="41"/>
      <c r="BF945" s="41"/>
      <c r="BG945" s="41"/>
      <c r="BH945" s="41"/>
      <c r="BI945" s="41"/>
      <c r="BJ945" s="41"/>
      <c r="BK945" s="41"/>
      <c r="BL945" s="41"/>
      <c r="BM945" s="41"/>
      <c r="BN945" s="41"/>
      <c r="BO945" s="41"/>
      <c r="BP945" s="41"/>
      <c r="BQ945" s="41"/>
      <c r="BR945" s="41"/>
      <c r="BS945" s="41"/>
      <c r="BT945" s="41"/>
      <c r="BU945" s="41"/>
      <c r="BV945" s="41"/>
      <c r="BW945" s="41"/>
      <c r="BX945" s="41"/>
      <c r="BY945" s="41"/>
    </row>
    <row r="946" spans="1:77" ht="15.75" customHeight="1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  <c r="AP946" s="41"/>
      <c r="AQ946" s="41"/>
      <c r="AR946" s="41"/>
      <c r="AS946" s="41"/>
      <c r="AT946" s="41"/>
      <c r="AU946" s="41"/>
      <c r="AV946" s="41"/>
      <c r="AW946" s="41"/>
      <c r="AX946" s="41"/>
      <c r="AY946" s="41"/>
      <c r="AZ946" s="41"/>
      <c r="BA946" s="41"/>
      <c r="BB946" s="41"/>
      <c r="BC946" s="41"/>
      <c r="BD946" s="41"/>
      <c r="BE946" s="41"/>
      <c r="BF946" s="41"/>
      <c r="BG946" s="41"/>
      <c r="BH946" s="41"/>
      <c r="BI946" s="41"/>
      <c r="BJ946" s="41"/>
      <c r="BK946" s="41"/>
      <c r="BL946" s="41"/>
      <c r="BM946" s="41"/>
      <c r="BN946" s="41"/>
      <c r="BO946" s="41"/>
      <c r="BP946" s="41"/>
      <c r="BQ946" s="41"/>
      <c r="BR946" s="41"/>
      <c r="BS946" s="41"/>
      <c r="BT946" s="41"/>
      <c r="BU946" s="41"/>
      <c r="BV946" s="41"/>
      <c r="BW946" s="41"/>
      <c r="BX946" s="41"/>
      <c r="BY946" s="41"/>
    </row>
    <row r="947" spans="1:77" ht="15.75" customHeight="1" x14ac:dyDescent="0.2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1"/>
      <c r="AX947" s="41"/>
      <c r="AY947" s="41"/>
      <c r="AZ947" s="41"/>
      <c r="BA947" s="41"/>
      <c r="BB947" s="41"/>
      <c r="BC947" s="41"/>
      <c r="BD947" s="41"/>
      <c r="BE947" s="41"/>
      <c r="BF947" s="41"/>
      <c r="BG947" s="41"/>
      <c r="BH947" s="41"/>
      <c r="BI947" s="41"/>
      <c r="BJ947" s="41"/>
      <c r="BK947" s="41"/>
      <c r="BL947" s="41"/>
      <c r="BM947" s="41"/>
      <c r="BN947" s="41"/>
      <c r="BO947" s="41"/>
      <c r="BP947" s="41"/>
      <c r="BQ947" s="41"/>
      <c r="BR947" s="41"/>
      <c r="BS947" s="41"/>
      <c r="BT947" s="41"/>
      <c r="BU947" s="41"/>
      <c r="BV947" s="41"/>
      <c r="BW947" s="41"/>
      <c r="BX947" s="41"/>
      <c r="BY947" s="41"/>
    </row>
    <row r="948" spans="1:77" ht="15.75" customHeight="1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  <c r="AP948" s="41"/>
      <c r="AQ948" s="41"/>
      <c r="AR948" s="41"/>
      <c r="AS948" s="41"/>
      <c r="AT948" s="41"/>
      <c r="AU948" s="41"/>
      <c r="AV948" s="41"/>
      <c r="AW948" s="41"/>
      <c r="AX948" s="41"/>
      <c r="AY948" s="41"/>
      <c r="AZ948" s="41"/>
      <c r="BA948" s="41"/>
      <c r="BB948" s="41"/>
      <c r="BC948" s="41"/>
      <c r="BD948" s="41"/>
      <c r="BE948" s="41"/>
      <c r="BF948" s="41"/>
      <c r="BG948" s="41"/>
      <c r="BH948" s="41"/>
      <c r="BI948" s="41"/>
      <c r="BJ948" s="41"/>
      <c r="BK948" s="41"/>
      <c r="BL948" s="41"/>
      <c r="BM948" s="41"/>
      <c r="BN948" s="41"/>
      <c r="BO948" s="41"/>
      <c r="BP948" s="41"/>
      <c r="BQ948" s="41"/>
      <c r="BR948" s="41"/>
      <c r="BS948" s="41"/>
      <c r="BT948" s="41"/>
      <c r="BU948" s="41"/>
      <c r="BV948" s="41"/>
      <c r="BW948" s="41"/>
      <c r="BX948" s="41"/>
      <c r="BY948" s="41"/>
    </row>
    <row r="949" spans="1:77" ht="15.75" customHeight="1" x14ac:dyDescent="0.2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  <c r="AP949" s="41"/>
      <c r="AQ949" s="41"/>
      <c r="AR949" s="41"/>
      <c r="AS949" s="41"/>
      <c r="AT949" s="41"/>
      <c r="AU949" s="41"/>
      <c r="AV949" s="41"/>
      <c r="AW949" s="41"/>
      <c r="AX949" s="41"/>
      <c r="AY949" s="41"/>
      <c r="AZ949" s="41"/>
      <c r="BA949" s="41"/>
      <c r="BB949" s="41"/>
      <c r="BC949" s="41"/>
      <c r="BD949" s="41"/>
      <c r="BE949" s="41"/>
      <c r="BF949" s="41"/>
      <c r="BG949" s="41"/>
      <c r="BH949" s="41"/>
      <c r="BI949" s="41"/>
      <c r="BJ949" s="41"/>
      <c r="BK949" s="41"/>
      <c r="BL949" s="41"/>
      <c r="BM949" s="41"/>
      <c r="BN949" s="41"/>
      <c r="BO949" s="41"/>
      <c r="BP949" s="41"/>
      <c r="BQ949" s="41"/>
      <c r="BR949" s="41"/>
      <c r="BS949" s="41"/>
      <c r="BT949" s="41"/>
      <c r="BU949" s="41"/>
      <c r="BV949" s="41"/>
      <c r="BW949" s="41"/>
      <c r="BX949" s="41"/>
      <c r="BY949" s="41"/>
    </row>
    <row r="950" spans="1:77" ht="15.75" customHeight="1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1"/>
      <c r="AS950" s="41"/>
      <c r="AT950" s="41"/>
      <c r="AU950" s="41"/>
      <c r="AV950" s="41"/>
      <c r="AW950" s="41"/>
      <c r="AX950" s="41"/>
      <c r="AY950" s="41"/>
      <c r="AZ950" s="41"/>
      <c r="BA950" s="41"/>
      <c r="BB950" s="41"/>
      <c r="BC950" s="41"/>
      <c r="BD950" s="41"/>
      <c r="BE950" s="41"/>
      <c r="BF950" s="41"/>
      <c r="BG950" s="41"/>
      <c r="BH950" s="41"/>
      <c r="BI950" s="41"/>
      <c r="BJ950" s="41"/>
      <c r="BK950" s="41"/>
      <c r="BL950" s="41"/>
      <c r="BM950" s="41"/>
      <c r="BN950" s="41"/>
      <c r="BO950" s="41"/>
      <c r="BP950" s="41"/>
      <c r="BQ950" s="41"/>
      <c r="BR950" s="41"/>
      <c r="BS950" s="41"/>
      <c r="BT950" s="41"/>
      <c r="BU950" s="41"/>
      <c r="BV950" s="41"/>
      <c r="BW950" s="41"/>
      <c r="BX950" s="41"/>
      <c r="BY950" s="41"/>
    </row>
    <row r="951" spans="1:77" ht="15.75" customHeight="1" x14ac:dyDescent="0.2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1"/>
      <c r="AS951" s="41"/>
      <c r="AT951" s="41"/>
      <c r="AU951" s="41"/>
      <c r="AV951" s="41"/>
      <c r="AW951" s="41"/>
      <c r="AX951" s="41"/>
      <c r="AY951" s="41"/>
      <c r="AZ951" s="41"/>
      <c r="BA951" s="41"/>
      <c r="BB951" s="41"/>
      <c r="BC951" s="41"/>
      <c r="BD951" s="41"/>
      <c r="BE951" s="41"/>
      <c r="BF951" s="41"/>
      <c r="BG951" s="41"/>
      <c r="BH951" s="41"/>
      <c r="BI951" s="41"/>
      <c r="BJ951" s="41"/>
      <c r="BK951" s="41"/>
      <c r="BL951" s="41"/>
      <c r="BM951" s="41"/>
      <c r="BN951" s="41"/>
      <c r="BO951" s="41"/>
      <c r="BP951" s="41"/>
      <c r="BQ951" s="41"/>
      <c r="BR951" s="41"/>
      <c r="BS951" s="41"/>
      <c r="BT951" s="41"/>
      <c r="BU951" s="41"/>
      <c r="BV951" s="41"/>
      <c r="BW951" s="41"/>
      <c r="BX951" s="41"/>
      <c r="BY951" s="41"/>
    </row>
    <row r="952" spans="1:77" ht="15.75" customHeight="1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  <c r="AY952" s="41"/>
      <c r="AZ952" s="41"/>
      <c r="BA952" s="41"/>
      <c r="BB952" s="41"/>
      <c r="BC952" s="41"/>
      <c r="BD952" s="41"/>
      <c r="BE952" s="41"/>
      <c r="BF952" s="41"/>
      <c r="BG952" s="41"/>
      <c r="BH952" s="41"/>
      <c r="BI952" s="41"/>
      <c r="BJ952" s="41"/>
      <c r="BK952" s="41"/>
      <c r="BL952" s="41"/>
      <c r="BM952" s="41"/>
      <c r="BN952" s="41"/>
      <c r="BO952" s="41"/>
      <c r="BP952" s="41"/>
      <c r="BQ952" s="41"/>
      <c r="BR952" s="41"/>
      <c r="BS952" s="41"/>
      <c r="BT952" s="41"/>
      <c r="BU952" s="41"/>
      <c r="BV952" s="41"/>
      <c r="BW952" s="41"/>
      <c r="BX952" s="41"/>
      <c r="BY952" s="41"/>
    </row>
    <row r="953" spans="1:77" ht="15.75" customHeight="1" x14ac:dyDescent="0.2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  <c r="AP953" s="41"/>
      <c r="AQ953" s="41"/>
      <c r="AR953" s="41"/>
      <c r="AS953" s="41"/>
      <c r="AT953" s="41"/>
      <c r="AU953" s="41"/>
      <c r="AV953" s="41"/>
      <c r="AW953" s="41"/>
      <c r="AX953" s="41"/>
      <c r="AY953" s="41"/>
      <c r="AZ953" s="41"/>
      <c r="BA953" s="41"/>
      <c r="BB953" s="41"/>
      <c r="BC953" s="41"/>
      <c r="BD953" s="41"/>
      <c r="BE953" s="41"/>
      <c r="BF953" s="41"/>
      <c r="BG953" s="41"/>
      <c r="BH953" s="41"/>
      <c r="BI953" s="41"/>
      <c r="BJ953" s="41"/>
      <c r="BK953" s="41"/>
      <c r="BL953" s="41"/>
      <c r="BM953" s="41"/>
      <c r="BN953" s="41"/>
      <c r="BO953" s="41"/>
      <c r="BP953" s="41"/>
      <c r="BQ953" s="41"/>
      <c r="BR953" s="41"/>
      <c r="BS953" s="41"/>
      <c r="BT953" s="41"/>
      <c r="BU953" s="41"/>
      <c r="BV953" s="41"/>
      <c r="BW953" s="41"/>
      <c r="BX953" s="41"/>
      <c r="BY953" s="41"/>
    </row>
    <row r="954" spans="1:77" ht="15.75" customHeight="1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  <c r="AP954" s="41"/>
      <c r="AQ954" s="41"/>
      <c r="AR954" s="41"/>
      <c r="AS954" s="41"/>
      <c r="AT954" s="41"/>
      <c r="AU954" s="41"/>
      <c r="AV954" s="41"/>
      <c r="AW954" s="41"/>
      <c r="AX954" s="41"/>
      <c r="AY954" s="41"/>
      <c r="AZ954" s="41"/>
      <c r="BA954" s="41"/>
      <c r="BB954" s="41"/>
      <c r="BC954" s="41"/>
      <c r="BD954" s="41"/>
      <c r="BE954" s="41"/>
      <c r="BF954" s="41"/>
      <c r="BG954" s="41"/>
      <c r="BH954" s="41"/>
      <c r="BI954" s="41"/>
      <c r="BJ954" s="41"/>
      <c r="BK954" s="41"/>
      <c r="BL954" s="41"/>
      <c r="BM954" s="41"/>
      <c r="BN954" s="41"/>
      <c r="BO954" s="41"/>
      <c r="BP954" s="41"/>
      <c r="BQ954" s="41"/>
      <c r="BR954" s="41"/>
      <c r="BS954" s="41"/>
      <c r="BT954" s="41"/>
      <c r="BU954" s="41"/>
      <c r="BV954" s="41"/>
      <c r="BW954" s="41"/>
      <c r="BX954" s="41"/>
      <c r="BY954" s="41"/>
    </row>
    <row r="955" spans="1:77" ht="15.75" customHeight="1" x14ac:dyDescent="0.2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  <c r="AP955" s="41"/>
      <c r="AQ955" s="41"/>
      <c r="AR955" s="41"/>
      <c r="AS955" s="41"/>
      <c r="AT955" s="41"/>
      <c r="AU955" s="41"/>
      <c r="AV955" s="41"/>
      <c r="AW955" s="41"/>
      <c r="AX955" s="41"/>
      <c r="AY955" s="41"/>
      <c r="AZ955" s="41"/>
      <c r="BA955" s="41"/>
      <c r="BB955" s="41"/>
      <c r="BC955" s="41"/>
      <c r="BD955" s="41"/>
      <c r="BE955" s="41"/>
      <c r="BF955" s="41"/>
      <c r="BG955" s="41"/>
      <c r="BH955" s="41"/>
      <c r="BI955" s="41"/>
      <c r="BJ955" s="41"/>
      <c r="BK955" s="41"/>
      <c r="BL955" s="41"/>
      <c r="BM955" s="41"/>
      <c r="BN955" s="41"/>
      <c r="BO955" s="41"/>
      <c r="BP955" s="41"/>
      <c r="BQ955" s="41"/>
      <c r="BR955" s="41"/>
      <c r="BS955" s="41"/>
      <c r="BT955" s="41"/>
      <c r="BU955" s="41"/>
      <c r="BV955" s="41"/>
      <c r="BW955" s="41"/>
      <c r="BX955" s="41"/>
      <c r="BY955" s="41"/>
    </row>
    <row r="956" spans="1:77" ht="15.75" customHeight="1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1"/>
      <c r="AS956" s="41"/>
      <c r="AT956" s="41"/>
      <c r="AU956" s="41"/>
      <c r="AV956" s="41"/>
      <c r="AW956" s="41"/>
      <c r="AX956" s="41"/>
      <c r="AY956" s="41"/>
      <c r="AZ956" s="41"/>
      <c r="BA956" s="41"/>
      <c r="BB956" s="41"/>
      <c r="BC956" s="41"/>
      <c r="BD956" s="41"/>
      <c r="BE956" s="41"/>
      <c r="BF956" s="41"/>
      <c r="BG956" s="41"/>
      <c r="BH956" s="41"/>
      <c r="BI956" s="41"/>
      <c r="BJ956" s="41"/>
      <c r="BK956" s="41"/>
      <c r="BL956" s="41"/>
      <c r="BM956" s="41"/>
      <c r="BN956" s="41"/>
      <c r="BO956" s="41"/>
      <c r="BP956" s="41"/>
      <c r="BQ956" s="41"/>
      <c r="BR956" s="41"/>
      <c r="BS956" s="41"/>
      <c r="BT956" s="41"/>
      <c r="BU956" s="41"/>
      <c r="BV956" s="41"/>
      <c r="BW956" s="41"/>
      <c r="BX956" s="41"/>
      <c r="BY956" s="41"/>
    </row>
    <row r="957" spans="1:77" ht="15.75" customHeight="1" x14ac:dyDescent="0.2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  <c r="AP957" s="41"/>
      <c r="AQ957" s="41"/>
      <c r="AR957" s="41"/>
      <c r="AS957" s="41"/>
      <c r="AT957" s="41"/>
      <c r="AU957" s="41"/>
      <c r="AV957" s="41"/>
      <c r="AW957" s="41"/>
      <c r="AX957" s="41"/>
      <c r="AY957" s="41"/>
      <c r="AZ957" s="41"/>
      <c r="BA957" s="41"/>
      <c r="BB957" s="41"/>
      <c r="BC957" s="41"/>
      <c r="BD957" s="41"/>
      <c r="BE957" s="41"/>
      <c r="BF957" s="41"/>
      <c r="BG957" s="41"/>
      <c r="BH957" s="41"/>
      <c r="BI957" s="41"/>
      <c r="BJ957" s="41"/>
      <c r="BK957" s="41"/>
      <c r="BL957" s="41"/>
      <c r="BM957" s="41"/>
      <c r="BN957" s="41"/>
      <c r="BO957" s="41"/>
      <c r="BP957" s="41"/>
      <c r="BQ957" s="41"/>
      <c r="BR957" s="41"/>
      <c r="BS957" s="41"/>
      <c r="BT957" s="41"/>
      <c r="BU957" s="41"/>
      <c r="BV957" s="41"/>
      <c r="BW957" s="41"/>
      <c r="BX957" s="41"/>
      <c r="BY957" s="41"/>
    </row>
    <row r="958" spans="1:77" ht="15.75" customHeight="1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  <c r="AP958" s="41"/>
      <c r="AQ958" s="41"/>
      <c r="AR958" s="41"/>
      <c r="AS958" s="41"/>
      <c r="AT958" s="41"/>
      <c r="AU958" s="41"/>
      <c r="AV958" s="41"/>
      <c r="AW958" s="41"/>
      <c r="AX958" s="41"/>
      <c r="AY958" s="41"/>
      <c r="AZ958" s="41"/>
      <c r="BA958" s="41"/>
      <c r="BB958" s="41"/>
      <c r="BC958" s="41"/>
      <c r="BD958" s="41"/>
      <c r="BE958" s="41"/>
      <c r="BF958" s="41"/>
      <c r="BG958" s="41"/>
      <c r="BH958" s="41"/>
      <c r="BI958" s="41"/>
      <c r="BJ958" s="41"/>
      <c r="BK958" s="41"/>
      <c r="BL958" s="41"/>
      <c r="BM958" s="41"/>
      <c r="BN958" s="41"/>
      <c r="BO958" s="41"/>
      <c r="BP958" s="41"/>
      <c r="BQ958" s="41"/>
      <c r="BR958" s="41"/>
      <c r="BS958" s="41"/>
      <c r="BT958" s="41"/>
      <c r="BU958" s="41"/>
      <c r="BV958" s="41"/>
      <c r="BW958" s="41"/>
      <c r="BX958" s="41"/>
      <c r="BY958" s="41"/>
    </row>
    <row r="959" spans="1:77" ht="15.75" customHeight="1" x14ac:dyDescent="0.2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  <c r="AP959" s="41"/>
      <c r="AQ959" s="41"/>
      <c r="AR959" s="41"/>
      <c r="AS959" s="41"/>
      <c r="AT959" s="41"/>
      <c r="AU959" s="41"/>
      <c r="AV959" s="41"/>
      <c r="AW959" s="41"/>
      <c r="AX959" s="41"/>
      <c r="AY959" s="41"/>
      <c r="AZ959" s="41"/>
      <c r="BA959" s="41"/>
      <c r="BB959" s="41"/>
      <c r="BC959" s="41"/>
      <c r="BD959" s="41"/>
      <c r="BE959" s="41"/>
      <c r="BF959" s="41"/>
      <c r="BG959" s="41"/>
      <c r="BH959" s="41"/>
      <c r="BI959" s="41"/>
      <c r="BJ959" s="41"/>
      <c r="BK959" s="41"/>
      <c r="BL959" s="41"/>
      <c r="BM959" s="41"/>
      <c r="BN959" s="41"/>
      <c r="BO959" s="41"/>
      <c r="BP959" s="41"/>
      <c r="BQ959" s="41"/>
      <c r="BR959" s="41"/>
      <c r="BS959" s="41"/>
      <c r="BT959" s="41"/>
      <c r="BU959" s="41"/>
      <c r="BV959" s="41"/>
      <c r="BW959" s="41"/>
      <c r="BX959" s="41"/>
      <c r="BY959" s="41"/>
    </row>
    <row r="960" spans="1:77" ht="15.75" customHeight="1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  <c r="AP960" s="41"/>
      <c r="AQ960" s="41"/>
      <c r="AR960" s="41"/>
      <c r="AS960" s="41"/>
      <c r="AT960" s="41"/>
      <c r="AU960" s="41"/>
      <c r="AV960" s="41"/>
      <c r="AW960" s="41"/>
      <c r="AX960" s="41"/>
      <c r="AY960" s="41"/>
      <c r="AZ960" s="41"/>
      <c r="BA960" s="41"/>
      <c r="BB960" s="41"/>
      <c r="BC960" s="41"/>
      <c r="BD960" s="41"/>
      <c r="BE960" s="41"/>
      <c r="BF960" s="41"/>
      <c r="BG960" s="41"/>
      <c r="BH960" s="41"/>
      <c r="BI960" s="41"/>
      <c r="BJ960" s="41"/>
      <c r="BK960" s="41"/>
      <c r="BL960" s="41"/>
      <c r="BM960" s="41"/>
      <c r="BN960" s="41"/>
      <c r="BO960" s="41"/>
      <c r="BP960" s="41"/>
      <c r="BQ960" s="41"/>
      <c r="BR960" s="41"/>
      <c r="BS960" s="41"/>
      <c r="BT960" s="41"/>
      <c r="BU960" s="41"/>
      <c r="BV960" s="41"/>
      <c r="BW960" s="41"/>
      <c r="BX960" s="41"/>
      <c r="BY960" s="41"/>
    </row>
    <row r="961" spans="1:77" ht="15.75" customHeight="1" x14ac:dyDescent="0.2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1"/>
      <c r="AS961" s="41"/>
      <c r="AT961" s="41"/>
      <c r="AU961" s="41"/>
      <c r="AV961" s="41"/>
      <c r="AW961" s="41"/>
      <c r="AX961" s="41"/>
      <c r="AY961" s="41"/>
      <c r="AZ961" s="41"/>
      <c r="BA961" s="41"/>
      <c r="BB961" s="41"/>
      <c r="BC961" s="41"/>
      <c r="BD961" s="41"/>
      <c r="BE961" s="41"/>
      <c r="BF961" s="41"/>
      <c r="BG961" s="41"/>
      <c r="BH961" s="41"/>
      <c r="BI961" s="41"/>
      <c r="BJ961" s="41"/>
      <c r="BK961" s="41"/>
      <c r="BL961" s="41"/>
      <c r="BM961" s="41"/>
      <c r="BN961" s="41"/>
      <c r="BO961" s="41"/>
      <c r="BP961" s="41"/>
      <c r="BQ961" s="41"/>
      <c r="BR961" s="41"/>
      <c r="BS961" s="41"/>
      <c r="BT961" s="41"/>
      <c r="BU961" s="41"/>
      <c r="BV961" s="41"/>
      <c r="BW961" s="41"/>
      <c r="BX961" s="41"/>
      <c r="BY961" s="41"/>
    </row>
    <row r="962" spans="1:77" ht="15.75" customHeight="1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  <c r="AP962" s="41"/>
      <c r="AQ962" s="41"/>
      <c r="AR962" s="41"/>
      <c r="AS962" s="41"/>
      <c r="AT962" s="41"/>
      <c r="AU962" s="41"/>
      <c r="AV962" s="41"/>
      <c r="AW962" s="41"/>
      <c r="AX962" s="41"/>
      <c r="AY962" s="41"/>
      <c r="AZ962" s="41"/>
      <c r="BA962" s="41"/>
      <c r="BB962" s="41"/>
      <c r="BC962" s="41"/>
      <c r="BD962" s="41"/>
      <c r="BE962" s="41"/>
      <c r="BF962" s="41"/>
      <c r="BG962" s="41"/>
      <c r="BH962" s="41"/>
      <c r="BI962" s="41"/>
      <c r="BJ962" s="41"/>
      <c r="BK962" s="41"/>
      <c r="BL962" s="41"/>
      <c r="BM962" s="41"/>
      <c r="BN962" s="41"/>
      <c r="BO962" s="41"/>
      <c r="BP962" s="41"/>
      <c r="BQ962" s="41"/>
      <c r="BR962" s="41"/>
      <c r="BS962" s="41"/>
      <c r="BT962" s="41"/>
      <c r="BU962" s="41"/>
      <c r="BV962" s="41"/>
      <c r="BW962" s="41"/>
      <c r="BX962" s="41"/>
      <c r="BY962" s="41"/>
    </row>
    <row r="963" spans="1:77" ht="15.75" customHeight="1" x14ac:dyDescent="0.2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  <c r="AP963" s="41"/>
      <c r="AQ963" s="41"/>
      <c r="AR963" s="41"/>
      <c r="AS963" s="41"/>
      <c r="AT963" s="41"/>
      <c r="AU963" s="41"/>
      <c r="AV963" s="41"/>
      <c r="AW963" s="41"/>
      <c r="AX963" s="41"/>
      <c r="AY963" s="41"/>
      <c r="AZ963" s="41"/>
      <c r="BA963" s="41"/>
      <c r="BB963" s="41"/>
      <c r="BC963" s="41"/>
      <c r="BD963" s="41"/>
      <c r="BE963" s="41"/>
      <c r="BF963" s="41"/>
      <c r="BG963" s="41"/>
      <c r="BH963" s="41"/>
      <c r="BI963" s="41"/>
      <c r="BJ963" s="41"/>
      <c r="BK963" s="41"/>
      <c r="BL963" s="41"/>
      <c r="BM963" s="41"/>
      <c r="BN963" s="41"/>
      <c r="BO963" s="41"/>
      <c r="BP963" s="41"/>
      <c r="BQ963" s="41"/>
      <c r="BR963" s="41"/>
      <c r="BS963" s="41"/>
      <c r="BT963" s="41"/>
      <c r="BU963" s="41"/>
      <c r="BV963" s="41"/>
      <c r="BW963" s="41"/>
      <c r="BX963" s="41"/>
      <c r="BY963" s="41"/>
    </row>
    <row r="964" spans="1:77" ht="15.75" customHeight="1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  <c r="AY964" s="41"/>
      <c r="AZ964" s="41"/>
      <c r="BA964" s="41"/>
      <c r="BB964" s="41"/>
      <c r="BC964" s="41"/>
      <c r="BD964" s="41"/>
      <c r="BE964" s="41"/>
      <c r="BF964" s="41"/>
      <c r="BG964" s="41"/>
      <c r="BH964" s="41"/>
      <c r="BI964" s="41"/>
      <c r="BJ964" s="41"/>
      <c r="BK964" s="41"/>
      <c r="BL964" s="41"/>
      <c r="BM964" s="41"/>
      <c r="BN964" s="41"/>
      <c r="BO964" s="41"/>
      <c r="BP964" s="41"/>
      <c r="BQ964" s="41"/>
      <c r="BR964" s="41"/>
      <c r="BS964" s="41"/>
      <c r="BT964" s="41"/>
      <c r="BU964" s="41"/>
      <c r="BV964" s="41"/>
      <c r="BW964" s="41"/>
      <c r="BX964" s="41"/>
      <c r="BY964" s="41"/>
    </row>
    <row r="965" spans="1:77" ht="15.75" customHeight="1" x14ac:dyDescent="0.2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1"/>
      <c r="AX965" s="41"/>
      <c r="AY965" s="41"/>
      <c r="AZ965" s="41"/>
      <c r="BA965" s="41"/>
      <c r="BB965" s="41"/>
      <c r="BC965" s="41"/>
      <c r="BD965" s="41"/>
      <c r="BE965" s="41"/>
      <c r="BF965" s="41"/>
      <c r="BG965" s="41"/>
      <c r="BH965" s="41"/>
      <c r="BI965" s="41"/>
      <c r="BJ965" s="41"/>
      <c r="BK965" s="41"/>
      <c r="BL965" s="41"/>
      <c r="BM965" s="41"/>
      <c r="BN965" s="41"/>
      <c r="BO965" s="41"/>
      <c r="BP965" s="41"/>
      <c r="BQ965" s="41"/>
      <c r="BR965" s="41"/>
      <c r="BS965" s="41"/>
      <c r="BT965" s="41"/>
      <c r="BU965" s="41"/>
      <c r="BV965" s="41"/>
      <c r="BW965" s="41"/>
      <c r="BX965" s="41"/>
      <c r="BY965" s="41"/>
    </row>
    <row r="966" spans="1:77" ht="15.75" customHeight="1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1"/>
      <c r="AX966" s="41"/>
      <c r="AY966" s="41"/>
      <c r="AZ966" s="41"/>
      <c r="BA966" s="41"/>
      <c r="BB966" s="41"/>
      <c r="BC966" s="41"/>
      <c r="BD966" s="41"/>
      <c r="BE966" s="41"/>
      <c r="BF966" s="41"/>
      <c r="BG966" s="41"/>
      <c r="BH966" s="41"/>
      <c r="BI966" s="41"/>
      <c r="BJ966" s="41"/>
      <c r="BK966" s="41"/>
      <c r="BL966" s="41"/>
      <c r="BM966" s="41"/>
      <c r="BN966" s="41"/>
      <c r="BO966" s="41"/>
      <c r="BP966" s="41"/>
      <c r="BQ966" s="41"/>
      <c r="BR966" s="41"/>
      <c r="BS966" s="41"/>
      <c r="BT966" s="41"/>
      <c r="BU966" s="41"/>
      <c r="BV966" s="41"/>
      <c r="BW966" s="41"/>
      <c r="BX966" s="41"/>
      <c r="BY966" s="41"/>
    </row>
    <row r="967" spans="1:77" ht="15.75" customHeight="1" x14ac:dyDescent="0.2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  <c r="AP967" s="41"/>
      <c r="AQ967" s="41"/>
      <c r="AR967" s="41"/>
      <c r="AS967" s="41"/>
      <c r="AT967" s="41"/>
      <c r="AU967" s="41"/>
      <c r="AV967" s="41"/>
      <c r="AW967" s="41"/>
      <c r="AX967" s="41"/>
      <c r="AY967" s="41"/>
      <c r="AZ967" s="41"/>
      <c r="BA967" s="41"/>
      <c r="BB967" s="41"/>
      <c r="BC967" s="41"/>
      <c r="BD967" s="41"/>
      <c r="BE967" s="41"/>
      <c r="BF967" s="41"/>
      <c r="BG967" s="41"/>
      <c r="BH967" s="41"/>
      <c r="BI967" s="41"/>
      <c r="BJ967" s="41"/>
      <c r="BK967" s="41"/>
      <c r="BL967" s="41"/>
      <c r="BM967" s="41"/>
      <c r="BN967" s="41"/>
      <c r="BO967" s="41"/>
      <c r="BP967" s="41"/>
      <c r="BQ967" s="41"/>
      <c r="BR967" s="41"/>
      <c r="BS967" s="41"/>
      <c r="BT967" s="41"/>
      <c r="BU967" s="41"/>
      <c r="BV967" s="41"/>
      <c r="BW967" s="41"/>
      <c r="BX967" s="41"/>
      <c r="BY967" s="41"/>
    </row>
    <row r="968" spans="1:77" ht="15.75" customHeight="1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  <c r="AP968" s="41"/>
      <c r="AQ968" s="41"/>
      <c r="AR968" s="41"/>
      <c r="AS968" s="41"/>
      <c r="AT968" s="41"/>
      <c r="AU968" s="41"/>
      <c r="AV968" s="41"/>
      <c r="AW968" s="41"/>
      <c r="AX968" s="41"/>
      <c r="AY968" s="41"/>
      <c r="AZ968" s="41"/>
      <c r="BA968" s="41"/>
      <c r="BB968" s="41"/>
      <c r="BC968" s="41"/>
      <c r="BD968" s="41"/>
      <c r="BE968" s="41"/>
      <c r="BF968" s="41"/>
      <c r="BG968" s="41"/>
      <c r="BH968" s="41"/>
      <c r="BI968" s="41"/>
      <c r="BJ968" s="41"/>
      <c r="BK968" s="41"/>
      <c r="BL968" s="41"/>
      <c r="BM968" s="41"/>
      <c r="BN968" s="41"/>
      <c r="BO968" s="41"/>
      <c r="BP968" s="41"/>
      <c r="BQ968" s="41"/>
      <c r="BR968" s="41"/>
      <c r="BS968" s="41"/>
      <c r="BT968" s="41"/>
      <c r="BU968" s="41"/>
      <c r="BV968" s="41"/>
      <c r="BW968" s="41"/>
      <c r="BX968" s="41"/>
      <c r="BY968" s="41"/>
    </row>
    <row r="969" spans="1:77" ht="15.75" customHeight="1" x14ac:dyDescent="0.2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  <c r="AP969" s="41"/>
      <c r="AQ969" s="41"/>
      <c r="AR969" s="41"/>
      <c r="AS969" s="41"/>
      <c r="AT969" s="41"/>
      <c r="AU969" s="41"/>
      <c r="AV969" s="41"/>
      <c r="AW969" s="41"/>
      <c r="AX969" s="41"/>
      <c r="AY969" s="41"/>
      <c r="AZ969" s="41"/>
      <c r="BA969" s="41"/>
      <c r="BB969" s="41"/>
      <c r="BC969" s="41"/>
      <c r="BD969" s="41"/>
      <c r="BE969" s="41"/>
      <c r="BF969" s="41"/>
      <c r="BG969" s="41"/>
      <c r="BH969" s="41"/>
      <c r="BI969" s="41"/>
      <c r="BJ969" s="41"/>
      <c r="BK969" s="41"/>
      <c r="BL969" s="41"/>
      <c r="BM969" s="41"/>
      <c r="BN969" s="41"/>
      <c r="BO969" s="41"/>
      <c r="BP969" s="41"/>
      <c r="BQ969" s="41"/>
      <c r="BR969" s="41"/>
      <c r="BS969" s="41"/>
      <c r="BT969" s="41"/>
      <c r="BU969" s="41"/>
      <c r="BV969" s="41"/>
      <c r="BW969" s="41"/>
      <c r="BX969" s="41"/>
      <c r="BY969" s="41"/>
    </row>
    <row r="970" spans="1:77" ht="15.75" customHeight="1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  <c r="AP970" s="41"/>
      <c r="AQ970" s="41"/>
      <c r="AR970" s="41"/>
      <c r="AS970" s="41"/>
      <c r="AT970" s="41"/>
      <c r="AU970" s="41"/>
      <c r="AV970" s="41"/>
      <c r="AW970" s="41"/>
      <c r="AX970" s="41"/>
      <c r="AY970" s="41"/>
      <c r="AZ970" s="41"/>
      <c r="BA970" s="41"/>
      <c r="BB970" s="41"/>
      <c r="BC970" s="41"/>
      <c r="BD970" s="41"/>
      <c r="BE970" s="41"/>
      <c r="BF970" s="41"/>
      <c r="BG970" s="41"/>
      <c r="BH970" s="41"/>
      <c r="BI970" s="41"/>
      <c r="BJ970" s="41"/>
      <c r="BK970" s="41"/>
      <c r="BL970" s="41"/>
      <c r="BM970" s="41"/>
      <c r="BN970" s="41"/>
      <c r="BO970" s="41"/>
      <c r="BP970" s="41"/>
      <c r="BQ970" s="41"/>
      <c r="BR970" s="41"/>
      <c r="BS970" s="41"/>
      <c r="BT970" s="41"/>
      <c r="BU970" s="41"/>
      <c r="BV970" s="41"/>
      <c r="BW970" s="41"/>
      <c r="BX970" s="41"/>
      <c r="BY970" s="41"/>
    </row>
    <row r="971" spans="1:77" ht="15.75" customHeight="1" x14ac:dyDescent="0.2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  <c r="AP971" s="41"/>
      <c r="AQ971" s="41"/>
      <c r="AR971" s="41"/>
      <c r="AS971" s="41"/>
      <c r="AT971" s="41"/>
      <c r="AU971" s="41"/>
      <c r="AV971" s="41"/>
      <c r="AW971" s="41"/>
      <c r="AX971" s="41"/>
      <c r="AY971" s="41"/>
      <c r="AZ971" s="41"/>
      <c r="BA971" s="41"/>
      <c r="BB971" s="41"/>
      <c r="BC971" s="41"/>
      <c r="BD971" s="41"/>
      <c r="BE971" s="41"/>
      <c r="BF971" s="41"/>
      <c r="BG971" s="41"/>
      <c r="BH971" s="41"/>
      <c r="BI971" s="41"/>
      <c r="BJ971" s="41"/>
      <c r="BK971" s="41"/>
      <c r="BL971" s="41"/>
      <c r="BM971" s="41"/>
      <c r="BN971" s="41"/>
      <c r="BO971" s="41"/>
      <c r="BP971" s="41"/>
      <c r="BQ971" s="41"/>
      <c r="BR971" s="41"/>
      <c r="BS971" s="41"/>
      <c r="BT971" s="41"/>
      <c r="BU971" s="41"/>
      <c r="BV971" s="41"/>
      <c r="BW971" s="41"/>
      <c r="BX971" s="41"/>
      <c r="BY971" s="41"/>
    </row>
    <row r="972" spans="1:77" ht="15.75" customHeight="1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  <c r="AP972" s="41"/>
      <c r="AQ972" s="41"/>
      <c r="AR972" s="41"/>
      <c r="AS972" s="41"/>
      <c r="AT972" s="41"/>
      <c r="AU972" s="41"/>
      <c r="AV972" s="41"/>
      <c r="AW972" s="41"/>
      <c r="AX972" s="41"/>
      <c r="AY972" s="41"/>
      <c r="AZ972" s="41"/>
      <c r="BA972" s="41"/>
      <c r="BB972" s="41"/>
      <c r="BC972" s="41"/>
      <c r="BD972" s="41"/>
      <c r="BE972" s="41"/>
      <c r="BF972" s="41"/>
      <c r="BG972" s="41"/>
      <c r="BH972" s="41"/>
      <c r="BI972" s="41"/>
      <c r="BJ972" s="41"/>
      <c r="BK972" s="41"/>
      <c r="BL972" s="41"/>
      <c r="BM972" s="41"/>
      <c r="BN972" s="41"/>
      <c r="BO972" s="41"/>
      <c r="BP972" s="41"/>
      <c r="BQ972" s="41"/>
      <c r="BR972" s="41"/>
      <c r="BS972" s="41"/>
      <c r="BT972" s="41"/>
      <c r="BU972" s="41"/>
      <c r="BV972" s="41"/>
      <c r="BW972" s="41"/>
      <c r="BX972" s="41"/>
      <c r="BY972" s="41"/>
    </row>
    <row r="973" spans="1:77" ht="15.75" customHeight="1" x14ac:dyDescent="0.2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1"/>
      <c r="AX973" s="41"/>
      <c r="AY973" s="41"/>
      <c r="AZ973" s="41"/>
      <c r="BA973" s="41"/>
      <c r="BB973" s="41"/>
      <c r="BC973" s="41"/>
      <c r="BD973" s="41"/>
      <c r="BE973" s="41"/>
      <c r="BF973" s="41"/>
      <c r="BG973" s="41"/>
      <c r="BH973" s="41"/>
      <c r="BI973" s="41"/>
      <c r="BJ973" s="41"/>
      <c r="BK973" s="41"/>
      <c r="BL973" s="41"/>
      <c r="BM973" s="41"/>
      <c r="BN973" s="41"/>
      <c r="BO973" s="41"/>
      <c r="BP973" s="41"/>
      <c r="BQ973" s="41"/>
      <c r="BR973" s="41"/>
      <c r="BS973" s="41"/>
      <c r="BT973" s="41"/>
      <c r="BU973" s="41"/>
      <c r="BV973" s="41"/>
      <c r="BW973" s="41"/>
      <c r="BX973" s="41"/>
      <c r="BY973" s="41"/>
    </row>
    <row r="974" spans="1:77" ht="15.75" customHeight="1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1"/>
      <c r="AS974" s="41"/>
      <c r="AT974" s="41"/>
      <c r="AU974" s="41"/>
      <c r="AV974" s="41"/>
      <c r="AW974" s="41"/>
      <c r="AX974" s="41"/>
      <c r="AY974" s="41"/>
      <c r="AZ974" s="41"/>
      <c r="BA974" s="41"/>
      <c r="BB974" s="41"/>
      <c r="BC974" s="41"/>
      <c r="BD974" s="41"/>
      <c r="BE974" s="41"/>
      <c r="BF974" s="41"/>
      <c r="BG974" s="41"/>
      <c r="BH974" s="41"/>
      <c r="BI974" s="41"/>
      <c r="BJ974" s="41"/>
      <c r="BK974" s="41"/>
      <c r="BL974" s="41"/>
      <c r="BM974" s="41"/>
      <c r="BN974" s="41"/>
      <c r="BO974" s="41"/>
      <c r="BP974" s="41"/>
      <c r="BQ974" s="41"/>
      <c r="BR974" s="41"/>
      <c r="BS974" s="41"/>
      <c r="BT974" s="41"/>
      <c r="BU974" s="41"/>
      <c r="BV974" s="41"/>
      <c r="BW974" s="41"/>
      <c r="BX974" s="41"/>
      <c r="BY974" s="41"/>
    </row>
    <row r="975" spans="1:77" ht="15.75" customHeight="1" x14ac:dyDescent="0.2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1"/>
      <c r="AX975" s="41"/>
      <c r="AY975" s="41"/>
      <c r="AZ975" s="41"/>
      <c r="BA975" s="41"/>
      <c r="BB975" s="41"/>
      <c r="BC975" s="41"/>
      <c r="BD975" s="41"/>
      <c r="BE975" s="41"/>
      <c r="BF975" s="41"/>
      <c r="BG975" s="41"/>
      <c r="BH975" s="41"/>
      <c r="BI975" s="41"/>
      <c r="BJ975" s="41"/>
      <c r="BK975" s="41"/>
      <c r="BL975" s="41"/>
      <c r="BM975" s="41"/>
      <c r="BN975" s="41"/>
      <c r="BO975" s="41"/>
      <c r="BP975" s="41"/>
      <c r="BQ975" s="41"/>
      <c r="BR975" s="41"/>
      <c r="BS975" s="41"/>
      <c r="BT975" s="41"/>
      <c r="BU975" s="41"/>
      <c r="BV975" s="41"/>
      <c r="BW975" s="41"/>
      <c r="BX975" s="41"/>
      <c r="BY975" s="41"/>
    </row>
    <row r="976" spans="1:77" ht="15.75" customHeight="1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  <c r="AY976" s="41"/>
      <c r="AZ976" s="41"/>
      <c r="BA976" s="41"/>
      <c r="BB976" s="41"/>
      <c r="BC976" s="41"/>
      <c r="BD976" s="41"/>
      <c r="BE976" s="41"/>
      <c r="BF976" s="41"/>
      <c r="BG976" s="41"/>
      <c r="BH976" s="41"/>
      <c r="BI976" s="41"/>
      <c r="BJ976" s="41"/>
      <c r="BK976" s="41"/>
      <c r="BL976" s="41"/>
      <c r="BM976" s="41"/>
      <c r="BN976" s="41"/>
      <c r="BO976" s="41"/>
      <c r="BP976" s="41"/>
      <c r="BQ976" s="41"/>
      <c r="BR976" s="41"/>
      <c r="BS976" s="41"/>
      <c r="BT976" s="41"/>
      <c r="BU976" s="41"/>
      <c r="BV976" s="41"/>
      <c r="BW976" s="41"/>
      <c r="BX976" s="41"/>
      <c r="BY976" s="41"/>
    </row>
    <row r="977" spans="1:77" ht="15.75" customHeight="1" x14ac:dyDescent="0.2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  <c r="AP977" s="41"/>
      <c r="AQ977" s="41"/>
      <c r="AR977" s="41"/>
      <c r="AS977" s="41"/>
      <c r="AT977" s="41"/>
      <c r="AU977" s="41"/>
      <c r="AV977" s="41"/>
      <c r="AW977" s="41"/>
      <c r="AX977" s="41"/>
      <c r="AY977" s="41"/>
      <c r="AZ977" s="41"/>
      <c r="BA977" s="41"/>
      <c r="BB977" s="41"/>
      <c r="BC977" s="41"/>
      <c r="BD977" s="41"/>
      <c r="BE977" s="41"/>
      <c r="BF977" s="41"/>
      <c r="BG977" s="41"/>
      <c r="BH977" s="41"/>
      <c r="BI977" s="41"/>
      <c r="BJ977" s="41"/>
      <c r="BK977" s="41"/>
      <c r="BL977" s="41"/>
      <c r="BM977" s="41"/>
      <c r="BN977" s="41"/>
      <c r="BO977" s="41"/>
      <c r="BP977" s="41"/>
      <c r="BQ977" s="41"/>
      <c r="BR977" s="41"/>
      <c r="BS977" s="41"/>
      <c r="BT977" s="41"/>
      <c r="BU977" s="41"/>
      <c r="BV977" s="41"/>
      <c r="BW977" s="41"/>
      <c r="BX977" s="41"/>
      <c r="BY977" s="41"/>
    </row>
    <row r="978" spans="1:77" ht="15.75" customHeight="1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  <c r="AP978" s="41"/>
      <c r="AQ978" s="41"/>
      <c r="AR978" s="41"/>
      <c r="AS978" s="41"/>
      <c r="AT978" s="41"/>
      <c r="AU978" s="41"/>
      <c r="AV978" s="41"/>
      <c r="AW978" s="41"/>
      <c r="AX978" s="41"/>
      <c r="AY978" s="41"/>
      <c r="AZ978" s="41"/>
      <c r="BA978" s="41"/>
      <c r="BB978" s="41"/>
      <c r="BC978" s="41"/>
      <c r="BD978" s="41"/>
      <c r="BE978" s="41"/>
      <c r="BF978" s="41"/>
      <c r="BG978" s="41"/>
      <c r="BH978" s="41"/>
      <c r="BI978" s="41"/>
      <c r="BJ978" s="41"/>
      <c r="BK978" s="41"/>
      <c r="BL978" s="41"/>
      <c r="BM978" s="41"/>
      <c r="BN978" s="41"/>
      <c r="BO978" s="41"/>
      <c r="BP978" s="41"/>
      <c r="BQ978" s="41"/>
      <c r="BR978" s="41"/>
      <c r="BS978" s="41"/>
      <c r="BT978" s="41"/>
      <c r="BU978" s="41"/>
      <c r="BV978" s="41"/>
      <c r="BW978" s="41"/>
      <c r="BX978" s="41"/>
      <c r="BY978" s="41"/>
    </row>
    <row r="979" spans="1:77" ht="15.75" customHeight="1" x14ac:dyDescent="0.2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1"/>
      <c r="AS979" s="41"/>
      <c r="AT979" s="41"/>
      <c r="AU979" s="41"/>
      <c r="AV979" s="41"/>
      <c r="AW979" s="41"/>
      <c r="AX979" s="41"/>
      <c r="AY979" s="41"/>
      <c r="AZ979" s="41"/>
      <c r="BA979" s="41"/>
      <c r="BB979" s="41"/>
      <c r="BC979" s="41"/>
      <c r="BD979" s="41"/>
      <c r="BE979" s="41"/>
      <c r="BF979" s="41"/>
      <c r="BG979" s="41"/>
      <c r="BH979" s="41"/>
      <c r="BI979" s="41"/>
      <c r="BJ979" s="41"/>
      <c r="BK979" s="41"/>
      <c r="BL979" s="41"/>
      <c r="BM979" s="41"/>
      <c r="BN979" s="41"/>
      <c r="BO979" s="41"/>
      <c r="BP979" s="41"/>
      <c r="BQ979" s="41"/>
      <c r="BR979" s="41"/>
      <c r="BS979" s="41"/>
      <c r="BT979" s="41"/>
      <c r="BU979" s="41"/>
      <c r="BV979" s="41"/>
      <c r="BW979" s="41"/>
      <c r="BX979" s="41"/>
      <c r="BY979" s="41"/>
    </row>
    <row r="980" spans="1:77" ht="15.75" customHeight="1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  <c r="AP980" s="41"/>
      <c r="AQ980" s="41"/>
      <c r="AR980" s="41"/>
      <c r="AS980" s="41"/>
      <c r="AT980" s="41"/>
      <c r="AU980" s="41"/>
      <c r="AV980" s="41"/>
      <c r="AW980" s="41"/>
      <c r="AX980" s="41"/>
      <c r="AY980" s="41"/>
      <c r="AZ980" s="41"/>
      <c r="BA980" s="41"/>
      <c r="BB980" s="41"/>
      <c r="BC980" s="41"/>
      <c r="BD980" s="41"/>
      <c r="BE980" s="41"/>
      <c r="BF980" s="41"/>
      <c r="BG980" s="41"/>
      <c r="BH980" s="41"/>
      <c r="BI980" s="41"/>
      <c r="BJ980" s="41"/>
      <c r="BK980" s="41"/>
      <c r="BL980" s="41"/>
      <c r="BM980" s="41"/>
      <c r="BN980" s="41"/>
      <c r="BO980" s="41"/>
      <c r="BP980" s="41"/>
      <c r="BQ980" s="41"/>
      <c r="BR980" s="41"/>
      <c r="BS980" s="41"/>
      <c r="BT980" s="41"/>
      <c r="BU980" s="41"/>
      <c r="BV980" s="41"/>
      <c r="BW980" s="41"/>
      <c r="BX980" s="41"/>
      <c r="BY980" s="41"/>
    </row>
    <row r="981" spans="1:77" ht="15.75" customHeight="1" x14ac:dyDescent="0.2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  <c r="AP981" s="41"/>
      <c r="AQ981" s="41"/>
      <c r="AR981" s="41"/>
      <c r="AS981" s="41"/>
      <c r="AT981" s="41"/>
      <c r="AU981" s="41"/>
      <c r="AV981" s="41"/>
      <c r="AW981" s="41"/>
      <c r="AX981" s="41"/>
      <c r="AY981" s="41"/>
      <c r="AZ981" s="41"/>
      <c r="BA981" s="41"/>
      <c r="BB981" s="41"/>
      <c r="BC981" s="41"/>
      <c r="BD981" s="41"/>
      <c r="BE981" s="41"/>
      <c r="BF981" s="41"/>
      <c r="BG981" s="41"/>
      <c r="BH981" s="41"/>
      <c r="BI981" s="41"/>
      <c r="BJ981" s="41"/>
      <c r="BK981" s="41"/>
      <c r="BL981" s="41"/>
      <c r="BM981" s="41"/>
      <c r="BN981" s="41"/>
      <c r="BO981" s="41"/>
      <c r="BP981" s="41"/>
      <c r="BQ981" s="41"/>
      <c r="BR981" s="41"/>
      <c r="BS981" s="41"/>
      <c r="BT981" s="41"/>
      <c r="BU981" s="41"/>
      <c r="BV981" s="41"/>
      <c r="BW981" s="41"/>
      <c r="BX981" s="41"/>
      <c r="BY981" s="41"/>
    </row>
    <row r="982" spans="1:77" ht="15.75" customHeight="1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1"/>
      <c r="AS982" s="41"/>
      <c r="AT982" s="41"/>
      <c r="AU982" s="41"/>
      <c r="AV982" s="41"/>
      <c r="AW982" s="41"/>
      <c r="AX982" s="41"/>
      <c r="AY982" s="41"/>
      <c r="AZ982" s="41"/>
      <c r="BA982" s="41"/>
      <c r="BB982" s="41"/>
      <c r="BC982" s="41"/>
      <c r="BD982" s="41"/>
      <c r="BE982" s="41"/>
      <c r="BF982" s="41"/>
      <c r="BG982" s="41"/>
      <c r="BH982" s="41"/>
      <c r="BI982" s="41"/>
      <c r="BJ982" s="41"/>
      <c r="BK982" s="41"/>
      <c r="BL982" s="41"/>
      <c r="BM982" s="41"/>
      <c r="BN982" s="41"/>
      <c r="BO982" s="41"/>
      <c r="BP982" s="41"/>
      <c r="BQ982" s="41"/>
      <c r="BR982" s="41"/>
      <c r="BS982" s="41"/>
      <c r="BT982" s="41"/>
      <c r="BU982" s="41"/>
      <c r="BV982" s="41"/>
      <c r="BW982" s="41"/>
      <c r="BX982" s="41"/>
      <c r="BY982" s="41"/>
    </row>
    <row r="983" spans="1:77" ht="15.75" customHeight="1" x14ac:dyDescent="0.2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1"/>
      <c r="AS983" s="41"/>
      <c r="AT983" s="41"/>
      <c r="AU983" s="41"/>
      <c r="AV983" s="41"/>
      <c r="AW983" s="41"/>
      <c r="AX983" s="41"/>
      <c r="AY983" s="41"/>
      <c r="AZ983" s="41"/>
      <c r="BA983" s="41"/>
      <c r="BB983" s="41"/>
      <c r="BC983" s="41"/>
      <c r="BD983" s="41"/>
      <c r="BE983" s="41"/>
      <c r="BF983" s="41"/>
      <c r="BG983" s="41"/>
      <c r="BH983" s="41"/>
      <c r="BI983" s="41"/>
      <c r="BJ983" s="41"/>
      <c r="BK983" s="41"/>
      <c r="BL983" s="41"/>
      <c r="BM983" s="41"/>
      <c r="BN983" s="41"/>
      <c r="BO983" s="41"/>
      <c r="BP983" s="41"/>
      <c r="BQ983" s="41"/>
      <c r="BR983" s="41"/>
      <c r="BS983" s="41"/>
      <c r="BT983" s="41"/>
      <c r="BU983" s="41"/>
      <c r="BV983" s="41"/>
      <c r="BW983" s="41"/>
      <c r="BX983" s="41"/>
      <c r="BY983" s="41"/>
    </row>
    <row r="984" spans="1:77" ht="15.75" customHeight="1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1"/>
      <c r="AS984" s="41"/>
      <c r="AT984" s="41"/>
      <c r="AU984" s="41"/>
      <c r="AV984" s="41"/>
      <c r="AW984" s="41"/>
      <c r="AX984" s="41"/>
      <c r="AY984" s="41"/>
      <c r="AZ984" s="41"/>
      <c r="BA984" s="41"/>
      <c r="BB984" s="41"/>
      <c r="BC984" s="41"/>
      <c r="BD984" s="41"/>
      <c r="BE984" s="41"/>
      <c r="BF984" s="41"/>
      <c r="BG984" s="41"/>
      <c r="BH984" s="41"/>
      <c r="BI984" s="41"/>
      <c r="BJ984" s="41"/>
      <c r="BK984" s="41"/>
      <c r="BL984" s="41"/>
      <c r="BM984" s="41"/>
      <c r="BN984" s="41"/>
      <c r="BO984" s="41"/>
      <c r="BP984" s="41"/>
      <c r="BQ984" s="41"/>
      <c r="BR984" s="41"/>
      <c r="BS984" s="41"/>
      <c r="BT984" s="41"/>
      <c r="BU984" s="41"/>
      <c r="BV984" s="41"/>
      <c r="BW984" s="41"/>
      <c r="BX984" s="41"/>
      <c r="BY984" s="41"/>
    </row>
    <row r="985" spans="1:77" ht="15.75" customHeight="1" x14ac:dyDescent="0.2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  <c r="AP985" s="41"/>
      <c r="AQ985" s="41"/>
      <c r="AR985" s="41"/>
      <c r="AS985" s="41"/>
      <c r="AT985" s="41"/>
      <c r="AU985" s="41"/>
      <c r="AV985" s="41"/>
      <c r="AW985" s="41"/>
      <c r="AX985" s="41"/>
      <c r="AY985" s="41"/>
      <c r="AZ985" s="41"/>
      <c r="BA985" s="41"/>
      <c r="BB985" s="41"/>
      <c r="BC985" s="41"/>
      <c r="BD985" s="41"/>
      <c r="BE985" s="41"/>
      <c r="BF985" s="41"/>
      <c r="BG985" s="41"/>
      <c r="BH985" s="41"/>
      <c r="BI985" s="41"/>
      <c r="BJ985" s="41"/>
      <c r="BK985" s="41"/>
      <c r="BL985" s="41"/>
      <c r="BM985" s="41"/>
      <c r="BN985" s="41"/>
      <c r="BO985" s="41"/>
      <c r="BP985" s="41"/>
      <c r="BQ985" s="41"/>
      <c r="BR985" s="41"/>
      <c r="BS985" s="41"/>
      <c r="BT985" s="41"/>
      <c r="BU985" s="41"/>
      <c r="BV985" s="41"/>
      <c r="BW985" s="41"/>
      <c r="BX985" s="41"/>
      <c r="BY985" s="41"/>
    </row>
    <row r="986" spans="1:77" ht="15.75" customHeight="1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  <c r="AP986" s="41"/>
      <c r="AQ986" s="41"/>
      <c r="AR986" s="41"/>
      <c r="AS986" s="41"/>
      <c r="AT986" s="41"/>
      <c r="AU986" s="41"/>
      <c r="AV986" s="41"/>
      <c r="AW986" s="41"/>
      <c r="AX986" s="41"/>
      <c r="AY986" s="41"/>
      <c r="AZ986" s="41"/>
      <c r="BA986" s="41"/>
      <c r="BB986" s="41"/>
      <c r="BC986" s="41"/>
      <c r="BD986" s="41"/>
      <c r="BE986" s="41"/>
      <c r="BF986" s="41"/>
      <c r="BG986" s="41"/>
      <c r="BH986" s="41"/>
      <c r="BI986" s="41"/>
      <c r="BJ986" s="41"/>
      <c r="BK986" s="41"/>
      <c r="BL986" s="41"/>
      <c r="BM986" s="41"/>
      <c r="BN986" s="41"/>
      <c r="BO986" s="41"/>
      <c r="BP986" s="41"/>
      <c r="BQ986" s="41"/>
      <c r="BR986" s="41"/>
      <c r="BS986" s="41"/>
      <c r="BT986" s="41"/>
      <c r="BU986" s="41"/>
      <c r="BV986" s="41"/>
      <c r="BW986" s="41"/>
      <c r="BX986" s="41"/>
      <c r="BY986" s="41"/>
    </row>
    <row r="987" spans="1:77" ht="15.75" customHeight="1" x14ac:dyDescent="0.2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1"/>
      <c r="AS987" s="41"/>
      <c r="AT987" s="41"/>
      <c r="AU987" s="41"/>
      <c r="AV987" s="41"/>
      <c r="AW987" s="41"/>
      <c r="AX987" s="41"/>
      <c r="AY987" s="41"/>
      <c r="AZ987" s="41"/>
      <c r="BA987" s="41"/>
      <c r="BB987" s="41"/>
      <c r="BC987" s="41"/>
      <c r="BD987" s="41"/>
      <c r="BE987" s="41"/>
      <c r="BF987" s="41"/>
      <c r="BG987" s="41"/>
      <c r="BH987" s="41"/>
      <c r="BI987" s="41"/>
      <c r="BJ987" s="41"/>
      <c r="BK987" s="41"/>
      <c r="BL987" s="41"/>
      <c r="BM987" s="41"/>
      <c r="BN987" s="41"/>
      <c r="BO987" s="41"/>
      <c r="BP987" s="41"/>
      <c r="BQ987" s="41"/>
      <c r="BR987" s="41"/>
      <c r="BS987" s="41"/>
      <c r="BT987" s="41"/>
      <c r="BU987" s="41"/>
      <c r="BV987" s="41"/>
      <c r="BW987" s="41"/>
      <c r="BX987" s="41"/>
      <c r="BY987" s="41"/>
    </row>
    <row r="988" spans="1:77" ht="15.75" customHeight="1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  <c r="AY988" s="41"/>
      <c r="AZ988" s="41"/>
      <c r="BA988" s="41"/>
      <c r="BB988" s="41"/>
      <c r="BC988" s="41"/>
      <c r="BD988" s="41"/>
      <c r="BE988" s="41"/>
      <c r="BF988" s="41"/>
      <c r="BG988" s="41"/>
      <c r="BH988" s="41"/>
      <c r="BI988" s="41"/>
      <c r="BJ988" s="41"/>
      <c r="BK988" s="41"/>
      <c r="BL988" s="41"/>
      <c r="BM988" s="41"/>
      <c r="BN988" s="41"/>
      <c r="BO988" s="41"/>
      <c r="BP988" s="41"/>
      <c r="BQ988" s="41"/>
      <c r="BR988" s="41"/>
      <c r="BS988" s="41"/>
      <c r="BT988" s="41"/>
      <c r="BU988" s="41"/>
      <c r="BV988" s="41"/>
      <c r="BW988" s="41"/>
      <c r="BX988" s="41"/>
      <c r="BY988" s="41"/>
    </row>
    <row r="989" spans="1:77" ht="15.75" customHeight="1" x14ac:dyDescent="0.2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  <c r="AP989" s="41"/>
      <c r="AQ989" s="41"/>
      <c r="AR989" s="41"/>
      <c r="AS989" s="41"/>
      <c r="AT989" s="41"/>
      <c r="AU989" s="41"/>
      <c r="AV989" s="41"/>
      <c r="AW989" s="41"/>
      <c r="AX989" s="41"/>
      <c r="AY989" s="41"/>
      <c r="AZ989" s="41"/>
      <c r="BA989" s="41"/>
      <c r="BB989" s="41"/>
      <c r="BC989" s="41"/>
      <c r="BD989" s="41"/>
      <c r="BE989" s="41"/>
      <c r="BF989" s="41"/>
      <c r="BG989" s="41"/>
      <c r="BH989" s="41"/>
      <c r="BI989" s="41"/>
      <c r="BJ989" s="41"/>
      <c r="BK989" s="41"/>
      <c r="BL989" s="41"/>
      <c r="BM989" s="41"/>
      <c r="BN989" s="41"/>
      <c r="BO989" s="41"/>
      <c r="BP989" s="41"/>
      <c r="BQ989" s="41"/>
      <c r="BR989" s="41"/>
      <c r="BS989" s="41"/>
      <c r="BT989" s="41"/>
      <c r="BU989" s="41"/>
      <c r="BV989" s="41"/>
      <c r="BW989" s="41"/>
      <c r="BX989" s="41"/>
      <c r="BY989" s="41"/>
    </row>
    <row r="990" spans="1:77" ht="15.75" customHeight="1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1"/>
      <c r="AS990" s="41"/>
      <c r="AT990" s="41"/>
      <c r="AU990" s="41"/>
      <c r="AV990" s="41"/>
      <c r="AW990" s="41"/>
      <c r="AX990" s="41"/>
      <c r="AY990" s="41"/>
      <c r="AZ990" s="41"/>
      <c r="BA990" s="41"/>
      <c r="BB990" s="41"/>
      <c r="BC990" s="41"/>
      <c r="BD990" s="41"/>
      <c r="BE990" s="41"/>
      <c r="BF990" s="41"/>
      <c r="BG990" s="41"/>
      <c r="BH990" s="41"/>
      <c r="BI990" s="41"/>
      <c r="BJ990" s="41"/>
      <c r="BK990" s="41"/>
      <c r="BL990" s="41"/>
      <c r="BM990" s="41"/>
      <c r="BN990" s="41"/>
      <c r="BO990" s="41"/>
      <c r="BP990" s="41"/>
      <c r="BQ990" s="41"/>
      <c r="BR990" s="41"/>
      <c r="BS990" s="41"/>
      <c r="BT990" s="41"/>
      <c r="BU990" s="41"/>
      <c r="BV990" s="41"/>
      <c r="BW990" s="41"/>
      <c r="BX990" s="41"/>
      <c r="BY990" s="41"/>
    </row>
    <row r="991" spans="1:77" ht="15.75" customHeight="1" x14ac:dyDescent="0.2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  <c r="AY991" s="41"/>
      <c r="AZ991" s="41"/>
      <c r="BA991" s="41"/>
      <c r="BB991" s="41"/>
      <c r="BC991" s="41"/>
      <c r="BD991" s="41"/>
      <c r="BE991" s="41"/>
      <c r="BF991" s="41"/>
      <c r="BG991" s="41"/>
      <c r="BH991" s="41"/>
      <c r="BI991" s="41"/>
      <c r="BJ991" s="41"/>
      <c r="BK991" s="41"/>
      <c r="BL991" s="41"/>
      <c r="BM991" s="41"/>
      <c r="BN991" s="41"/>
      <c r="BO991" s="41"/>
      <c r="BP991" s="41"/>
      <c r="BQ991" s="41"/>
      <c r="BR991" s="41"/>
      <c r="BS991" s="41"/>
      <c r="BT991" s="41"/>
      <c r="BU991" s="41"/>
      <c r="BV991" s="41"/>
      <c r="BW991" s="41"/>
      <c r="BX991" s="41"/>
      <c r="BY991" s="41"/>
    </row>
    <row r="992" spans="1:77" ht="15.75" customHeight="1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1"/>
      <c r="AX992" s="41"/>
      <c r="AY992" s="41"/>
      <c r="AZ992" s="41"/>
      <c r="BA992" s="41"/>
      <c r="BB992" s="41"/>
      <c r="BC992" s="41"/>
      <c r="BD992" s="41"/>
      <c r="BE992" s="41"/>
      <c r="BF992" s="41"/>
      <c r="BG992" s="41"/>
      <c r="BH992" s="41"/>
      <c r="BI992" s="41"/>
      <c r="BJ992" s="41"/>
      <c r="BK992" s="41"/>
      <c r="BL992" s="41"/>
      <c r="BM992" s="41"/>
      <c r="BN992" s="41"/>
      <c r="BO992" s="41"/>
      <c r="BP992" s="41"/>
      <c r="BQ992" s="41"/>
      <c r="BR992" s="41"/>
      <c r="BS992" s="41"/>
      <c r="BT992" s="41"/>
      <c r="BU992" s="41"/>
      <c r="BV992" s="41"/>
      <c r="BW992" s="41"/>
      <c r="BX992" s="41"/>
      <c r="BY992" s="41"/>
    </row>
    <row r="993" spans="1:77" ht="15.75" customHeight="1" x14ac:dyDescent="0.2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1"/>
      <c r="AX993" s="41"/>
      <c r="AY993" s="41"/>
      <c r="AZ993" s="41"/>
      <c r="BA993" s="41"/>
      <c r="BB993" s="41"/>
      <c r="BC993" s="41"/>
      <c r="BD993" s="41"/>
      <c r="BE993" s="41"/>
      <c r="BF993" s="41"/>
      <c r="BG993" s="41"/>
      <c r="BH993" s="41"/>
      <c r="BI993" s="41"/>
      <c r="BJ993" s="41"/>
      <c r="BK993" s="41"/>
      <c r="BL993" s="41"/>
      <c r="BM993" s="41"/>
      <c r="BN993" s="41"/>
      <c r="BO993" s="41"/>
      <c r="BP993" s="41"/>
      <c r="BQ993" s="41"/>
      <c r="BR993" s="41"/>
      <c r="BS993" s="41"/>
      <c r="BT993" s="41"/>
      <c r="BU993" s="41"/>
      <c r="BV993" s="41"/>
      <c r="BW993" s="41"/>
      <c r="BX993" s="41"/>
      <c r="BY993" s="41"/>
    </row>
    <row r="994" spans="1:77" ht="15.75" customHeight="1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  <c r="AY994" s="41"/>
      <c r="AZ994" s="41"/>
      <c r="BA994" s="41"/>
      <c r="BB994" s="41"/>
      <c r="BC994" s="41"/>
      <c r="BD994" s="41"/>
      <c r="BE994" s="41"/>
      <c r="BF994" s="41"/>
      <c r="BG994" s="41"/>
      <c r="BH994" s="41"/>
      <c r="BI994" s="41"/>
      <c r="BJ994" s="41"/>
      <c r="BK994" s="41"/>
      <c r="BL994" s="41"/>
      <c r="BM994" s="41"/>
      <c r="BN994" s="41"/>
      <c r="BO994" s="41"/>
      <c r="BP994" s="41"/>
      <c r="BQ994" s="41"/>
      <c r="BR994" s="41"/>
      <c r="BS994" s="41"/>
      <c r="BT994" s="41"/>
      <c r="BU994" s="41"/>
      <c r="BV994" s="41"/>
      <c r="BW994" s="41"/>
      <c r="BX994" s="41"/>
      <c r="BY994" s="41"/>
    </row>
    <row r="995" spans="1:77" ht="15.75" customHeight="1" x14ac:dyDescent="0.2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  <c r="AY995" s="41"/>
      <c r="AZ995" s="41"/>
      <c r="BA995" s="41"/>
      <c r="BB995" s="41"/>
      <c r="BC995" s="41"/>
      <c r="BD995" s="41"/>
      <c r="BE995" s="41"/>
      <c r="BF995" s="41"/>
      <c r="BG995" s="41"/>
      <c r="BH995" s="41"/>
      <c r="BI995" s="41"/>
      <c r="BJ995" s="41"/>
      <c r="BK995" s="41"/>
      <c r="BL995" s="41"/>
      <c r="BM995" s="41"/>
      <c r="BN995" s="41"/>
      <c r="BO995" s="41"/>
      <c r="BP995" s="41"/>
      <c r="BQ995" s="41"/>
      <c r="BR995" s="41"/>
      <c r="BS995" s="41"/>
      <c r="BT995" s="41"/>
      <c r="BU995" s="41"/>
      <c r="BV995" s="41"/>
      <c r="BW995" s="41"/>
      <c r="BX995" s="41"/>
      <c r="BY995" s="41"/>
    </row>
    <row r="996" spans="1:77" ht="15.75" customHeight="1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F996" s="41"/>
      <c r="BG996" s="41"/>
      <c r="BH996" s="41"/>
      <c r="BI996" s="41"/>
      <c r="BJ996" s="41"/>
      <c r="BK996" s="41"/>
      <c r="BL996" s="41"/>
      <c r="BM996" s="41"/>
      <c r="BN996" s="41"/>
      <c r="BO996" s="41"/>
      <c r="BP996" s="41"/>
      <c r="BQ996" s="41"/>
      <c r="BR996" s="41"/>
      <c r="BS996" s="41"/>
      <c r="BT996" s="41"/>
      <c r="BU996" s="41"/>
      <c r="BV996" s="41"/>
      <c r="BW996" s="41"/>
      <c r="BX996" s="41"/>
      <c r="BY996" s="41"/>
    </row>
    <row r="997" spans="1:77" ht="15.75" customHeight="1" x14ac:dyDescent="0.2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  <c r="BF997" s="41"/>
      <c r="BG997" s="41"/>
      <c r="BH997" s="41"/>
      <c r="BI997" s="41"/>
      <c r="BJ997" s="41"/>
      <c r="BK997" s="41"/>
      <c r="BL997" s="41"/>
      <c r="BM997" s="41"/>
      <c r="BN997" s="41"/>
      <c r="BO997" s="41"/>
      <c r="BP997" s="41"/>
      <c r="BQ997" s="41"/>
      <c r="BR997" s="41"/>
      <c r="BS997" s="41"/>
      <c r="BT997" s="41"/>
      <c r="BU997" s="41"/>
      <c r="BV997" s="41"/>
      <c r="BW997" s="41"/>
      <c r="BX997" s="41"/>
      <c r="BY997" s="41"/>
    </row>
    <row r="998" spans="1:77" ht="15.75" customHeight="1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  <c r="AY998" s="41"/>
      <c r="AZ998" s="41"/>
      <c r="BA998" s="41"/>
      <c r="BB998" s="41"/>
      <c r="BC998" s="41"/>
      <c r="BD998" s="41"/>
      <c r="BE998" s="41"/>
      <c r="BF998" s="41"/>
      <c r="BG998" s="41"/>
      <c r="BH998" s="41"/>
      <c r="BI998" s="41"/>
      <c r="BJ998" s="41"/>
      <c r="BK998" s="41"/>
      <c r="BL998" s="41"/>
      <c r="BM998" s="41"/>
      <c r="BN998" s="41"/>
      <c r="BO998" s="41"/>
      <c r="BP998" s="41"/>
      <c r="BQ998" s="41"/>
      <c r="BR998" s="41"/>
      <c r="BS998" s="41"/>
      <c r="BT998" s="41"/>
      <c r="BU998" s="41"/>
      <c r="BV998" s="41"/>
      <c r="BW998" s="41"/>
      <c r="BX998" s="41"/>
      <c r="BY998" s="41"/>
    </row>
    <row r="999" spans="1:77" ht="15.75" customHeight="1" x14ac:dyDescent="0.2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  <c r="AP999" s="41"/>
      <c r="AQ999" s="41"/>
      <c r="AR999" s="41"/>
      <c r="AS999" s="41"/>
      <c r="AT999" s="41"/>
      <c r="AU999" s="41"/>
      <c r="AV999" s="41"/>
      <c r="AW999" s="41"/>
      <c r="AX999" s="41"/>
      <c r="AY999" s="41"/>
      <c r="AZ999" s="41"/>
      <c r="BA999" s="41"/>
      <c r="BB999" s="41"/>
      <c r="BC999" s="41"/>
      <c r="BD999" s="41"/>
      <c r="BE999" s="41"/>
      <c r="BF999" s="41"/>
      <c r="BG999" s="41"/>
      <c r="BH999" s="41"/>
      <c r="BI999" s="41"/>
      <c r="BJ999" s="41"/>
      <c r="BK999" s="41"/>
      <c r="BL999" s="41"/>
      <c r="BM999" s="41"/>
      <c r="BN999" s="41"/>
      <c r="BO999" s="41"/>
      <c r="BP999" s="41"/>
      <c r="BQ999" s="41"/>
      <c r="BR999" s="41"/>
      <c r="BS999" s="41"/>
      <c r="BT999" s="41"/>
      <c r="BU999" s="41"/>
      <c r="BV999" s="41"/>
      <c r="BW999" s="41"/>
      <c r="BX999" s="41"/>
      <c r="BY999" s="41"/>
    </row>
    <row r="1000" spans="1:77" ht="15.75" customHeight="1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  <c r="AY1000" s="41"/>
      <c r="AZ1000" s="41"/>
      <c r="BA1000" s="41"/>
      <c r="BB1000" s="41"/>
      <c r="BC1000" s="41"/>
      <c r="BD1000" s="41"/>
      <c r="BE1000" s="41"/>
      <c r="BF1000" s="41"/>
      <c r="BG1000" s="41"/>
      <c r="BH1000" s="41"/>
      <c r="BI1000" s="41"/>
      <c r="BJ1000" s="41"/>
      <c r="BK1000" s="41"/>
      <c r="BL1000" s="41"/>
      <c r="BM1000" s="41"/>
      <c r="BN1000" s="41"/>
      <c r="BO1000" s="41"/>
      <c r="BP1000" s="41"/>
      <c r="BQ1000" s="41"/>
      <c r="BR1000" s="41"/>
      <c r="BS1000" s="41"/>
      <c r="BT1000" s="41"/>
      <c r="BU1000" s="41"/>
      <c r="BV1000" s="41"/>
      <c r="BW1000" s="41"/>
      <c r="BX1000" s="41"/>
      <c r="BY1000" s="41"/>
    </row>
  </sheetData>
  <autoFilter ref="A1:BT114" xr:uid="{00000000-0009-0000-0000-000004000000}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1"/>
  <sheetViews>
    <sheetView workbookViewId="0"/>
  </sheetViews>
  <sheetFormatPr defaultColWidth="14.42578125" defaultRowHeight="15" customHeight="1" x14ac:dyDescent="0.25"/>
  <cols>
    <col min="1" max="1" width="21.42578125" customWidth="1"/>
    <col min="2" max="2" width="12.42578125" customWidth="1"/>
    <col min="3" max="3" width="7.42578125" customWidth="1"/>
    <col min="4" max="4" width="15.28515625" customWidth="1"/>
    <col min="5" max="5" width="19.140625" customWidth="1"/>
    <col min="6" max="6" width="44" customWidth="1"/>
    <col min="7" max="7" width="71.28515625" customWidth="1"/>
    <col min="8" max="8" width="53.42578125" customWidth="1"/>
    <col min="9" max="9" width="22.85546875" customWidth="1"/>
    <col min="10" max="10" width="54.42578125" customWidth="1"/>
    <col min="11" max="11" width="13" customWidth="1"/>
    <col min="12" max="12" width="22.140625" customWidth="1"/>
    <col min="13" max="13" width="17.42578125" customWidth="1"/>
    <col min="14" max="14" width="17.140625" customWidth="1"/>
    <col min="15" max="15" width="18" customWidth="1"/>
    <col min="16" max="16" width="32.42578125" customWidth="1"/>
    <col min="17" max="17" width="17.140625" customWidth="1"/>
    <col min="18" max="18" width="14.85546875" customWidth="1"/>
    <col min="19" max="19" width="45.140625" customWidth="1"/>
    <col min="20" max="26" width="12.42578125" customWidth="1"/>
  </cols>
  <sheetData>
    <row r="1" spans="1:26" ht="15" customHeight="1" x14ac:dyDescent="0.25">
      <c r="A1" s="39" t="s">
        <v>166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x14ac:dyDescent="0.25">
      <c r="A2" s="82" t="s">
        <v>167</v>
      </c>
      <c r="B2" s="129"/>
      <c r="C2" s="129"/>
      <c r="D2" s="129"/>
      <c r="E2" s="129"/>
      <c r="F2" s="129"/>
      <c r="G2" s="130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31"/>
      <c r="U2" s="131"/>
      <c r="V2" s="131"/>
      <c r="W2" s="131"/>
      <c r="X2" s="131"/>
      <c r="Y2" s="131"/>
      <c r="Z2" s="131"/>
    </row>
    <row r="3" spans="1:26" x14ac:dyDescent="0.25">
      <c r="A3" s="132" t="s">
        <v>168</v>
      </c>
      <c r="B3" s="132" t="s">
        <v>1</v>
      </c>
      <c r="C3" s="132" t="s">
        <v>11</v>
      </c>
      <c r="D3" s="132" t="s">
        <v>169</v>
      </c>
      <c r="E3" s="132" t="s">
        <v>170</v>
      </c>
      <c r="F3" s="132" t="s">
        <v>171</v>
      </c>
      <c r="G3" s="133" t="s">
        <v>622</v>
      </c>
      <c r="H3" s="132" t="s">
        <v>172</v>
      </c>
      <c r="I3" s="132" t="s">
        <v>784</v>
      </c>
      <c r="J3" s="132" t="s">
        <v>785</v>
      </c>
      <c r="K3" s="132" t="s">
        <v>786</v>
      </c>
      <c r="L3" s="132" t="s">
        <v>787</v>
      </c>
      <c r="M3" s="132" t="s">
        <v>788</v>
      </c>
      <c r="N3" s="132" t="s">
        <v>789</v>
      </c>
      <c r="O3" s="132" t="s">
        <v>790</v>
      </c>
      <c r="P3" s="132" t="s">
        <v>791</v>
      </c>
      <c r="Q3" s="132" t="s">
        <v>792</v>
      </c>
      <c r="R3" s="132" t="s">
        <v>623</v>
      </c>
      <c r="S3" s="132" t="s">
        <v>793</v>
      </c>
      <c r="T3" s="134"/>
      <c r="U3" s="134"/>
      <c r="V3" s="134"/>
      <c r="W3" s="134"/>
      <c r="X3" s="134"/>
      <c r="Y3" s="134"/>
      <c r="Z3" s="134"/>
    </row>
    <row r="4" spans="1:26" ht="102" x14ac:dyDescent="0.25">
      <c r="A4" s="90" t="s">
        <v>715</v>
      </c>
      <c r="B4" s="135">
        <v>1</v>
      </c>
      <c r="C4" s="90" t="s">
        <v>81</v>
      </c>
      <c r="D4" s="90" t="s">
        <v>794</v>
      </c>
      <c r="E4" s="90">
        <v>297</v>
      </c>
      <c r="F4" s="93" t="s">
        <v>627</v>
      </c>
      <c r="G4" s="93" t="s">
        <v>795</v>
      </c>
      <c r="H4" s="136"/>
      <c r="I4" s="90" t="s">
        <v>796</v>
      </c>
      <c r="J4" s="93" t="s">
        <v>797</v>
      </c>
      <c r="K4" s="93" t="s">
        <v>798</v>
      </c>
      <c r="L4" s="90" t="s">
        <v>799</v>
      </c>
      <c r="M4" s="90" t="s">
        <v>800</v>
      </c>
      <c r="N4" s="90" t="s">
        <v>801</v>
      </c>
      <c r="O4" s="90" t="s">
        <v>801</v>
      </c>
      <c r="P4" s="90" t="s">
        <v>802</v>
      </c>
      <c r="Q4" s="90" t="s">
        <v>803</v>
      </c>
      <c r="R4" s="90" t="s">
        <v>804</v>
      </c>
      <c r="S4" s="90" t="s">
        <v>794</v>
      </c>
      <c r="T4" s="134"/>
      <c r="U4" s="134"/>
      <c r="V4" s="134"/>
      <c r="W4" s="134"/>
      <c r="X4" s="134"/>
      <c r="Y4" s="134"/>
      <c r="Z4" s="134"/>
    </row>
    <row r="5" spans="1:26" ht="140.25" x14ac:dyDescent="0.25">
      <c r="A5" s="90" t="s">
        <v>805</v>
      </c>
      <c r="B5" s="135">
        <v>1</v>
      </c>
      <c r="C5" s="90" t="s">
        <v>81</v>
      </c>
      <c r="D5" s="90">
        <v>368</v>
      </c>
      <c r="E5" s="90">
        <v>291</v>
      </c>
      <c r="F5" s="93" t="s">
        <v>627</v>
      </c>
      <c r="G5" s="93" t="s">
        <v>806</v>
      </c>
      <c r="H5" s="136"/>
      <c r="I5" s="90" t="s">
        <v>796</v>
      </c>
      <c r="J5" s="93" t="s">
        <v>797</v>
      </c>
      <c r="K5" s="93" t="s">
        <v>798</v>
      </c>
      <c r="L5" s="90" t="s">
        <v>799</v>
      </c>
      <c r="M5" s="90" t="s">
        <v>807</v>
      </c>
      <c r="N5" s="90" t="s">
        <v>801</v>
      </c>
      <c r="O5" s="90" t="s">
        <v>801</v>
      </c>
      <c r="P5" s="90" t="s">
        <v>802</v>
      </c>
      <c r="Q5" s="90" t="s">
        <v>803</v>
      </c>
      <c r="R5" s="90" t="s">
        <v>804</v>
      </c>
      <c r="S5" s="137" t="s">
        <v>808</v>
      </c>
      <c r="T5" s="134"/>
      <c r="U5" s="134"/>
      <c r="V5" s="134"/>
      <c r="W5" s="134"/>
      <c r="X5" s="134"/>
      <c r="Y5" s="134"/>
      <c r="Z5" s="134"/>
    </row>
    <row r="6" spans="1:26" ht="30" x14ac:dyDescent="0.25">
      <c r="A6" s="90" t="s">
        <v>805</v>
      </c>
      <c r="B6" s="135">
        <v>2</v>
      </c>
      <c r="C6" s="90" t="s">
        <v>78</v>
      </c>
      <c r="D6" s="90">
        <v>380</v>
      </c>
      <c r="E6" s="90">
        <v>304</v>
      </c>
      <c r="F6" s="93" t="s">
        <v>627</v>
      </c>
      <c r="G6" s="93"/>
      <c r="H6" s="93" t="s">
        <v>176</v>
      </c>
      <c r="I6" s="90" t="s">
        <v>809</v>
      </c>
      <c r="J6" s="93" t="s">
        <v>797</v>
      </c>
      <c r="K6" s="93" t="s">
        <v>798</v>
      </c>
      <c r="L6" s="90" t="s">
        <v>799</v>
      </c>
      <c r="M6" s="90" t="s">
        <v>807</v>
      </c>
      <c r="N6" s="90" t="s">
        <v>801</v>
      </c>
      <c r="O6" s="90" t="s">
        <v>801</v>
      </c>
      <c r="P6" s="90" t="s">
        <v>802</v>
      </c>
      <c r="Q6" s="90" t="s">
        <v>803</v>
      </c>
      <c r="R6" s="90" t="s">
        <v>804</v>
      </c>
      <c r="S6" s="137" t="s">
        <v>808</v>
      </c>
      <c r="T6" s="134"/>
      <c r="U6" s="134"/>
      <c r="V6" s="134"/>
      <c r="W6" s="134"/>
      <c r="X6" s="134"/>
      <c r="Y6" s="134"/>
      <c r="Z6" s="134"/>
    </row>
    <row r="7" spans="1:26" ht="25.5" x14ac:dyDescent="0.25">
      <c r="A7" s="90" t="s">
        <v>805</v>
      </c>
      <c r="B7" s="135">
        <v>3</v>
      </c>
      <c r="C7" s="90" t="s">
        <v>78</v>
      </c>
      <c r="D7" s="90">
        <v>386</v>
      </c>
      <c r="E7" s="90">
        <v>311</v>
      </c>
      <c r="F7" s="93" t="s">
        <v>627</v>
      </c>
      <c r="G7" s="93"/>
      <c r="H7" s="93" t="s">
        <v>176</v>
      </c>
      <c r="I7" s="90" t="s">
        <v>809</v>
      </c>
      <c r="J7" s="93" t="s">
        <v>797</v>
      </c>
      <c r="K7" s="93" t="s">
        <v>798</v>
      </c>
      <c r="L7" s="90" t="s">
        <v>799</v>
      </c>
      <c r="M7" s="90" t="s">
        <v>807</v>
      </c>
      <c r="N7" s="90" t="s">
        <v>801</v>
      </c>
      <c r="O7" s="90" t="s">
        <v>801</v>
      </c>
      <c r="P7" s="90" t="s">
        <v>802</v>
      </c>
      <c r="Q7" s="90" t="s">
        <v>803</v>
      </c>
      <c r="R7" s="90" t="s">
        <v>804</v>
      </c>
      <c r="S7" s="93" t="s">
        <v>810</v>
      </c>
      <c r="T7" s="134"/>
      <c r="U7" s="134"/>
      <c r="V7" s="134"/>
      <c r="W7" s="134"/>
      <c r="X7" s="134"/>
      <c r="Y7" s="134"/>
      <c r="Z7" s="134"/>
    </row>
    <row r="8" spans="1:26" ht="114.75" x14ac:dyDescent="0.25">
      <c r="A8" s="90" t="s">
        <v>811</v>
      </c>
      <c r="B8" s="135">
        <v>1</v>
      </c>
      <c r="C8" s="90" t="s">
        <v>81</v>
      </c>
      <c r="D8" s="90">
        <v>346</v>
      </c>
      <c r="E8" s="90">
        <v>277</v>
      </c>
      <c r="F8" s="93" t="s">
        <v>627</v>
      </c>
      <c r="G8" s="93" t="s">
        <v>812</v>
      </c>
      <c r="H8" s="136"/>
      <c r="I8" s="90" t="s">
        <v>796</v>
      </c>
      <c r="J8" s="93" t="s">
        <v>797</v>
      </c>
      <c r="K8" s="93" t="s">
        <v>798</v>
      </c>
      <c r="L8" s="90" t="s">
        <v>799</v>
      </c>
      <c r="M8" s="90" t="s">
        <v>807</v>
      </c>
      <c r="N8" s="90" t="s">
        <v>801</v>
      </c>
      <c r="O8" s="90" t="s">
        <v>801</v>
      </c>
      <c r="P8" s="90" t="s">
        <v>802</v>
      </c>
      <c r="Q8" s="90" t="s">
        <v>803</v>
      </c>
      <c r="R8" s="90" t="s">
        <v>813</v>
      </c>
      <c r="S8" s="137" t="s">
        <v>808</v>
      </c>
      <c r="T8" s="134"/>
      <c r="U8" s="134"/>
      <c r="V8" s="134"/>
      <c r="W8" s="134"/>
      <c r="X8" s="134"/>
      <c r="Y8" s="134"/>
      <c r="Z8" s="134"/>
    </row>
    <row r="9" spans="1:26" ht="114.75" x14ac:dyDescent="0.25">
      <c r="A9" s="90" t="s">
        <v>811</v>
      </c>
      <c r="B9" s="135">
        <v>2</v>
      </c>
      <c r="C9" s="90" t="s">
        <v>81</v>
      </c>
      <c r="D9" s="90">
        <v>367</v>
      </c>
      <c r="E9" s="90">
        <v>292</v>
      </c>
      <c r="F9" s="93" t="s">
        <v>627</v>
      </c>
      <c r="G9" s="93" t="s">
        <v>814</v>
      </c>
      <c r="H9" s="136"/>
      <c r="I9" s="90" t="s">
        <v>796</v>
      </c>
      <c r="J9" s="93" t="s">
        <v>797</v>
      </c>
      <c r="K9" s="93" t="s">
        <v>798</v>
      </c>
      <c r="L9" s="90" t="s">
        <v>799</v>
      </c>
      <c r="M9" s="90" t="s">
        <v>807</v>
      </c>
      <c r="N9" s="90" t="s">
        <v>801</v>
      </c>
      <c r="O9" s="90" t="s">
        <v>801</v>
      </c>
      <c r="P9" s="90" t="s">
        <v>802</v>
      </c>
      <c r="Q9" s="90" t="s">
        <v>803</v>
      </c>
      <c r="R9" s="90" t="s">
        <v>804</v>
      </c>
      <c r="S9" s="93" t="s">
        <v>810</v>
      </c>
      <c r="T9" s="134"/>
      <c r="U9" s="134"/>
      <c r="V9" s="134"/>
      <c r="W9" s="134"/>
      <c r="X9" s="134"/>
      <c r="Y9" s="134"/>
      <c r="Z9" s="134"/>
    </row>
    <row r="10" spans="1:26" ht="114.75" x14ac:dyDescent="0.25">
      <c r="A10" s="90" t="s">
        <v>811</v>
      </c>
      <c r="B10" s="135">
        <v>3</v>
      </c>
      <c r="C10" s="90" t="s">
        <v>81</v>
      </c>
      <c r="D10" s="90">
        <v>350</v>
      </c>
      <c r="E10" s="90">
        <v>288</v>
      </c>
      <c r="F10" s="93" t="s">
        <v>627</v>
      </c>
      <c r="G10" s="93" t="s">
        <v>814</v>
      </c>
      <c r="H10" s="136"/>
      <c r="I10" s="90" t="s">
        <v>796</v>
      </c>
      <c r="J10" s="93" t="s">
        <v>797</v>
      </c>
      <c r="K10" s="93" t="s">
        <v>798</v>
      </c>
      <c r="L10" s="90" t="s">
        <v>799</v>
      </c>
      <c r="M10" s="90" t="s">
        <v>807</v>
      </c>
      <c r="N10" s="90" t="s">
        <v>801</v>
      </c>
      <c r="O10" s="90" t="s">
        <v>801</v>
      </c>
      <c r="P10" s="90" t="s">
        <v>802</v>
      </c>
      <c r="Q10" s="90" t="s">
        <v>803</v>
      </c>
      <c r="R10" s="90" t="s">
        <v>813</v>
      </c>
      <c r="S10" s="137" t="s">
        <v>808</v>
      </c>
      <c r="T10" s="134"/>
      <c r="U10" s="134"/>
      <c r="V10" s="134"/>
      <c r="W10" s="134"/>
      <c r="X10" s="134"/>
      <c r="Y10" s="134"/>
      <c r="Z10" s="134"/>
    </row>
    <row r="11" spans="1:26" ht="30" x14ac:dyDescent="0.25">
      <c r="A11" s="90" t="s">
        <v>811</v>
      </c>
      <c r="B11" s="135">
        <v>5</v>
      </c>
      <c r="C11" s="90" t="s">
        <v>78</v>
      </c>
      <c r="D11" s="90">
        <v>384</v>
      </c>
      <c r="E11" s="90">
        <v>308</v>
      </c>
      <c r="F11" s="93" t="s">
        <v>627</v>
      </c>
      <c r="G11" s="93"/>
      <c r="H11" s="93" t="s">
        <v>176</v>
      </c>
      <c r="I11" s="90" t="s">
        <v>809</v>
      </c>
      <c r="J11" s="93" t="s">
        <v>797</v>
      </c>
      <c r="K11" s="93" t="s">
        <v>798</v>
      </c>
      <c r="L11" s="90" t="s">
        <v>799</v>
      </c>
      <c r="M11" s="90" t="s">
        <v>807</v>
      </c>
      <c r="N11" s="90" t="s">
        <v>801</v>
      </c>
      <c r="O11" s="90" t="s">
        <v>801</v>
      </c>
      <c r="P11" s="90" t="s">
        <v>802</v>
      </c>
      <c r="Q11" s="90" t="s">
        <v>803</v>
      </c>
      <c r="R11" s="90" t="s">
        <v>804</v>
      </c>
      <c r="S11" s="137" t="s">
        <v>808</v>
      </c>
      <c r="T11" s="134"/>
      <c r="U11" s="134"/>
      <c r="V11" s="134"/>
      <c r="W11" s="134"/>
      <c r="X11" s="134"/>
      <c r="Y11" s="134"/>
      <c r="Z11" s="134"/>
    </row>
    <row r="12" spans="1:26" ht="30" x14ac:dyDescent="0.25">
      <c r="A12" s="90" t="s">
        <v>815</v>
      </c>
      <c r="B12" s="135">
        <v>1</v>
      </c>
      <c r="C12" s="90" t="s">
        <v>78</v>
      </c>
      <c r="D12" s="90">
        <v>482</v>
      </c>
      <c r="E12" s="90">
        <v>388</v>
      </c>
      <c r="F12" s="93" t="s">
        <v>627</v>
      </c>
      <c r="G12" s="93"/>
      <c r="H12" s="93" t="s">
        <v>176</v>
      </c>
      <c r="I12" s="90" t="s">
        <v>796</v>
      </c>
      <c r="J12" s="93" t="s">
        <v>816</v>
      </c>
      <c r="K12" s="93" t="s">
        <v>798</v>
      </c>
      <c r="L12" s="90" t="s">
        <v>799</v>
      </c>
      <c r="M12" s="90" t="s">
        <v>807</v>
      </c>
      <c r="N12" s="90" t="s">
        <v>801</v>
      </c>
      <c r="O12" s="90" t="s">
        <v>801</v>
      </c>
      <c r="P12" s="90" t="s">
        <v>802</v>
      </c>
      <c r="Q12" s="90" t="s">
        <v>803</v>
      </c>
      <c r="R12" s="90" t="s">
        <v>804</v>
      </c>
      <c r="S12" s="137" t="s">
        <v>808</v>
      </c>
      <c r="T12" s="134"/>
      <c r="U12" s="134"/>
      <c r="V12" s="134"/>
      <c r="W12" s="134"/>
      <c r="X12" s="134"/>
      <c r="Y12" s="134"/>
      <c r="Z12" s="134"/>
    </row>
    <row r="13" spans="1:26" ht="30" x14ac:dyDescent="0.25">
      <c r="A13" s="90" t="s">
        <v>815</v>
      </c>
      <c r="B13" s="135">
        <v>3</v>
      </c>
      <c r="C13" s="90" t="s">
        <v>78</v>
      </c>
      <c r="D13" s="90">
        <v>450</v>
      </c>
      <c r="E13" s="90">
        <v>366</v>
      </c>
      <c r="F13" s="90" t="s">
        <v>817</v>
      </c>
      <c r="G13" s="93"/>
      <c r="H13" s="93" t="s">
        <v>176</v>
      </c>
      <c r="I13" s="90" t="s">
        <v>796</v>
      </c>
      <c r="J13" s="93" t="s">
        <v>818</v>
      </c>
      <c r="K13" s="93" t="s">
        <v>798</v>
      </c>
      <c r="L13" s="90" t="s">
        <v>799</v>
      </c>
      <c r="M13" s="90" t="s">
        <v>807</v>
      </c>
      <c r="N13" s="90" t="s">
        <v>801</v>
      </c>
      <c r="O13" s="90" t="s">
        <v>801</v>
      </c>
      <c r="P13" s="90" t="s">
        <v>802</v>
      </c>
      <c r="Q13" s="90" t="s">
        <v>803</v>
      </c>
      <c r="R13" s="90" t="s">
        <v>813</v>
      </c>
      <c r="S13" s="137" t="s">
        <v>808</v>
      </c>
      <c r="T13" s="134"/>
      <c r="U13" s="134"/>
      <c r="V13" s="134"/>
      <c r="W13" s="134"/>
      <c r="X13" s="134"/>
      <c r="Y13" s="134"/>
      <c r="Z13" s="134"/>
    </row>
    <row r="14" spans="1:26" x14ac:dyDescent="0.25">
      <c r="A14" s="138"/>
      <c r="B14" s="138"/>
      <c r="C14" s="138"/>
      <c r="D14" s="138"/>
      <c r="E14" s="139"/>
      <c r="F14" s="138"/>
      <c r="G14" s="140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4"/>
      <c r="U14" s="134"/>
      <c r="V14" s="134"/>
      <c r="W14" s="134"/>
      <c r="X14" s="134"/>
      <c r="Y14" s="134"/>
      <c r="Z14" s="134"/>
    </row>
    <row r="15" spans="1:26" x14ac:dyDescent="0.25">
      <c r="A15" s="141" t="s">
        <v>179</v>
      </c>
      <c r="B15" s="90"/>
      <c r="C15" s="90"/>
      <c r="D15" s="141">
        <f t="shared" ref="D15:E15" si="0">MAX(D4:D13)</f>
        <v>482</v>
      </c>
      <c r="E15" s="141">
        <f t="shared" si="0"/>
        <v>388</v>
      </c>
      <c r="F15" s="90"/>
      <c r="G15" s="93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134"/>
      <c r="U15" s="134"/>
      <c r="V15" s="134"/>
      <c r="W15" s="134"/>
      <c r="X15" s="134"/>
      <c r="Y15" s="134"/>
      <c r="Z15" s="134"/>
    </row>
    <row r="16" spans="1:26" x14ac:dyDescent="0.25">
      <c r="A16" s="141" t="s">
        <v>180</v>
      </c>
      <c r="B16" s="90"/>
      <c r="C16" s="90"/>
      <c r="D16" s="141">
        <f t="shared" ref="D16:E16" si="1">MIN(D4:D13)</f>
        <v>346</v>
      </c>
      <c r="E16" s="141">
        <f t="shared" si="1"/>
        <v>277</v>
      </c>
      <c r="F16" s="90"/>
      <c r="G16" s="93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134"/>
      <c r="U16" s="134"/>
      <c r="V16" s="134"/>
      <c r="W16" s="134"/>
      <c r="X16" s="134"/>
      <c r="Y16" s="134"/>
      <c r="Z16" s="134"/>
    </row>
    <row r="17" spans="1:26" x14ac:dyDescent="0.25">
      <c r="A17" s="141" t="s">
        <v>162</v>
      </c>
      <c r="B17" s="90"/>
      <c r="C17" s="90"/>
      <c r="D17" s="141"/>
      <c r="E17" s="141"/>
      <c r="F17" s="90"/>
      <c r="G17" s="93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134"/>
      <c r="U17" s="134"/>
      <c r="V17" s="134"/>
      <c r="W17" s="134"/>
      <c r="X17" s="134"/>
      <c r="Y17" s="134"/>
      <c r="Z17" s="134"/>
    </row>
    <row r="18" spans="1:26" x14ac:dyDescent="0.25">
      <c r="A18" s="141" t="s">
        <v>161</v>
      </c>
      <c r="B18" s="90"/>
      <c r="C18" s="90"/>
      <c r="D18" s="141">
        <f t="shared" ref="D18:E18" si="2">COUNT(D4:D13)</f>
        <v>9</v>
      </c>
      <c r="E18" s="141">
        <f t="shared" si="2"/>
        <v>10</v>
      </c>
      <c r="F18" s="90"/>
      <c r="G18" s="93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134"/>
      <c r="U18" s="134"/>
      <c r="V18" s="134"/>
      <c r="W18" s="134"/>
      <c r="X18" s="134"/>
      <c r="Y18" s="134"/>
      <c r="Z18" s="134"/>
    </row>
    <row r="19" spans="1:26" x14ac:dyDescent="0.25">
      <c r="A19" s="90"/>
      <c r="B19" s="90"/>
      <c r="C19" s="90"/>
      <c r="D19" s="90"/>
      <c r="E19" s="134"/>
      <c r="F19" s="90"/>
      <c r="G19" s="93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134"/>
      <c r="U19" s="134"/>
      <c r="V19" s="134"/>
      <c r="W19" s="134"/>
      <c r="X19" s="134"/>
      <c r="Y19" s="134"/>
      <c r="Z19" s="134"/>
    </row>
    <row r="20" spans="1:26" x14ac:dyDescent="0.25">
      <c r="A20" s="90"/>
      <c r="B20" s="90"/>
      <c r="C20" s="90"/>
      <c r="D20" s="90"/>
      <c r="E20" s="134"/>
      <c r="F20" s="90"/>
      <c r="G20" s="93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134"/>
      <c r="U20" s="134"/>
      <c r="V20" s="134"/>
      <c r="W20" s="134"/>
      <c r="X20" s="134"/>
      <c r="Y20" s="134"/>
      <c r="Z20" s="134"/>
    </row>
    <row r="21" spans="1:26" x14ac:dyDescent="0.25">
      <c r="A21" s="90"/>
      <c r="B21" s="90"/>
      <c r="C21" s="90"/>
      <c r="D21" s="90"/>
      <c r="E21" s="134"/>
      <c r="F21" s="90"/>
      <c r="G21" s="93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134"/>
      <c r="U21" s="134"/>
      <c r="V21" s="134"/>
      <c r="W21" s="134"/>
      <c r="X21" s="134"/>
      <c r="Y21" s="134"/>
      <c r="Z21" s="134"/>
    </row>
    <row r="22" spans="1:26" ht="15.75" customHeight="1" x14ac:dyDescent="0.25">
      <c r="A22" s="90"/>
      <c r="B22" s="90"/>
      <c r="C22" s="90"/>
      <c r="D22" s="90"/>
      <c r="E22" s="134"/>
      <c r="F22" s="90"/>
      <c r="G22" s="93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134"/>
      <c r="U22" s="134"/>
      <c r="V22" s="134"/>
      <c r="W22" s="134"/>
      <c r="X22" s="134"/>
      <c r="Y22" s="134"/>
      <c r="Z22" s="134"/>
    </row>
    <row r="23" spans="1:26" ht="15.75" customHeight="1" x14ac:dyDescent="0.25">
      <c r="A23" s="90"/>
      <c r="B23" s="90"/>
      <c r="C23" s="90"/>
      <c r="D23" s="90"/>
      <c r="E23" s="134"/>
      <c r="F23" s="90"/>
      <c r="G23" s="93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134"/>
      <c r="U23" s="134"/>
      <c r="V23" s="134"/>
      <c r="W23" s="134"/>
      <c r="X23" s="134"/>
      <c r="Y23" s="134"/>
      <c r="Z23" s="134"/>
    </row>
    <row r="24" spans="1:26" ht="15.75" customHeight="1" x14ac:dyDescent="0.25">
      <c r="A24" s="90"/>
      <c r="B24" s="90"/>
      <c r="C24" s="90"/>
      <c r="D24" s="90"/>
      <c r="E24" s="134"/>
      <c r="F24" s="90"/>
      <c r="G24" s="93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134"/>
      <c r="U24" s="134"/>
      <c r="V24" s="134"/>
      <c r="W24" s="134"/>
      <c r="X24" s="134"/>
      <c r="Y24" s="134"/>
      <c r="Z24" s="134"/>
    </row>
    <row r="25" spans="1:26" ht="15.75" customHeight="1" x14ac:dyDescent="0.25">
      <c r="A25" s="90"/>
      <c r="B25" s="90"/>
      <c r="C25" s="90"/>
      <c r="D25" s="90"/>
      <c r="E25" s="134"/>
      <c r="F25" s="90"/>
      <c r="G25" s="93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134"/>
      <c r="U25" s="134"/>
      <c r="V25" s="134"/>
      <c r="W25" s="134"/>
      <c r="X25" s="134"/>
      <c r="Y25" s="134"/>
      <c r="Z25" s="134"/>
    </row>
    <row r="26" spans="1:26" ht="15.75" customHeight="1" x14ac:dyDescent="0.25">
      <c r="A26" s="90"/>
      <c r="B26" s="90"/>
      <c r="C26" s="90"/>
      <c r="D26" s="90"/>
      <c r="E26" s="134"/>
      <c r="F26" s="90"/>
      <c r="G26" s="93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134"/>
      <c r="U26" s="134"/>
      <c r="V26" s="134"/>
      <c r="W26" s="134"/>
      <c r="X26" s="134"/>
      <c r="Y26" s="134"/>
      <c r="Z26" s="134"/>
    </row>
    <row r="27" spans="1:26" ht="15.75" customHeight="1" x14ac:dyDescent="0.25">
      <c r="A27" s="90"/>
      <c r="B27" s="90"/>
      <c r="C27" s="90"/>
      <c r="D27" s="90"/>
      <c r="E27" s="134"/>
      <c r="F27" s="90"/>
      <c r="G27" s="93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134"/>
      <c r="U27" s="134"/>
      <c r="V27" s="134"/>
      <c r="W27" s="134"/>
      <c r="X27" s="134"/>
      <c r="Y27" s="134"/>
      <c r="Z27" s="134"/>
    </row>
    <row r="28" spans="1:26" ht="15.75" customHeight="1" x14ac:dyDescent="0.25">
      <c r="A28" s="90"/>
      <c r="B28" s="90"/>
      <c r="C28" s="90"/>
      <c r="D28" s="90"/>
      <c r="E28" s="134"/>
      <c r="F28" s="90"/>
      <c r="G28" s="93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134"/>
      <c r="U28" s="134"/>
      <c r="V28" s="134"/>
      <c r="W28" s="134"/>
      <c r="X28" s="134"/>
      <c r="Y28" s="134"/>
      <c r="Z28" s="134"/>
    </row>
    <row r="29" spans="1:26" ht="15.75" customHeight="1" x14ac:dyDescent="0.25">
      <c r="A29" s="90"/>
      <c r="B29" s="90"/>
      <c r="C29" s="90"/>
      <c r="D29" s="90"/>
      <c r="E29" s="134"/>
      <c r="F29" s="90"/>
      <c r="G29" s="93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134"/>
      <c r="U29" s="134"/>
      <c r="V29" s="134"/>
      <c r="W29" s="134"/>
      <c r="X29" s="134"/>
      <c r="Y29" s="134"/>
      <c r="Z29" s="134"/>
    </row>
    <row r="30" spans="1:26" ht="15.75" customHeight="1" x14ac:dyDescent="0.25">
      <c r="A30" s="90"/>
      <c r="B30" s="90"/>
      <c r="C30" s="90"/>
      <c r="D30" s="90"/>
      <c r="E30" s="134"/>
      <c r="F30" s="90"/>
      <c r="G30" s="93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134"/>
      <c r="U30" s="134"/>
      <c r="V30" s="134"/>
      <c r="W30" s="134"/>
      <c r="X30" s="134"/>
      <c r="Y30" s="134"/>
      <c r="Z30" s="134"/>
    </row>
    <row r="31" spans="1:26" ht="15.75" customHeight="1" x14ac:dyDescent="0.25">
      <c r="A31" s="90"/>
      <c r="B31" s="90"/>
      <c r="C31" s="90"/>
      <c r="D31" s="90"/>
      <c r="E31" s="134"/>
      <c r="F31" s="90"/>
      <c r="G31" s="93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134"/>
      <c r="U31" s="134"/>
      <c r="V31" s="134"/>
      <c r="W31" s="134"/>
      <c r="X31" s="134"/>
      <c r="Y31" s="134"/>
      <c r="Z31" s="134"/>
    </row>
    <row r="32" spans="1:26" ht="15.75" customHeight="1" x14ac:dyDescent="0.25">
      <c r="A32" s="90"/>
      <c r="B32" s="90"/>
      <c r="C32" s="90"/>
      <c r="D32" s="90"/>
      <c r="E32" s="134"/>
      <c r="F32" s="90"/>
      <c r="G32" s="93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134"/>
      <c r="U32" s="134"/>
      <c r="V32" s="134"/>
      <c r="W32" s="134"/>
      <c r="X32" s="134"/>
      <c r="Y32" s="134"/>
      <c r="Z32" s="134"/>
    </row>
    <row r="33" spans="1:26" ht="15.75" customHeight="1" x14ac:dyDescent="0.25">
      <c r="A33" s="90"/>
      <c r="B33" s="90"/>
      <c r="C33" s="90"/>
      <c r="D33" s="90"/>
      <c r="E33" s="134"/>
      <c r="F33" s="90"/>
      <c r="G33" s="93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134"/>
      <c r="U33" s="134"/>
      <c r="V33" s="134"/>
      <c r="W33" s="134"/>
      <c r="X33" s="134"/>
      <c r="Y33" s="134"/>
      <c r="Z33" s="134"/>
    </row>
    <row r="34" spans="1:26" ht="15.75" customHeight="1" x14ac:dyDescent="0.25">
      <c r="A34" s="90"/>
      <c r="B34" s="90"/>
      <c r="C34" s="90"/>
      <c r="D34" s="90"/>
      <c r="E34" s="134"/>
      <c r="F34" s="90"/>
      <c r="G34" s="93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134"/>
      <c r="U34" s="134"/>
      <c r="V34" s="134"/>
      <c r="W34" s="134"/>
      <c r="X34" s="134"/>
      <c r="Y34" s="134"/>
      <c r="Z34" s="134"/>
    </row>
    <row r="35" spans="1:26" ht="15.75" customHeight="1" x14ac:dyDescent="0.25">
      <c r="A35" s="90"/>
      <c r="B35" s="90"/>
      <c r="C35" s="90"/>
      <c r="D35" s="90"/>
      <c r="E35" s="134"/>
      <c r="F35" s="90"/>
      <c r="G35" s="93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134"/>
      <c r="U35" s="134"/>
      <c r="V35" s="134"/>
      <c r="W35" s="134"/>
      <c r="X35" s="134"/>
      <c r="Y35" s="134"/>
      <c r="Z35" s="134"/>
    </row>
    <row r="36" spans="1:26" ht="15.75" customHeight="1" x14ac:dyDescent="0.25">
      <c r="A36" s="90"/>
      <c r="B36" s="90"/>
      <c r="C36" s="90"/>
      <c r="D36" s="90"/>
      <c r="E36" s="134"/>
      <c r="F36" s="90"/>
      <c r="G36" s="93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134"/>
      <c r="U36" s="134"/>
      <c r="V36" s="134"/>
      <c r="W36" s="134"/>
      <c r="X36" s="134"/>
      <c r="Y36" s="134"/>
      <c r="Z36" s="134"/>
    </row>
    <row r="37" spans="1:26" ht="15.75" customHeight="1" x14ac:dyDescent="0.25">
      <c r="A37" s="90"/>
      <c r="B37" s="90"/>
      <c r="C37" s="90"/>
      <c r="D37" s="90"/>
      <c r="E37" s="134"/>
      <c r="F37" s="90"/>
      <c r="G37" s="93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134"/>
      <c r="U37" s="134"/>
      <c r="V37" s="134"/>
      <c r="W37" s="134"/>
      <c r="X37" s="134"/>
      <c r="Y37" s="134"/>
      <c r="Z37" s="134"/>
    </row>
    <row r="38" spans="1:26" ht="15.75" customHeight="1" x14ac:dyDescent="0.25">
      <c r="A38" s="90"/>
      <c r="B38" s="90"/>
      <c r="C38" s="90"/>
      <c r="D38" s="90"/>
      <c r="E38" s="134"/>
      <c r="F38" s="90"/>
      <c r="G38" s="93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34"/>
      <c r="U38" s="134"/>
      <c r="V38" s="134"/>
      <c r="W38" s="134"/>
      <c r="X38" s="134"/>
      <c r="Y38" s="134"/>
      <c r="Z38" s="134"/>
    </row>
    <row r="39" spans="1:26" ht="15.75" customHeight="1" x14ac:dyDescent="0.25">
      <c r="A39" s="90"/>
      <c r="B39" s="90"/>
      <c r="C39" s="90"/>
      <c r="D39" s="90"/>
      <c r="E39" s="134"/>
      <c r="F39" s="90"/>
      <c r="G39" s="93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134"/>
      <c r="U39" s="134"/>
      <c r="V39" s="134"/>
      <c r="W39" s="134"/>
      <c r="X39" s="134"/>
      <c r="Y39" s="134"/>
      <c r="Z39" s="134"/>
    </row>
    <row r="40" spans="1:26" ht="15.75" customHeight="1" x14ac:dyDescent="0.25">
      <c r="A40" s="90"/>
      <c r="B40" s="90"/>
      <c r="C40" s="90"/>
      <c r="D40" s="90"/>
      <c r="E40" s="134"/>
      <c r="F40" s="90"/>
      <c r="G40" s="93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134"/>
      <c r="U40" s="134"/>
      <c r="V40" s="134"/>
      <c r="W40" s="134"/>
      <c r="X40" s="134"/>
      <c r="Y40" s="134"/>
      <c r="Z40" s="134"/>
    </row>
    <row r="41" spans="1:26" ht="15.75" customHeight="1" x14ac:dyDescent="0.25">
      <c r="A41" s="90"/>
      <c r="B41" s="90"/>
      <c r="C41" s="90"/>
      <c r="D41" s="90"/>
      <c r="E41" s="134"/>
      <c r="F41" s="90"/>
      <c r="G41" s="93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134"/>
      <c r="U41" s="134"/>
      <c r="V41" s="134"/>
      <c r="W41" s="134"/>
      <c r="X41" s="134"/>
      <c r="Y41" s="134"/>
      <c r="Z41" s="134"/>
    </row>
    <row r="42" spans="1:26" ht="15.75" customHeight="1" x14ac:dyDescent="0.25">
      <c r="A42" s="90"/>
      <c r="B42" s="90"/>
      <c r="C42" s="90"/>
      <c r="D42" s="90"/>
      <c r="E42" s="134"/>
      <c r="F42" s="90"/>
      <c r="G42" s="93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134"/>
      <c r="U42" s="134"/>
      <c r="V42" s="134"/>
      <c r="W42" s="134"/>
      <c r="X42" s="134"/>
      <c r="Y42" s="134"/>
      <c r="Z42" s="134"/>
    </row>
    <row r="43" spans="1:26" ht="15.75" customHeight="1" x14ac:dyDescent="0.25">
      <c r="A43" s="90"/>
      <c r="B43" s="90"/>
      <c r="C43" s="90"/>
      <c r="D43" s="90"/>
      <c r="E43" s="134"/>
      <c r="F43" s="90"/>
      <c r="G43" s="93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134"/>
      <c r="U43" s="134"/>
      <c r="V43" s="134"/>
      <c r="W43" s="134"/>
      <c r="X43" s="134"/>
      <c r="Y43" s="134"/>
      <c r="Z43" s="134"/>
    </row>
    <row r="44" spans="1:26" ht="15.75" customHeight="1" x14ac:dyDescent="0.25">
      <c r="A44" s="90"/>
      <c r="B44" s="90"/>
      <c r="C44" s="90"/>
      <c r="D44" s="90"/>
      <c r="E44" s="134"/>
      <c r="F44" s="90"/>
      <c r="G44" s="93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134"/>
      <c r="U44" s="134"/>
      <c r="V44" s="134"/>
      <c r="W44" s="134"/>
      <c r="X44" s="134"/>
      <c r="Y44" s="134"/>
      <c r="Z44" s="134"/>
    </row>
    <row r="45" spans="1:26" ht="15.75" customHeight="1" x14ac:dyDescent="0.25">
      <c r="A45" s="90"/>
      <c r="B45" s="90"/>
      <c r="C45" s="90"/>
      <c r="D45" s="90"/>
      <c r="E45" s="134"/>
      <c r="F45" s="90"/>
      <c r="G45" s="93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134"/>
      <c r="U45" s="134"/>
      <c r="V45" s="134"/>
      <c r="W45" s="134"/>
      <c r="X45" s="134"/>
      <c r="Y45" s="134"/>
      <c r="Z45" s="134"/>
    </row>
    <row r="46" spans="1:26" ht="15.75" customHeight="1" x14ac:dyDescent="0.25">
      <c r="A46" s="90"/>
      <c r="B46" s="90"/>
      <c r="C46" s="90"/>
      <c r="D46" s="90"/>
      <c r="E46" s="134"/>
      <c r="F46" s="90"/>
      <c r="G46" s="93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134"/>
      <c r="U46" s="134"/>
      <c r="V46" s="134"/>
      <c r="W46" s="134"/>
      <c r="X46" s="134"/>
      <c r="Y46" s="134"/>
      <c r="Z46" s="134"/>
    </row>
    <row r="47" spans="1:26" ht="15.75" customHeight="1" x14ac:dyDescent="0.25">
      <c r="A47" s="90"/>
      <c r="B47" s="90"/>
      <c r="C47" s="90"/>
      <c r="D47" s="90"/>
      <c r="E47" s="134"/>
      <c r="F47" s="90"/>
      <c r="G47" s="93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134"/>
      <c r="U47" s="134"/>
      <c r="V47" s="134"/>
      <c r="W47" s="134"/>
      <c r="X47" s="134"/>
      <c r="Y47" s="134"/>
      <c r="Z47" s="134"/>
    </row>
    <row r="48" spans="1:26" ht="15.75" customHeight="1" x14ac:dyDescent="0.25">
      <c r="A48" s="90"/>
      <c r="B48" s="90"/>
      <c r="C48" s="90"/>
      <c r="D48" s="90"/>
      <c r="E48" s="134"/>
      <c r="F48" s="90"/>
      <c r="G48" s="93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134"/>
      <c r="U48" s="134"/>
      <c r="V48" s="134"/>
      <c r="W48" s="134"/>
      <c r="X48" s="134"/>
      <c r="Y48" s="134"/>
      <c r="Z48" s="134"/>
    </row>
    <row r="49" spans="1:26" ht="15.75" customHeight="1" x14ac:dyDescent="0.25">
      <c r="A49" s="90"/>
      <c r="B49" s="90"/>
      <c r="C49" s="90"/>
      <c r="D49" s="90"/>
      <c r="E49" s="134"/>
      <c r="F49" s="90"/>
      <c r="G49" s="93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134"/>
      <c r="U49" s="134"/>
      <c r="V49" s="134"/>
      <c r="W49" s="134"/>
      <c r="X49" s="134"/>
      <c r="Y49" s="134"/>
      <c r="Z49" s="134"/>
    </row>
    <row r="50" spans="1:26" ht="15.75" customHeight="1" x14ac:dyDescent="0.25">
      <c r="A50" s="90"/>
      <c r="B50" s="90"/>
      <c r="C50" s="90"/>
      <c r="D50" s="90"/>
      <c r="E50" s="134"/>
      <c r="F50" s="90"/>
      <c r="G50" s="93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134"/>
      <c r="U50" s="134"/>
      <c r="V50" s="134"/>
      <c r="W50" s="134"/>
      <c r="X50" s="134"/>
      <c r="Y50" s="134"/>
      <c r="Z50" s="134"/>
    </row>
    <row r="51" spans="1:26" ht="15.75" customHeight="1" x14ac:dyDescent="0.25">
      <c r="A51" s="90"/>
      <c r="B51" s="90"/>
      <c r="C51" s="90"/>
      <c r="D51" s="90"/>
      <c r="E51" s="134"/>
      <c r="F51" s="90"/>
      <c r="G51" s="93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134"/>
      <c r="U51" s="134"/>
      <c r="V51" s="134"/>
      <c r="W51" s="134"/>
      <c r="X51" s="134"/>
      <c r="Y51" s="134"/>
      <c r="Z51" s="134"/>
    </row>
    <row r="52" spans="1:26" ht="15.75" customHeight="1" x14ac:dyDescent="0.25">
      <c r="A52" s="90"/>
      <c r="B52" s="90"/>
      <c r="C52" s="90"/>
      <c r="D52" s="90"/>
      <c r="E52" s="134"/>
      <c r="F52" s="90"/>
      <c r="G52" s="93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134"/>
      <c r="U52" s="134"/>
      <c r="V52" s="134"/>
      <c r="W52" s="134"/>
      <c r="X52" s="134"/>
      <c r="Y52" s="134"/>
      <c r="Z52" s="134"/>
    </row>
    <row r="53" spans="1:26" ht="15.75" customHeight="1" x14ac:dyDescent="0.25">
      <c r="A53" s="90"/>
      <c r="B53" s="90"/>
      <c r="C53" s="90"/>
      <c r="D53" s="90"/>
      <c r="E53" s="134"/>
      <c r="F53" s="90"/>
      <c r="G53" s="93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134"/>
      <c r="U53" s="134"/>
      <c r="V53" s="134"/>
      <c r="W53" s="134"/>
      <c r="X53" s="134"/>
      <c r="Y53" s="134"/>
      <c r="Z53" s="134"/>
    </row>
    <row r="54" spans="1:26" ht="15.75" customHeight="1" x14ac:dyDescent="0.25">
      <c r="A54" s="90"/>
      <c r="B54" s="90"/>
      <c r="C54" s="90"/>
      <c r="D54" s="90"/>
      <c r="E54" s="134"/>
      <c r="F54" s="90"/>
      <c r="G54" s="93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134"/>
      <c r="U54" s="134"/>
      <c r="V54" s="134"/>
      <c r="W54" s="134"/>
      <c r="X54" s="134"/>
      <c r="Y54" s="134"/>
      <c r="Z54" s="134"/>
    </row>
    <row r="55" spans="1:26" ht="15.75" customHeight="1" x14ac:dyDescent="0.25">
      <c r="A55" s="90"/>
      <c r="B55" s="90"/>
      <c r="C55" s="90"/>
      <c r="D55" s="90"/>
      <c r="E55" s="134"/>
      <c r="F55" s="90"/>
      <c r="G55" s="93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134"/>
      <c r="U55" s="134"/>
      <c r="V55" s="134"/>
      <c r="W55" s="134"/>
      <c r="X55" s="134"/>
      <c r="Y55" s="134"/>
      <c r="Z55" s="134"/>
    </row>
    <row r="56" spans="1:26" ht="15.75" customHeight="1" x14ac:dyDescent="0.25">
      <c r="A56" s="90"/>
      <c r="B56" s="90"/>
      <c r="C56" s="90"/>
      <c r="D56" s="90"/>
      <c r="E56" s="134"/>
      <c r="F56" s="90"/>
      <c r="G56" s="93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134"/>
      <c r="U56" s="134"/>
      <c r="V56" s="134"/>
      <c r="W56" s="134"/>
      <c r="X56" s="134"/>
      <c r="Y56" s="134"/>
      <c r="Z56" s="134"/>
    </row>
    <row r="57" spans="1:26" ht="15.75" customHeight="1" x14ac:dyDescent="0.25">
      <c r="A57" s="90"/>
      <c r="B57" s="90"/>
      <c r="C57" s="90"/>
      <c r="D57" s="90"/>
      <c r="E57" s="134"/>
      <c r="F57" s="90"/>
      <c r="G57" s="93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134"/>
      <c r="U57" s="134"/>
      <c r="V57" s="134"/>
      <c r="W57" s="134"/>
      <c r="X57" s="134"/>
      <c r="Y57" s="134"/>
      <c r="Z57" s="134"/>
    </row>
    <row r="58" spans="1:26" ht="15.75" customHeight="1" x14ac:dyDescent="0.25">
      <c r="A58" s="90"/>
      <c r="B58" s="90"/>
      <c r="C58" s="90"/>
      <c r="D58" s="90"/>
      <c r="E58" s="134"/>
      <c r="F58" s="90"/>
      <c r="G58" s="93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134"/>
      <c r="U58" s="134"/>
      <c r="V58" s="134"/>
      <c r="W58" s="134"/>
      <c r="X58" s="134"/>
      <c r="Y58" s="134"/>
      <c r="Z58" s="134"/>
    </row>
    <row r="59" spans="1:26" ht="15.75" customHeight="1" x14ac:dyDescent="0.25">
      <c r="A59" s="90"/>
      <c r="B59" s="90"/>
      <c r="C59" s="90"/>
      <c r="D59" s="90"/>
      <c r="E59" s="134"/>
      <c r="F59" s="90"/>
      <c r="G59" s="93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134"/>
      <c r="U59" s="134"/>
      <c r="V59" s="134"/>
      <c r="W59" s="134"/>
      <c r="X59" s="134"/>
      <c r="Y59" s="134"/>
      <c r="Z59" s="134"/>
    </row>
    <row r="60" spans="1:26" ht="15.75" customHeight="1" x14ac:dyDescent="0.25">
      <c r="A60" s="90"/>
      <c r="B60" s="90"/>
      <c r="C60" s="90"/>
      <c r="D60" s="90"/>
      <c r="E60" s="134"/>
      <c r="F60" s="90"/>
      <c r="G60" s="93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134"/>
      <c r="U60" s="134"/>
      <c r="V60" s="134"/>
      <c r="W60" s="134"/>
      <c r="X60" s="134"/>
      <c r="Y60" s="134"/>
      <c r="Z60" s="134"/>
    </row>
    <row r="61" spans="1:26" ht="15.75" customHeight="1" x14ac:dyDescent="0.25">
      <c r="A61" s="90"/>
      <c r="B61" s="90"/>
      <c r="C61" s="90"/>
      <c r="D61" s="90"/>
      <c r="E61" s="134"/>
      <c r="F61" s="90"/>
      <c r="G61" s="93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134"/>
      <c r="U61" s="134"/>
      <c r="V61" s="134"/>
      <c r="W61" s="134"/>
      <c r="X61" s="134"/>
      <c r="Y61" s="134"/>
      <c r="Z61" s="134"/>
    </row>
    <row r="62" spans="1:26" ht="15.75" customHeight="1" x14ac:dyDescent="0.25">
      <c r="A62" s="90"/>
      <c r="B62" s="90"/>
      <c r="C62" s="90"/>
      <c r="D62" s="90"/>
      <c r="E62" s="134"/>
      <c r="F62" s="90"/>
      <c r="G62" s="93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134"/>
      <c r="U62" s="134"/>
      <c r="V62" s="134"/>
      <c r="W62" s="134"/>
      <c r="X62" s="134"/>
      <c r="Y62" s="134"/>
      <c r="Z62" s="134"/>
    </row>
    <row r="63" spans="1:26" ht="15.75" customHeight="1" x14ac:dyDescent="0.25">
      <c r="A63" s="90"/>
      <c r="B63" s="90"/>
      <c r="C63" s="90"/>
      <c r="D63" s="90"/>
      <c r="E63" s="134"/>
      <c r="F63" s="90"/>
      <c r="G63" s="93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134"/>
      <c r="U63" s="134"/>
      <c r="V63" s="134"/>
      <c r="W63" s="134"/>
      <c r="X63" s="134"/>
      <c r="Y63" s="134"/>
      <c r="Z63" s="134"/>
    </row>
    <row r="64" spans="1:26" ht="15.75" customHeight="1" x14ac:dyDescent="0.25">
      <c r="A64" s="90"/>
      <c r="B64" s="90"/>
      <c r="C64" s="90"/>
      <c r="D64" s="90"/>
      <c r="E64" s="134"/>
      <c r="F64" s="90"/>
      <c r="G64" s="93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134"/>
      <c r="U64" s="134"/>
      <c r="V64" s="134"/>
      <c r="W64" s="134"/>
      <c r="X64" s="134"/>
      <c r="Y64" s="134"/>
      <c r="Z64" s="134"/>
    </row>
    <row r="65" spans="1:26" ht="15.75" customHeight="1" x14ac:dyDescent="0.25">
      <c r="A65" s="90"/>
      <c r="B65" s="90"/>
      <c r="C65" s="90"/>
      <c r="D65" s="90"/>
      <c r="E65" s="134"/>
      <c r="F65" s="90"/>
      <c r="G65" s="93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134"/>
      <c r="U65" s="134"/>
      <c r="V65" s="134"/>
      <c r="W65" s="134"/>
      <c r="X65" s="134"/>
      <c r="Y65" s="134"/>
      <c r="Z65" s="134"/>
    </row>
    <row r="66" spans="1:26" ht="15.75" customHeight="1" x14ac:dyDescent="0.25">
      <c r="A66" s="90"/>
      <c r="B66" s="90"/>
      <c r="C66" s="90"/>
      <c r="D66" s="90"/>
      <c r="E66" s="134"/>
      <c r="F66" s="90"/>
      <c r="G66" s="93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134"/>
      <c r="U66" s="134"/>
      <c r="V66" s="134"/>
      <c r="W66" s="134"/>
      <c r="X66" s="134"/>
      <c r="Y66" s="134"/>
      <c r="Z66" s="134"/>
    </row>
    <row r="67" spans="1:26" ht="15.75" customHeight="1" x14ac:dyDescent="0.25">
      <c r="A67" s="90"/>
      <c r="B67" s="90"/>
      <c r="C67" s="90"/>
      <c r="D67" s="90"/>
      <c r="E67" s="134"/>
      <c r="F67" s="90"/>
      <c r="G67" s="93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134"/>
      <c r="U67" s="134"/>
      <c r="V67" s="134"/>
      <c r="W67" s="134"/>
      <c r="X67" s="134"/>
      <c r="Y67" s="134"/>
      <c r="Z67" s="134"/>
    </row>
    <row r="68" spans="1:26" ht="15.75" customHeight="1" x14ac:dyDescent="0.25">
      <c r="A68" s="90"/>
      <c r="B68" s="90"/>
      <c r="C68" s="90"/>
      <c r="D68" s="90"/>
      <c r="E68" s="134"/>
      <c r="F68" s="90"/>
      <c r="G68" s="93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134"/>
      <c r="U68" s="134"/>
      <c r="V68" s="134"/>
      <c r="W68" s="134"/>
      <c r="X68" s="134"/>
      <c r="Y68" s="134"/>
      <c r="Z68" s="134"/>
    </row>
    <row r="69" spans="1:26" ht="15.75" customHeight="1" x14ac:dyDescent="0.25">
      <c r="A69" s="90"/>
      <c r="B69" s="90"/>
      <c r="C69" s="90"/>
      <c r="D69" s="90"/>
      <c r="E69" s="134"/>
      <c r="F69" s="90"/>
      <c r="G69" s="93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134"/>
      <c r="U69" s="134"/>
      <c r="V69" s="134"/>
      <c r="W69" s="134"/>
      <c r="X69" s="134"/>
      <c r="Y69" s="134"/>
      <c r="Z69" s="134"/>
    </row>
    <row r="70" spans="1:26" ht="15.75" customHeight="1" x14ac:dyDescent="0.25">
      <c r="A70" s="90"/>
      <c r="B70" s="90"/>
      <c r="C70" s="90"/>
      <c r="D70" s="90"/>
      <c r="E70" s="134"/>
      <c r="F70" s="90"/>
      <c r="G70" s="93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134"/>
      <c r="U70" s="134"/>
      <c r="V70" s="134"/>
      <c r="W70" s="134"/>
      <c r="X70" s="134"/>
      <c r="Y70" s="134"/>
      <c r="Z70" s="134"/>
    </row>
    <row r="71" spans="1:26" ht="15.75" customHeight="1" x14ac:dyDescent="0.25">
      <c r="A71" s="90"/>
      <c r="B71" s="90"/>
      <c r="C71" s="90"/>
      <c r="D71" s="90"/>
      <c r="E71" s="134"/>
      <c r="F71" s="90"/>
      <c r="G71" s="93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134"/>
      <c r="U71" s="134"/>
      <c r="V71" s="134"/>
      <c r="W71" s="134"/>
      <c r="X71" s="134"/>
      <c r="Y71" s="134"/>
      <c r="Z71" s="134"/>
    </row>
    <row r="72" spans="1:26" ht="15.75" customHeight="1" x14ac:dyDescent="0.25">
      <c r="A72" s="90"/>
      <c r="B72" s="90"/>
      <c r="C72" s="90"/>
      <c r="D72" s="90"/>
      <c r="E72" s="134"/>
      <c r="F72" s="90"/>
      <c r="G72" s="93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134"/>
      <c r="U72" s="134"/>
      <c r="V72" s="134"/>
      <c r="W72" s="134"/>
      <c r="X72" s="134"/>
      <c r="Y72" s="134"/>
      <c r="Z72" s="134"/>
    </row>
    <row r="73" spans="1:26" ht="15.75" customHeight="1" x14ac:dyDescent="0.25">
      <c r="A73" s="90"/>
      <c r="B73" s="90"/>
      <c r="C73" s="90"/>
      <c r="D73" s="90"/>
      <c r="E73" s="134"/>
      <c r="F73" s="90"/>
      <c r="G73" s="93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134"/>
      <c r="U73" s="134"/>
      <c r="V73" s="134"/>
      <c r="W73" s="134"/>
      <c r="X73" s="134"/>
      <c r="Y73" s="134"/>
      <c r="Z73" s="134"/>
    </row>
    <row r="74" spans="1:26" ht="15.75" customHeight="1" x14ac:dyDescent="0.25">
      <c r="A74" s="90"/>
      <c r="B74" s="90"/>
      <c r="C74" s="90"/>
      <c r="D74" s="90"/>
      <c r="E74" s="134"/>
      <c r="F74" s="90"/>
      <c r="G74" s="93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134"/>
      <c r="U74" s="134"/>
      <c r="V74" s="134"/>
      <c r="W74" s="134"/>
      <c r="X74" s="134"/>
      <c r="Y74" s="134"/>
      <c r="Z74" s="134"/>
    </row>
    <row r="75" spans="1:26" ht="15.75" customHeight="1" x14ac:dyDescent="0.25">
      <c r="A75" s="90"/>
      <c r="B75" s="90"/>
      <c r="C75" s="90"/>
      <c r="D75" s="90"/>
      <c r="E75" s="134"/>
      <c r="F75" s="90"/>
      <c r="G75" s="93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134"/>
      <c r="U75" s="134"/>
      <c r="V75" s="134"/>
      <c r="W75" s="134"/>
      <c r="X75" s="134"/>
      <c r="Y75" s="134"/>
      <c r="Z75" s="134"/>
    </row>
    <row r="76" spans="1:26" ht="15.75" customHeight="1" x14ac:dyDescent="0.25">
      <c r="A76" s="90"/>
      <c r="B76" s="90"/>
      <c r="C76" s="90"/>
      <c r="D76" s="90"/>
      <c r="E76" s="134"/>
      <c r="F76" s="90"/>
      <c r="G76" s="93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134"/>
      <c r="U76" s="134"/>
      <c r="V76" s="134"/>
      <c r="W76" s="134"/>
      <c r="X76" s="134"/>
      <c r="Y76" s="134"/>
      <c r="Z76" s="134"/>
    </row>
    <row r="77" spans="1:26" ht="15.75" customHeight="1" x14ac:dyDescent="0.25">
      <c r="A77" s="90"/>
      <c r="B77" s="90"/>
      <c r="C77" s="90"/>
      <c r="D77" s="90"/>
      <c r="E77" s="134"/>
      <c r="F77" s="90"/>
      <c r="G77" s="93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134"/>
      <c r="U77" s="134"/>
      <c r="V77" s="134"/>
      <c r="W77" s="134"/>
      <c r="X77" s="134"/>
      <c r="Y77" s="134"/>
      <c r="Z77" s="134"/>
    </row>
    <row r="78" spans="1:26" ht="15.75" customHeight="1" x14ac:dyDescent="0.25">
      <c r="A78" s="90"/>
      <c r="B78" s="90"/>
      <c r="C78" s="90"/>
      <c r="D78" s="90"/>
      <c r="E78" s="134"/>
      <c r="F78" s="90"/>
      <c r="G78" s="93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134"/>
      <c r="U78" s="134"/>
      <c r="V78" s="134"/>
      <c r="W78" s="134"/>
      <c r="X78" s="134"/>
      <c r="Y78" s="134"/>
      <c r="Z78" s="134"/>
    </row>
    <row r="79" spans="1:26" ht="15.75" customHeight="1" x14ac:dyDescent="0.25">
      <c r="A79" s="90"/>
      <c r="B79" s="90"/>
      <c r="C79" s="90"/>
      <c r="D79" s="90"/>
      <c r="E79" s="134"/>
      <c r="F79" s="90"/>
      <c r="G79" s="93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134"/>
      <c r="U79" s="134"/>
      <c r="V79" s="134"/>
      <c r="W79" s="134"/>
      <c r="X79" s="134"/>
      <c r="Y79" s="134"/>
      <c r="Z79" s="134"/>
    </row>
    <row r="80" spans="1:26" ht="15.75" customHeight="1" x14ac:dyDescent="0.25">
      <c r="A80" s="90"/>
      <c r="B80" s="90"/>
      <c r="C80" s="90"/>
      <c r="D80" s="90"/>
      <c r="E80" s="134"/>
      <c r="F80" s="90"/>
      <c r="G80" s="93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134"/>
      <c r="U80" s="134"/>
      <c r="V80" s="134"/>
      <c r="W80" s="134"/>
      <c r="X80" s="134"/>
      <c r="Y80" s="134"/>
      <c r="Z80" s="134"/>
    </row>
    <row r="81" spans="1:26" ht="15.75" customHeight="1" x14ac:dyDescent="0.25">
      <c r="A81" s="90"/>
      <c r="B81" s="90"/>
      <c r="C81" s="90"/>
      <c r="D81" s="90"/>
      <c r="E81" s="134"/>
      <c r="F81" s="90"/>
      <c r="G81" s="93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134"/>
      <c r="U81" s="134"/>
      <c r="V81" s="134"/>
      <c r="W81" s="134"/>
      <c r="X81" s="134"/>
      <c r="Y81" s="134"/>
      <c r="Z81" s="134"/>
    </row>
    <row r="82" spans="1:26" ht="15.75" customHeight="1" x14ac:dyDescent="0.25">
      <c r="A82" s="90"/>
      <c r="B82" s="90"/>
      <c r="C82" s="90"/>
      <c r="D82" s="90"/>
      <c r="E82" s="134"/>
      <c r="F82" s="90"/>
      <c r="G82" s="93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134"/>
      <c r="U82" s="134"/>
      <c r="V82" s="134"/>
      <c r="W82" s="134"/>
      <c r="X82" s="134"/>
      <c r="Y82" s="134"/>
      <c r="Z82" s="134"/>
    </row>
    <row r="83" spans="1:26" ht="15.75" customHeight="1" x14ac:dyDescent="0.25">
      <c r="A83" s="90"/>
      <c r="B83" s="90"/>
      <c r="C83" s="90"/>
      <c r="D83" s="90"/>
      <c r="E83" s="134"/>
      <c r="F83" s="90"/>
      <c r="G83" s="93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134"/>
      <c r="U83" s="134"/>
      <c r="V83" s="134"/>
      <c r="W83" s="134"/>
      <c r="X83" s="134"/>
      <c r="Y83" s="134"/>
      <c r="Z83" s="134"/>
    </row>
    <row r="84" spans="1:26" ht="15.75" customHeight="1" x14ac:dyDescent="0.25">
      <c r="A84" s="90"/>
      <c r="B84" s="90"/>
      <c r="C84" s="90"/>
      <c r="D84" s="90"/>
      <c r="E84" s="134"/>
      <c r="F84" s="90"/>
      <c r="G84" s="93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134"/>
      <c r="U84" s="134"/>
      <c r="V84" s="134"/>
      <c r="W84" s="134"/>
      <c r="X84" s="134"/>
      <c r="Y84" s="134"/>
      <c r="Z84" s="134"/>
    </row>
    <row r="85" spans="1:26" ht="15.75" customHeight="1" x14ac:dyDescent="0.25">
      <c r="A85" s="90"/>
      <c r="B85" s="90"/>
      <c r="C85" s="90"/>
      <c r="D85" s="90"/>
      <c r="E85" s="134"/>
      <c r="F85" s="90"/>
      <c r="G85" s="93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134"/>
      <c r="U85" s="134"/>
      <c r="V85" s="134"/>
      <c r="W85" s="134"/>
      <c r="X85" s="134"/>
      <c r="Y85" s="134"/>
      <c r="Z85" s="134"/>
    </row>
    <row r="86" spans="1:26" ht="15.75" customHeight="1" x14ac:dyDescent="0.25">
      <c r="A86" s="90"/>
      <c r="B86" s="90"/>
      <c r="C86" s="90"/>
      <c r="D86" s="90"/>
      <c r="E86" s="134"/>
      <c r="F86" s="90"/>
      <c r="G86" s="93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134"/>
      <c r="U86" s="134"/>
      <c r="V86" s="134"/>
      <c r="W86" s="134"/>
      <c r="X86" s="134"/>
      <c r="Y86" s="134"/>
      <c r="Z86" s="134"/>
    </row>
    <row r="87" spans="1:26" ht="15.75" customHeight="1" x14ac:dyDescent="0.25">
      <c r="A87" s="90"/>
      <c r="B87" s="90"/>
      <c r="C87" s="90"/>
      <c r="D87" s="90"/>
      <c r="E87" s="134"/>
      <c r="F87" s="90"/>
      <c r="G87" s="93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134"/>
      <c r="U87" s="134"/>
      <c r="V87" s="134"/>
      <c r="W87" s="134"/>
      <c r="X87" s="134"/>
      <c r="Y87" s="134"/>
      <c r="Z87" s="134"/>
    </row>
    <row r="88" spans="1:26" ht="15.75" customHeight="1" x14ac:dyDescent="0.25">
      <c r="A88" s="90"/>
      <c r="B88" s="90"/>
      <c r="C88" s="90"/>
      <c r="D88" s="90"/>
      <c r="E88" s="134"/>
      <c r="F88" s="90"/>
      <c r="G88" s="93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134"/>
      <c r="U88" s="134"/>
      <c r="V88" s="134"/>
      <c r="W88" s="134"/>
      <c r="X88" s="134"/>
      <c r="Y88" s="134"/>
      <c r="Z88" s="134"/>
    </row>
    <row r="89" spans="1:26" ht="15.75" customHeight="1" x14ac:dyDescent="0.25">
      <c r="A89" s="90"/>
      <c r="B89" s="90"/>
      <c r="C89" s="90"/>
      <c r="D89" s="90"/>
      <c r="E89" s="134"/>
      <c r="F89" s="90"/>
      <c r="G89" s="93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134"/>
      <c r="U89" s="134"/>
      <c r="V89" s="134"/>
      <c r="W89" s="134"/>
      <c r="X89" s="134"/>
      <c r="Y89" s="134"/>
      <c r="Z89" s="134"/>
    </row>
    <row r="90" spans="1:26" ht="15.75" customHeight="1" x14ac:dyDescent="0.25">
      <c r="A90" s="90"/>
      <c r="B90" s="90"/>
      <c r="C90" s="90"/>
      <c r="D90" s="90"/>
      <c r="E90" s="134"/>
      <c r="F90" s="90"/>
      <c r="G90" s="93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134"/>
      <c r="U90" s="134"/>
      <c r="V90" s="134"/>
      <c r="W90" s="134"/>
      <c r="X90" s="134"/>
      <c r="Y90" s="134"/>
      <c r="Z90" s="134"/>
    </row>
    <row r="91" spans="1:26" ht="15.75" customHeight="1" x14ac:dyDescent="0.25">
      <c r="A91" s="90"/>
      <c r="B91" s="90"/>
      <c r="C91" s="90"/>
      <c r="D91" s="90"/>
      <c r="E91" s="134"/>
      <c r="F91" s="90"/>
      <c r="G91" s="93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134"/>
      <c r="U91" s="134"/>
      <c r="V91" s="134"/>
      <c r="W91" s="134"/>
      <c r="X91" s="134"/>
      <c r="Y91" s="134"/>
      <c r="Z91" s="134"/>
    </row>
    <row r="92" spans="1:26" ht="15.75" customHeight="1" x14ac:dyDescent="0.25">
      <c r="A92" s="90"/>
      <c r="B92" s="90"/>
      <c r="C92" s="90"/>
      <c r="D92" s="90"/>
      <c r="E92" s="134"/>
      <c r="F92" s="90"/>
      <c r="G92" s="93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134"/>
      <c r="U92" s="134"/>
      <c r="V92" s="134"/>
      <c r="W92" s="134"/>
      <c r="X92" s="134"/>
      <c r="Y92" s="134"/>
      <c r="Z92" s="134"/>
    </row>
    <row r="93" spans="1:26" ht="15.75" customHeight="1" x14ac:dyDescent="0.25">
      <c r="A93" s="90"/>
      <c r="B93" s="90"/>
      <c r="C93" s="90"/>
      <c r="D93" s="90"/>
      <c r="E93" s="134"/>
      <c r="F93" s="90"/>
      <c r="G93" s="93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134"/>
      <c r="U93" s="134"/>
      <c r="V93" s="134"/>
      <c r="W93" s="134"/>
      <c r="X93" s="134"/>
      <c r="Y93" s="134"/>
      <c r="Z93" s="134"/>
    </row>
    <row r="94" spans="1:26" ht="15.75" customHeight="1" x14ac:dyDescent="0.25">
      <c r="A94" s="90"/>
      <c r="B94" s="90"/>
      <c r="C94" s="90"/>
      <c r="D94" s="90"/>
      <c r="E94" s="134"/>
      <c r="F94" s="90"/>
      <c r="G94" s="93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134"/>
      <c r="U94" s="134"/>
      <c r="V94" s="134"/>
      <c r="W94" s="134"/>
      <c r="X94" s="134"/>
      <c r="Y94" s="134"/>
      <c r="Z94" s="134"/>
    </row>
    <row r="95" spans="1:26" ht="15.75" customHeight="1" x14ac:dyDescent="0.25">
      <c r="A95" s="90"/>
      <c r="B95" s="90"/>
      <c r="C95" s="90"/>
      <c r="D95" s="90"/>
      <c r="E95" s="134"/>
      <c r="F95" s="90"/>
      <c r="G95" s="93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134"/>
      <c r="U95" s="134"/>
      <c r="V95" s="134"/>
      <c r="W95" s="134"/>
      <c r="X95" s="134"/>
      <c r="Y95" s="134"/>
      <c r="Z95" s="134"/>
    </row>
    <row r="96" spans="1:26" ht="15.75" customHeight="1" x14ac:dyDescent="0.25">
      <c r="A96" s="90"/>
      <c r="B96" s="90"/>
      <c r="C96" s="90"/>
      <c r="D96" s="90"/>
      <c r="E96" s="134"/>
      <c r="F96" s="90"/>
      <c r="G96" s="93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134"/>
      <c r="U96" s="134"/>
      <c r="V96" s="134"/>
      <c r="W96" s="134"/>
      <c r="X96" s="134"/>
      <c r="Y96" s="134"/>
      <c r="Z96" s="134"/>
    </row>
    <row r="97" spans="1:26" ht="15.75" customHeight="1" x14ac:dyDescent="0.25">
      <c r="A97" s="90"/>
      <c r="B97" s="90"/>
      <c r="C97" s="90"/>
      <c r="D97" s="90"/>
      <c r="E97" s="134"/>
      <c r="F97" s="90"/>
      <c r="G97" s="93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134"/>
      <c r="U97" s="134"/>
      <c r="V97" s="134"/>
      <c r="W97" s="134"/>
      <c r="X97" s="134"/>
      <c r="Y97" s="134"/>
      <c r="Z97" s="134"/>
    </row>
    <row r="98" spans="1:26" ht="15.75" customHeight="1" x14ac:dyDescent="0.25">
      <c r="A98" s="90"/>
      <c r="B98" s="90"/>
      <c r="C98" s="90"/>
      <c r="D98" s="90"/>
      <c r="E98" s="134"/>
      <c r="F98" s="90"/>
      <c r="G98" s="93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134"/>
      <c r="U98" s="134"/>
      <c r="V98" s="134"/>
      <c r="W98" s="134"/>
      <c r="X98" s="134"/>
      <c r="Y98" s="134"/>
      <c r="Z98" s="134"/>
    </row>
    <row r="99" spans="1:26" ht="15.75" customHeight="1" x14ac:dyDescent="0.25">
      <c r="A99" s="90"/>
      <c r="B99" s="90"/>
      <c r="C99" s="90"/>
      <c r="D99" s="90"/>
      <c r="E99" s="134"/>
      <c r="F99" s="90"/>
      <c r="G99" s="93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134"/>
      <c r="U99" s="134"/>
      <c r="V99" s="134"/>
      <c r="W99" s="134"/>
      <c r="X99" s="134"/>
      <c r="Y99" s="134"/>
      <c r="Z99" s="134"/>
    </row>
    <row r="100" spans="1:26" ht="15.75" customHeight="1" x14ac:dyDescent="0.25">
      <c r="A100" s="90"/>
      <c r="B100" s="90"/>
      <c r="C100" s="90"/>
      <c r="D100" s="90"/>
      <c r="E100" s="134"/>
      <c r="F100" s="90"/>
      <c r="G100" s="93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134"/>
      <c r="U100" s="134"/>
      <c r="V100" s="134"/>
      <c r="W100" s="134"/>
      <c r="X100" s="134"/>
      <c r="Y100" s="134"/>
      <c r="Z100" s="134"/>
    </row>
    <row r="101" spans="1:26" ht="15.75" customHeight="1" x14ac:dyDescent="0.25">
      <c r="A101" s="90"/>
      <c r="B101" s="90"/>
      <c r="C101" s="90"/>
      <c r="D101" s="90"/>
      <c r="E101" s="134"/>
      <c r="F101" s="90"/>
      <c r="G101" s="93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134"/>
      <c r="U101" s="134"/>
      <c r="V101" s="134"/>
      <c r="W101" s="134"/>
      <c r="X101" s="134"/>
      <c r="Y101" s="134"/>
      <c r="Z101" s="134"/>
    </row>
    <row r="102" spans="1:26" ht="15.75" customHeight="1" x14ac:dyDescent="0.25">
      <c r="A102" s="90"/>
      <c r="B102" s="90"/>
      <c r="C102" s="90"/>
      <c r="D102" s="90"/>
      <c r="E102" s="134"/>
      <c r="F102" s="90"/>
      <c r="G102" s="93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134"/>
      <c r="U102" s="134"/>
      <c r="V102" s="134"/>
      <c r="W102" s="134"/>
      <c r="X102" s="134"/>
      <c r="Y102" s="134"/>
      <c r="Z102" s="134"/>
    </row>
    <row r="103" spans="1:26" ht="15.75" customHeight="1" x14ac:dyDescent="0.25">
      <c r="A103" s="90"/>
      <c r="B103" s="90"/>
      <c r="C103" s="90"/>
      <c r="D103" s="90"/>
      <c r="E103" s="134"/>
      <c r="F103" s="90"/>
      <c r="G103" s="93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134"/>
      <c r="U103" s="134"/>
      <c r="V103" s="134"/>
      <c r="W103" s="134"/>
      <c r="X103" s="134"/>
      <c r="Y103" s="134"/>
      <c r="Z103" s="134"/>
    </row>
    <row r="104" spans="1:26" ht="15.75" customHeight="1" x14ac:dyDescent="0.25">
      <c r="A104" s="90"/>
      <c r="B104" s="90"/>
      <c r="C104" s="90"/>
      <c r="D104" s="90"/>
      <c r="E104" s="134"/>
      <c r="F104" s="90"/>
      <c r="G104" s="93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134"/>
      <c r="U104" s="134"/>
      <c r="V104" s="134"/>
      <c r="W104" s="134"/>
      <c r="X104" s="134"/>
      <c r="Y104" s="134"/>
      <c r="Z104" s="134"/>
    </row>
    <row r="105" spans="1:26" ht="15.75" customHeight="1" x14ac:dyDescent="0.25">
      <c r="A105" s="90"/>
      <c r="B105" s="90"/>
      <c r="C105" s="90"/>
      <c r="D105" s="90"/>
      <c r="E105" s="134"/>
      <c r="F105" s="90"/>
      <c r="G105" s="93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134"/>
      <c r="U105" s="134"/>
      <c r="V105" s="134"/>
      <c r="W105" s="134"/>
      <c r="X105" s="134"/>
      <c r="Y105" s="134"/>
      <c r="Z105" s="134"/>
    </row>
    <row r="106" spans="1:26" ht="15.75" customHeight="1" x14ac:dyDescent="0.25">
      <c r="A106" s="90"/>
      <c r="B106" s="90"/>
      <c r="C106" s="90"/>
      <c r="D106" s="90"/>
      <c r="E106" s="134"/>
      <c r="F106" s="90"/>
      <c r="G106" s="93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134"/>
      <c r="U106" s="134"/>
      <c r="V106" s="134"/>
      <c r="W106" s="134"/>
      <c r="X106" s="134"/>
      <c r="Y106" s="134"/>
      <c r="Z106" s="134"/>
    </row>
    <row r="107" spans="1:26" ht="15.75" customHeight="1" x14ac:dyDescent="0.25">
      <c r="A107" s="90"/>
      <c r="B107" s="90"/>
      <c r="C107" s="90"/>
      <c r="D107" s="90"/>
      <c r="E107" s="134"/>
      <c r="F107" s="90"/>
      <c r="G107" s="93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134"/>
      <c r="U107" s="134"/>
      <c r="V107" s="134"/>
      <c r="W107" s="134"/>
      <c r="X107" s="134"/>
      <c r="Y107" s="134"/>
      <c r="Z107" s="134"/>
    </row>
    <row r="108" spans="1:26" ht="15.75" customHeight="1" x14ac:dyDescent="0.25">
      <c r="A108" s="90"/>
      <c r="B108" s="90"/>
      <c r="C108" s="90"/>
      <c r="D108" s="90"/>
      <c r="E108" s="134"/>
      <c r="F108" s="90"/>
      <c r="G108" s="93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134"/>
      <c r="U108" s="134"/>
      <c r="V108" s="134"/>
      <c r="W108" s="134"/>
      <c r="X108" s="134"/>
      <c r="Y108" s="134"/>
      <c r="Z108" s="134"/>
    </row>
    <row r="109" spans="1:26" ht="15.75" customHeight="1" x14ac:dyDescent="0.25">
      <c r="A109" s="90"/>
      <c r="B109" s="90"/>
      <c r="C109" s="90"/>
      <c r="D109" s="90"/>
      <c r="E109" s="134"/>
      <c r="F109" s="90"/>
      <c r="G109" s="93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134"/>
      <c r="U109" s="134"/>
      <c r="V109" s="134"/>
      <c r="W109" s="134"/>
      <c r="X109" s="134"/>
      <c r="Y109" s="134"/>
      <c r="Z109" s="134"/>
    </row>
    <row r="110" spans="1:26" ht="15.75" customHeight="1" x14ac:dyDescent="0.25">
      <c r="A110" s="90"/>
      <c r="B110" s="90"/>
      <c r="C110" s="90"/>
      <c r="D110" s="90"/>
      <c r="E110" s="134"/>
      <c r="F110" s="90"/>
      <c r="G110" s="93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134"/>
      <c r="U110" s="134"/>
      <c r="V110" s="134"/>
      <c r="W110" s="134"/>
      <c r="X110" s="134"/>
      <c r="Y110" s="134"/>
      <c r="Z110" s="134"/>
    </row>
    <row r="111" spans="1:26" ht="15.75" customHeight="1" x14ac:dyDescent="0.25">
      <c r="A111" s="90"/>
      <c r="B111" s="90"/>
      <c r="C111" s="90"/>
      <c r="D111" s="90"/>
      <c r="E111" s="134"/>
      <c r="F111" s="90"/>
      <c r="G111" s="93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134"/>
      <c r="U111" s="134"/>
      <c r="V111" s="134"/>
      <c r="W111" s="134"/>
      <c r="X111" s="134"/>
      <c r="Y111" s="134"/>
      <c r="Z111" s="134"/>
    </row>
    <row r="112" spans="1:26" ht="15.75" customHeight="1" x14ac:dyDescent="0.25">
      <c r="A112" s="90"/>
      <c r="B112" s="90"/>
      <c r="C112" s="90"/>
      <c r="D112" s="90"/>
      <c r="E112" s="134"/>
      <c r="F112" s="90"/>
      <c r="G112" s="93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134"/>
      <c r="U112" s="134"/>
      <c r="V112" s="134"/>
      <c r="W112" s="134"/>
      <c r="X112" s="134"/>
      <c r="Y112" s="134"/>
      <c r="Z112" s="134"/>
    </row>
    <row r="113" spans="1:26" ht="15.75" customHeight="1" x14ac:dyDescent="0.25">
      <c r="A113" s="90"/>
      <c r="B113" s="90"/>
      <c r="C113" s="90"/>
      <c r="D113" s="90"/>
      <c r="E113" s="134"/>
      <c r="F113" s="90"/>
      <c r="G113" s="93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134"/>
      <c r="U113" s="134"/>
      <c r="V113" s="134"/>
      <c r="W113" s="134"/>
      <c r="X113" s="134"/>
      <c r="Y113" s="134"/>
      <c r="Z113" s="134"/>
    </row>
    <row r="114" spans="1:26" ht="15.75" customHeight="1" x14ac:dyDescent="0.25">
      <c r="A114" s="90"/>
      <c r="B114" s="90"/>
      <c r="C114" s="90"/>
      <c r="D114" s="90"/>
      <c r="E114" s="134"/>
      <c r="F114" s="90"/>
      <c r="G114" s="93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134"/>
      <c r="U114" s="134"/>
      <c r="V114" s="134"/>
      <c r="W114" s="134"/>
      <c r="X114" s="134"/>
      <c r="Y114" s="134"/>
      <c r="Z114" s="134"/>
    </row>
    <row r="115" spans="1:26" ht="15.75" customHeight="1" x14ac:dyDescent="0.25">
      <c r="A115" s="90"/>
      <c r="B115" s="90"/>
      <c r="C115" s="90"/>
      <c r="D115" s="90"/>
      <c r="E115" s="134"/>
      <c r="F115" s="90"/>
      <c r="G115" s="93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134"/>
      <c r="U115" s="134"/>
      <c r="V115" s="134"/>
      <c r="W115" s="134"/>
      <c r="X115" s="134"/>
      <c r="Y115" s="134"/>
      <c r="Z115" s="134"/>
    </row>
    <row r="116" spans="1:26" ht="15.75" customHeight="1" x14ac:dyDescent="0.25">
      <c r="A116" s="90"/>
      <c r="B116" s="90"/>
      <c r="C116" s="90"/>
      <c r="D116" s="90"/>
      <c r="E116" s="134"/>
      <c r="F116" s="90"/>
      <c r="G116" s="93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34"/>
      <c r="U116" s="134"/>
      <c r="V116" s="134"/>
      <c r="W116" s="134"/>
      <c r="X116" s="134"/>
      <c r="Y116" s="134"/>
      <c r="Z116" s="134"/>
    </row>
    <row r="117" spans="1:26" ht="15.75" customHeight="1" x14ac:dyDescent="0.25">
      <c r="A117" s="90"/>
      <c r="B117" s="90"/>
      <c r="C117" s="90"/>
      <c r="D117" s="90"/>
      <c r="E117" s="134"/>
      <c r="F117" s="90"/>
      <c r="G117" s="93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134"/>
      <c r="U117" s="134"/>
      <c r="V117" s="134"/>
      <c r="W117" s="134"/>
      <c r="X117" s="134"/>
      <c r="Y117" s="134"/>
      <c r="Z117" s="134"/>
    </row>
    <row r="118" spans="1:26" ht="15.75" customHeight="1" x14ac:dyDescent="0.25">
      <c r="A118" s="90"/>
      <c r="B118" s="90"/>
      <c r="C118" s="90"/>
      <c r="D118" s="90"/>
      <c r="E118" s="134"/>
      <c r="F118" s="90"/>
      <c r="G118" s="93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134"/>
      <c r="U118" s="134"/>
      <c r="V118" s="134"/>
      <c r="W118" s="134"/>
      <c r="X118" s="134"/>
      <c r="Y118" s="134"/>
      <c r="Z118" s="134"/>
    </row>
    <row r="119" spans="1:26" ht="15.75" customHeight="1" x14ac:dyDescent="0.25">
      <c r="A119" s="90"/>
      <c r="B119" s="90"/>
      <c r="C119" s="90"/>
      <c r="D119" s="90"/>
      <c r="E119" s="134"/>
      <c r="F119" s="90"/>
      <c r="G119" s="93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134"/>
      <c r="U119" s="134"/>
      <c r="V119" s="134"/>
      <c r="W119" s="134"/>
      <c r="X119" s="134"/>
      <c r="Y119" s="134"/>
      <c r="Z119" s="134"/>
    </row>
    <row r="120" spans="1:26" ht="15.75" customHeight="1" x14ac:dyDescent="0.25">
      <c r="A120" s="90"/>
      <c r="B120" s="90"/>
      <c r="C120" s="90"/>
      <c r="D120" s="90"/>
      <c r="E120" s="134"/>
      <c r="F120" s="90"/>
      <c r="G120" s="93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134"/>
      <c r="U120" s="134"/>
      <c r="V120" s="134"/>
      <c r="W120" s="134"/>
      <c r="X120" s="134"/>
      <c r="Y120" s="134"/>
      <c r="Z120" s="134"/>
    </row>
    <row r="121" spans="1:26" ht="15.75" customHeight="1" x14ac:dyDescent="0.25">
      <c r="A121" s="90"/>
      <c r="B121" s="90"/>
      <c r="C121" s="90"/>
      <c r="D121" s="90"/>
      <c r="E121" s="134"/>
      <c r="F121" s="90"/>
      <c r="G121" s="93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134"/>
      <c r="U121" s="134"/>
      <c r="V121" s="134"/>
      <c r="W121" s="134"/>
      <c r="X121" s="134"/>
      <c r="Y121" s="134"/>
      <c r="Z121" s="134"/>
    </row>
    <row r="122" spans="1:26" ht="15.75" customHeight="1" x14ac:dyDescent="0.25">
      <c r="A122" s="90"/>
      <c r="B122" s="90"/>
      <c r="C122" s="90"/>
      <c r="D122" s="90"/>
      <c r="E122" s="134"/>
      <c r="F122" s="90"/>
      <c r="G122" s="93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134"/>
      <c r="U122" s="134"/>
      <c r="V122" s="134"/>
      <c r="W122" s="134"/>
      <c r="X122" s="134"/>
      <c r="Y122" s="134"/>
      <c r="Z122" s="134"/>
    </row>
    <row r="123" spans="1:26" ht="15.75" customHeight="1" x14ac:dyDescent="0.25">
      <c r="A123" s="90"/>
      <c r="B123" s="90"/>
      <c r="C123" s="90"/>
      <c r="D123" s="90"/>
      <c r="E123" s="134"/>
      <c r="F123" s="90"/>
      <c r="G123" s="93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134"/>
      <c r="U123" s="134"/>
      <c r="V123" s="134"/>
      <c r="W123" s="134"/>
      <c r="X123" s="134"/>
      <c r="Y123" s="134"/>
      <c r="Z123" s="134"/>
    </row>
    <row r="124" spans="1:26" ht="15.75" customHeight="1" x14ac:dyDescent="0.25">
      <c r="A124" s="90"/>
      <c r="B124" s="90"/>
      <c r="C124" s="90"/>
      <c r="D124" s="90"/>
      <c r="E124" s="134"/>
      <c r="F124" s="90"/>
      <c r="G124" s="93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134"/>
      <c r="U124" s="134"/>
      <c r="V124" s="134"/>
      <c r="W124" s="134"/>
      <c r="X124" s="134"/>
      <c r="Y124" s="134"/>
      <c r="Z124" s="134"/>
    </row>
    <row r="125" spans="1:26" ht="15.75" customHeight="1" x14ac:dyDescent="0.25">
      <c r="A125" s="90"/>
      <c r="B125" s="90"/>
      <c r="C125" s="90"/>
      <c r="D125" s="90"/>
      <c r="E125" s="134"/>
      <c r="F125" s="90"/>
      <c r="G125" s="93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134"/>
      <c r="U125" s="134"/>
      <c r="V125" s="134"/>
      <c r="W125" s="134"/>
      <c r="X125" s="134"/>
      <c r="Y125" s="134"/>
      <c r="Z125" s="134"/>
    </row>
    <row r="126" spans="1:26" ht="15.75" customHeight="1" x14ac:dyDescent="0.25">
      <c r="A126" s="90"/>
      <c r="B126" s="90"/>
      <c r="C126" s="90"/>
      <c r="D126" s="90"/>
      <c r="E126" s="134"/>
      <c r="F126" s="90"/>
      <c r="G126" s="93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134"/>
      <c r="U126" s="134"/>
      <c r="V126" s="134"/>
      <c r="W126" s="134"/>
      <c r="X126" s="134"/>
      <c r="Y126" s="134"/>
      <c r="Z126" s="134"/>
    </row>
    <row r="127" spans="1:26" ht="15.75" customHeight="1" x14ac:dyDescent="0.25">
      <c r="A127" s="90"/>
      <c r="B127" s="90"/>
      <c r="C127" s="90"/>
      <c r="D127" s="90"/>
      <c r="E127" s="134"/>
      <c r="F127" s="90"/>
      <c r="G127" s="93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134"/>
      <c r="U127" s="134"/>
      <c r="V127" s="134"/>
      <c r="W127" s="134"/>
      <c r="X127" s="134"/>
      <c r="Y127" s="134"/>
      <c r="Z127" s="134"/>
    </row>
    <row r="128" spans="1:26" ht="15.75" customHeight="1" x14ac:dyDescent="0.25">
      <c r="A128" s="90"/>
      <c r="B128" s="90"/>
      <c r="C128" s="90"/>
      <c r="D128" s="90"/>
      <c r="E128" s="134"/>
      <c r="F128" s="90"/>
      <c r="G128" s="93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134"/>
      <c r="U128" s="134"/>
      <c r="V128" s="134"/>
      <c r="W128" s="134"/>
      <c r="X128" s="134"/>
      <c r="Y128" s="134"/>
      <c r="Z128" s="134"/>
    </row>
    <row r="129" spans="1:26" ht="15.75" customHeight="1" x14ac:dyDescent="0.25">
      <c r="A129" s="90"/>
      <c r="B129" s="90"/>
      <c r="C129" s="90"/>
      <c r="D129" s="90"/>
      <c r="E129" s="134"/>
      <c r="F129" s="90"/>
      <c r="G129" s="93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134"/>
      <c r="U129" s="134"/>
      <c r="V129" s="134"/>
      <c r="W129" s="134"/>
      <c r="X129" s="134"/>
      <c r="Y129" s="134"/>
      <c r="Z129" s="134"/>
    </row>
    <row r="130" spans="1:26" ht="15.75" customHeight="1" x14ac:dyDescent="0.25">
      <c r="A130" s="90"/>
      <c r="B130" s="90"/>
      <c r="C130" s="90"/>
      <c r="D130" s="90"/>
      <c r="E130" s="134"/>
      <c r="F130" s="90"/>
      <c r="G130" s="93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134"/>
      <c r="U130" s="134"/>
      <c r="V130" s="134"/>
      <c r="W130" s="134"/>
      <c r="X130" s="134"/>
      <c r="Y130" s="134"/>
      <c r="Z130" s="134"/>
    </row>
    <row r="131" spans="1:26" ht="15.75" customHeight="1" x14ac:dyDescent="0.25">
      <c r="A131" s="90"/>
      <c r="B131" s="90"/>
      <c r="C131" s="90"/>
      <c r="D131" s="90"/>
      <c r="E131" s="134"/>
      <c r="F131" s="90"/>
      <c r="G131" s="93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134"/>
      <c r="U131" s="134"/>
      <c r="V131" s="134"/>
      <c r="W131" s="134"/>
      <c r="X131" s="134"/>
      <c r="Y131" s="134"/>
      <c r="Z131" s="134"/>
    </row>
    <row r="132" spans="1:26" ht="15.75" customHeight="1" x14ac:dyDescent="0.25">
      <c r="A132" s="90"/>
      <c r="B132" s="90"/>
      <c r="C132" s="90"/>
      <c r="D132" s="90"/>
      <c r="E132" s="134"/>
      <c r="F132" s="90"/>
      <c r="G132" s="93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134"/>
      <c r="U132" s="134"/>
      <c r="V132" s="134"/>
      <c r="W132" s="134"/>
      <c r="X132" s="134"/>
      <c r="Y132" s="134"/>
      <c r="Z132" s="134"/>
    </row>
    <row r="133" spans="1:26" ht="15.75" customHeight="1" x14ac:dyDescent="0.25">
      <c r="A133" s="90"/>
      <c r="B133" s="90"/>
      <c r="C133" s="90"/>
      <c r="D133" s="90"/>
      <c r="E133" s="134"/>
      <c r="F133" s="90"/>
      <c r="G133" s="93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134"/>
      <c r="U133" s="134"/>
      <c r="V133" s="134"/>
      <c r="W133" s="134"/>
      <c r="X133" s="134"/>
      <c r="Y133" s="134"/>
      <c r="Z133" s="134"/>
    </row>
    <row r="134" spans="1:26" ht="15.75" customHeight="1" x14ac:dyDescent="0.25">
      <c r="A134" s="90"/>
      <c r="B134" s="90"/>
      <c r="C134" s="90"/>
      <c r="D134" s="90"/>
      <c r="E134" s="134"/>
      <c r="F134" s="90"/>
      <c r="G134" s="93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134"/>
      <c r="U134" s="134"/>
      <c r="V134" s="134"/>
      <c r="W134" s="134"/>
      <c r="X134" s="134"/>
      <c r="Y134" s="134"/>
      <c r="Z134" s="134"/>
    </row>
    <row r="135" spans="1:26" ht="15.75" customHeight="1" x14ac:dyDescent="0.25">
      <c r="A135" s="90"/>
      <c r="B135" s="90"/>
      <c r="C135" s="90"/>
      <c r="D135" s="90"/>
      <c r="E135" s="134"/>
      <c r="F135" s="90"/>
      <c r="G135" s="93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134"/>
      <c r="U135" s="134"/>
      <c r="V135" s="134"/>
      <c r="W135" s="134"/>
      <c r="X135" s="134"/>
      <c r="Y135" s="134"/>
      <c r="Z135" s="134"/>
    </row>
    <row r="136" spans="1:26" ht="15.75" customHeight="1" x14ac:dyDescent="0.25">
      <c r="A136" s="90"/>
      <c r="B136" s="90"/>
      <c r="C136" s="90"/>
      <c r="D136" s="90"/>
      <c r="E136" s="134"/>
      <c r="F136" s="90"/>
      <c r="G136" s="93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134"/>
      <c r="U136" s="134"/>
      <c r="V136" s="134"/>
      <c r="W136" s="134"/>
      <c r="X136" s="134"/>
      <c r="Y136" s="134"/>
      <c r="Z136" s="134"/>
    </row>
    <row r="137" spans="1:26" ht="15.75" customHeight="1" x14ac:dyDescent="0.25">
      <c r="A137" s="90"/>
      <c r="B137" s="90"/>
      <c r="C137" s="90"/>
      <c r="D137" s="90"/>
      <c r="E137" s="134"/>
      <c r="F137" s="90"/>
      <c r="G137" s="93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134"/>
      <c r="U137" s="134"/>
      <c r="V137" s="134"/>
      <c r="W137" s="134"/>
      <c r="X137" s="134"/>
      <c r="Y137" s="134"/>
      <c r="Z137" s="134"/>
    </row>
    <row r="138" spans="1:26" ht="15.75" customHeight="1" x14ac:dyDescent="0.25">
      <c r="A138" s="90"/>
      <c r="B138" s="90"/>
      <c r="C138" s="90"/>
      <c r="D138" s="90"/>
      <c r="E138" s="134"/>
      <c r="F138" s="90"/>
      <c r="G138" s="93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134"/>
      <c r="U138" s="134"/>
      <c r="V138" s="134"/>
      <c r="W138" s="134"/>
      <c r="X138" s="134"/>
      <c r="Y138" s="134"/>
      <c r="Z138" s="134"/>
    </row>
    <row r="139" spans="1:26" ht="15.75" customHeight="1" x14ac:dyDescent="0.25">
      <c r="A139" s="90"/>
      <c r="B139" s="90"/>
      <c r="C139" s="90"/>
      <c r="D139" s="90"/>
      <c r="E139" s="134"/>
      <c r="F139" s="90"/>
      <c r="G139" s="93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134"/>
      <c r="U139" s="134"/>
      <c r="V139" s="134"/>
      <c r="W139" s="134"/>
      <c r="X139" s="134"/>
      <c r="Y139" s="134"/>
      <c r="Z139" s="134"/>
    </row>
    <row r="140" spans="1:26" ht="15.75" customHeight="1" x14ac:dyDescent="0.25">
      <c r="A140" s="90"/>
      <c r="B140" s="90"/>
      <c r="C140" s="90"/>
      <c r="D140" s="90"/>
      <c r="E140" s="134"/>
      <c r="F140" s="90"/>
      <c r="G140" s="93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134"/>
      <c r="U140" s="134"/>
      <c r="V140" s="134"/>
      <c r="W140" s="134"/>
      <c r="X140" s="134"/>
      <c r="Y140" s="134"/>
      <c r="Z140" s="134"/>
    </row>
    <row r="141" spans="1:26" ht="15.75" customHeight="1" x14ac:dyDescent="0.25">
      <c r="A141" s="90"/>
      <c r="B141" s="90"/>
      <c r="C141" s="90"/>
      <c r="D141" s="90"/>
      <c r="E141" s="134"/>
      <c r="F141" s="90"/>
      <c r="G141" s="93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134"/>
      <c r="U141" s="134"/>
      <c r="V141" s="134"/>
      <c r="W141" s="134"/>
      <c r="X141" s="134"/>
      <c r="Y141" s="134"/>
      <c r="Z141" s="134"/>
    </row>
    <row r="142" spans="1:26" ht="15.75" customHeight="1" x14ac:dyDescent="0.25">
      <c r="A142" s="90"/>
      <c r="B142" s="90"/>
      <c r="C142" s="90"/>
      <c r="D142" s="90"/>
      <c r="E142" s="134"/>
      <c r="F142" s="90"/>
      <c r="G142" s="93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134"/>
      <c r="U142" s="134"/>
      <c r="V142" s="134"/>
      <c r="W142" s="134"/>
      <c r="X142" s="134"/>
      <c r="Y142" s="134"/>
      <c r="Z142" s="134"/>
    </row>
    <row r="143" spans="1:26" ht="15.75" customHeight="1" x14ac:dyDescent="0.25">
      <c r="A143" s="90"/>
      <c r="B143" s="90"/>
      <c r="C143" s="90"/>
      <c r="D143" s="90"/>
      <c r="E143" s="134"/>
      <c r="F143" s="90"/>
      <c r="G143" s="93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134"/>
      <c r="U143" s="134"/>
      <c r="V143" s="134"/>
      <c r="W143" s="134"/>
      <c r="X143" s="134"/>
      <c r="Y143" s="134"/>
      <c r="Z143" s="134"/>
    </row>
    <row r="144" spans="1:26" ht="15.75" customHeight="1" x14ac:dyDescent="0.25">
      <c r="A144" s="90"/>
      <c r="B144" s="90"/>
      <c r="C144" s="90"/>
      <c r="D144" s="90"/>
      <c r="E144" s="134"/>
      <c r="F144" s="90"/>
      <c r="G144" s="93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134"/>
      <c r="U144" s="134"/>
      <c r="V144" s="134"/>
      <c r="W144" s="134"/>
      <c r="X144" s="134"/>
      <c r="Y144" s="134"/>
      <c r="Z144" s="134"/>
    </row>
    <row r="145" spans="1:26" ht="15.75" customHeight="1" x14ac:dyDescent="0.25">
      <c r="A145" s="90"/>
      <c r="B145" s="90"/>
      <c r="C145" s="90"/>
      <c r="D145" s="90"/>
      <c r="E145" s="134"/>
      <c r="F145" s="90"/>
      <c r="G145" s="93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134"/>
      <c r="U145" s="134"/>
      <c r="V145" s="134"/>
      <c r="W145" s="134"/>
      <c r="X145" s="134"/>
      <c r="Y145" s="134"/>
      <c r="Z145" s="134"/>
    </row>
    <row r="146" spans="1:26" ht="15.75" customHeight="1" x14ac:dyDescent="0.25">
      <c r="A146" s="90"/>
      <c r="B146" s="90"/>
      <c r="C146" s="90"/>
      <c r="D146" s="90"/>
      <c r="E146" s="134"/>
      <c r="F146" s="90"/>
      <c r="G146" s="93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134"/>
      <c r="U146" s="134"/>
      <c r="V146" s="134"/>
      <c r="W146" s="134"/>
      <c r="X146" s="134"/>
      <c r="Y146" s="134"/>
      <c r="Z146" s="134"/>
    </row>
    <row r="147" spans="1:26" ht="15.75" customHeight="1" x14ac:dyDescent="0.25">
      <c r="A147" s="90"/>
      <c r="B147" s="90"/>
      <c r="C147" s="90"/>
      <c r="D147" s="90"/>
      <c r="E147" s="134"/>
      <c r="F147" s="90"/>
      <c r="G147" s="93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134"/>
      <c r="U147" s="134"/>
      <c r="V147" s="134"/>
      <c r="W147" s="134"/>
      <c r="X147" s="134"/>
      <c r="Y147" s="134"/>
      <c r="Z147" s="134"/>
    </row>
    <row r="148" spans="1:26" ht="15.75" customHeight="1" x14ac:dyDescent="0.25">
      <c r="A148" s="90"/>
      <c r="B148" s="90"/>
      <c r="C148" s="90"/>
      <c r="D148" s="90"/>
      <c r="E148" s="134"/>
      <c r="F148" s="90"/>
      <c r="G148" s="93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134"/>
      <c r="U148" s="134"/>
      <c r="V148" s="134"/>
      <c r="W148" s="134"/>
      <c r="X148" s="134"/>
      <c r="Y148" s="134"/>
      <c r="Z148" s="134"/>
    </row>
    <row r="149" spans="1:26" ht="15.75" customHeight="1" x14ac:dyDescent="0.25">
      <c r="A149" s="90"/>
      <c r="B149" s="90"/>
      <c r="C149" s="90"/>
      <c r="D149" s="90"/>
      <c r="E149" s="134"/>
      <c r="F149" s="90"/>
      <c r="G149" s="93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134"/>
      <c r="U149" s="134"/>
      <c r="V149" s="134"/>
      <c r="W149" s="134"/>
      <c r="X149" s="134"/>
      <c r="Y149" s="134"/>
      <c r="Z149" s="134"/>
    </row>
    <row r="150" spans="1:26" ht="15.75" customHeight="1" x14ac:dyDescent="0.25">
      <c r="A150" s="90"/>
      <c r="B150" s="90"/>
      <c r="C150" s="90"/>
      <c r="D150" s="90"/>
      <c r="E150" s="134"/>
      <c r="F150" s="90"/>
      <c r="G150" s="93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134"/>
      <c r="U150" s="134"/>
      <c r="V150" s="134"/>
      <c r="W150" s="134"/>
      <c r="X150" s="134"/>
      <c r="Y150" s="134"/>
      <c r="Z150" s="134"/>
    </row>
    <row r="151" spans="1:26" ht="15.75" customHeight="1" x14ac:dyDescent="0.25">
      <c r="A151" s="90"/>
      <c r="B151" s="90"/>
      <c r="C151" s="90"/>
      <c r="D151" s="90"/>
      <c r="E151" s="134"/>
      <c r="F151" s="90"/>
      <c r="G151" s="93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134"/>
      <c r="U151" s="134"/>
      <c r="V151" s="134"/>
      <c r="W151" s="134"/>
      <c r="X151" s="134"/>
      <c r="Y151" s="134"/>
      <c r="Z151" s="134"/>
    </row>
    <row r="152" spans="1:26" ht="15.75" customHeight="1" x14ac:dyDescent="0.25">
      <c r="A152" s="90"/>
      <c r="B152" s="90"/>
      <c r="C152" s="90"/>
      <c r="D152" s="90"/>
      <c r="E152" s="134"/>
      <c r="F152" s="90"/>
      <c r="G152" s="93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134"/>
      <c r="U152" s="134"/>
      <c r="V152" s="134"/>
      <c r="W152" s="134"/>
      <c r="X152" s="134"/>
      <c r="Y152" s="134"/>
      <c r="Z152" s="134"/>
    </row>
    <row r="153" spans="1:26" ht="15.75" customHeight="1" x14ac:dyDescent="0.25">
      <c r="A153" s="90"/>
      <c r="B153" s="90"/>
      <c r="C153" s="90"/>
      <c r="D153" s="90"/>
      <c r="E153" s="134"/>
      <c r="F153" s="90"/>
      <c r="G153" s="93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134"/>
      <c r="U153" s="134"/>
      <c r="V153" s="134"/>
      <c r="W153" s="134"/>
      <c r="X153" s="134"/>
      <c r="Y153" s="134"/>
      <c r="Z153" s="134"/>
    </row>
    <row r="154" spans="1:26" ht="15.75" customHeight="1" x14ac:dyDescent="0.25">
      <c r="A154" s="90"/>
      <c r="B154" s="90"/>
      <c r="C154" s="90"/>
      <c r="D154" s="90"/>
      <c r="E154" s="134"/>
      <c r="F154" s="90"/>
      <c r="G154" s="93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134"/>
      <c r="U154" s="134"/>
      <c r="V154" s="134"/>
      <c r="W154" s="134"/>
      <c r="X154" s="134"/>
      <c r="Y154" s="134"/>
      <c r="Z154" s="134"/>
    </row>
    <row r="155" spans="1:26" ht="15.75" customHeight="1" x14ac:dyDescent="0.25">
      <c r="A155" s="90"/>
      <c r="B155" s="90"/>
      <c r="C155" s="90"/>
      <c r="D155" s="90"/>
      <c r="E155" s="134"/>
      <c r="F155" s="90"/>
      <c r="G155" s="93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134"/>
      <c r="U155" s="134"/>
      <c r="V155" s="134"/>
      <c r="W155" s="134"/>
      <c r="X155" s="134"/>
      <c r="Y155" s="134"/>
      <c r="Z155" s="134"/>
    </row>
    <row r="156" spans="1:26" ht="15.75" customHeight="1" x14ac:dyDescent="0.25">
      <c r="A156" s="90"/>
      <c r="B156" s="90"/>
      <c r="C156" s="90"/>
      <c r="D156" s="90"/>
      <c r="E156" s="134"/>
      <c r="F156" s="90"/>
      <c r="G156" s="93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134"/>
      <c r="U156" s="134"/>
      <c r="V156" s="134"/>
      <c r="W156" s="134"/>
      <c r="X156" s="134"/>
      <c r="Y156" s="134"/>
      <c r="Z156" s="134"/>
    </row>
    <row r="157" spans="1:26" ht="15.75" customHeight="1" x14ac:dyDescent="0.25">
      <c r="A157" s="90"/>
      <c r="B157" s="90"/>
      <c r="C157" s="90"/>
      <c r="D157" s="90"/>
      <c r="E157" s="134"/>
      <c r="F157" s="90"/>
      <c r="G157" s="93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134"/>
      <c r="U157" s="134"/>
      <c r="V157" s="134"/>
      <c r="W157" s="134"/>
      <c r="X157" s="134"/>
      <c r="Y157" s="134"/>
      <c r="Z157" s="134"/>
    </row>
    <row r="158" spans="1:26" ht="15.75" customHeight="1" x14ac:dyDescent="0.25">
      <c r="A158" s="90"/>
      <c r="B158" s="90"/>
      <c r="C158" s="90"/>
      <c r="D158" s="90"/>
      <c r="E158" s="134"/>
      <c r="F158" s="90"/>
      <c r="G158" s="93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134"/>
      <c r="U158" s="134"/>
      <c r="V158" s="134"/>
      <c r="W158" s="134"/>
      <c r="X158" s="134"/>
      <c r="Y158" s="134"/>
      <c r="Z158" s="134"/>
    </row>
    <row r="159" spans="1:26" ht="15.75" customHeight="1" x14ac:dyDescent="0.25">
      <c r="A159" s="90"/>
      <c r="B159" s="90"/>
      <c r="C159" s="90"/>
      <c r="D159" s="90"/>
      <c r="E159" s="134"/>
      <c r="F159" s="90"/>
      <c r="G159" s="93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134"/>
      <c r="U159" s="134"/>
      <c r="V159" s="134"/>
      <c r="W159" s="134"/>
      <c r="X159" s="134"/>
      <c r="Y159" s="134"/>
      <c r="Z159" s="134"/>
    </row>
    <row r="160" spans="1:26" ht="15.75" customHeight="1" x14ac:dyDescent="0.25">
      <c r="A160" s="90"/>
      <c r="B160" s="90"/>
      <c r="C160" s="90"/>
      <c r="D160" s="90"/>
      <c r="E160" s="134"/>
      <c r="F160" s="90"/>
      <c r="G160" s="93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134"/>
      <c r="U160" s="134"/>
      <c r="V160" s="134"/>
      <c r="W160" s="134"/>
      <c r="X160" s="134"/>
      <c r="Y160" s="134"/>
      <c r="Z160" s="134"/>
    </row>
    <row r="161" spans="1:26" ht="15.75" customHeight="1" x14ac:dyDescent="0.25">
      <c r="A161" s="90"/>
      <c r="B161" s="90"/>
      <c r="C161" s="90"/>
      <c r="D161" s="90"/>
      <c r="E161" s="134"/>
      <c r="F161" s="90"/>
      <c r="G161" s="93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134"/>
      <c r="U161" s="134"/>
      <c r="V161" s="134"/>
      <c r="W161" s="134"/>
      <c r="X161" s="134"/>
      <c r="Y161" s="134"/>
      <c r="Z161" s="134"/>
    </row>
    <row r="162" spans="1:26" ht="15.75" customHeight="1" x14ac:dyDescent="0.25">
      <c r="A162" s="90"/>
      <c r="B162" s="90"/>
      <c r="C162" s="90"/>
      <c r="D162" s="90"/>
      <c r="E162" s="134"/>
      <c r="F162" s="90"/>
      <c r="G162" s="93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134"/>
      <c r="U162" s="134"/>
      <c r="V162" s="134"/>
      <c r="W162" s="134"/>
      <c r="X162" s="134"/>
      <c r="Y162" s="134"/>
      <c r="Z162" s="134"/>
    </row>
    <row r="163" spans="1:26" ht="15.75" customHeight="1" x14ac:dyDescent="0.25">
      <c r="A163" s="90"/>
      <c r="B163" s="90"/>
      <c r="C163" s="90"/>
      <c r="D163" s="90"/>
      <c r="E163" s="134"/>
      <c r="F163" s="90"/>
      <c r="G163" s="93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134"/>
      <c r="U163" s="134"/>
      <c r="V163" s="134"/>
      <c r="W163" s="134"/>
      <c r="X163" s="134"/>
      <c r="Y163" s="134"/>
      <c r="Z163" s="134"/>
    </row>
    <row r="164" spans="1:26" ht="15.75" customHeight="1" x14ac:dyDescent="0.25">
      <c r="A164" s="90"/>
      <c r="B164" s="90"/>
      <c r="C164" s="90"/>
      <c r="D164" s="90"/>
      <c r="E164" s="134"/>
      <c r="F164" s="90"/>
      <c r="G164" s="93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134"/>
      <c r="U164" s="134"/>
      <c r="V164" s="134"/>
      <c r="W164" s="134"/>
      <c r="X164" s="134"/>
      <c r="Y164" s="134"/>
      <c r="Z164" s="134"/>
    </row>
    <row r="165" spans="1:26" ht="15.75" customHeight="1" x14ac:dyDescent="0.25">
      <c r="A165" s="90"/>
      <c r="B165" s="90"/>
      <c r="C165" s="90"/>
      <c r="D165" s="90"/>
      <c r="E165" s="134"/>
      <c r="F165" s="90"/>
      <c r="G165" s="93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134"/>
      <c r="U165" s="134"/>
      <c r="V165" s="134"/>
      <c r="W165" s="134"/>
      <c r="X165" s="134"/>
      <c r="Y165" s="134"/>
      <c r="Z165" s="134"/>
    </row>
    <row r="166" spans="1:26" ht="15.75" customHeight="1" x14ac:dyDescent="0.25">
      <c r="A166" s="90"/>
      <c r="B166" s="90"/>
      <c r="C166" s="90"/>
      <c r="D166" s="90"/>
      <c r="E166" s="134"/>
      <c r="F166" s="90"/>
      <c r="G166" s="93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134"/>
      <c r="U166" s="134"/>
      <c r="V166" s="134"/>
      <c r="W166" s="134"/>
      <c r="X166" s="134"/>
      <c r="Y166" s="134"/>
      <c r="Z166" s="134"/>
    </row>
    <row r="167" spans="1:26" ht="15.75" customHeight="1" x14ac:dyDescent="0.25">
      <c r="A167" s="90"/>
      <c r="B167" s="90"/>
      <c r="C167" s="90"/>
      <c r="D167" s="90"/>
      <c r="E167" s="134"/>
      <c r="F167" s="90"/>
      <c r="G167" s="93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134"/>
      <c r="U167" s="134"/>
      <c r="V167" s="134"/>
      <c r="W167" s="134"/>
      <c r="X167" s="134"/>
      <c r="Y167" s="134"/>
      <c r="Z167" s="134"/>
    </row>
    <row r="168" spans="1:26" ht="15.75" customHeight="1" x14ac:dyDescent="0.25">
      <c r="A168" s="90"/>
      <c r="B168" s="90"/>
      <c r="C168" s="90"/>
      <c r="D168" s="90"/>
      <c r="E168" s="134"/>
      <c r="F168" s="90"/>
      <c r="G168" s="93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134"/>
      <c r="U168" s="134"/>
      <c r="V168" s="134"/>
      <c r="W168" s="134"/>
      <c r="X168" s="134"/>
      <c r="Y168" s="134"/>
      <c r="Z168" s="134"/>
    </row>
    <row r="169" spans="1:26" ht="15.75" customHeight="1" x14ac:dyDescent="0.25">
      <c r="A169" s="90"/>
      <c r="B169" s="90"/>
      <c r="C169" s="90"/>
      <c r="D169" s="90"/>
      <c r="E169" s="134"/>
      <c r="F169" s="90"/>
      <c r="G169" s="93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134"/>
      <c r="U169" s="134"/>
      <c r="V169" s="134"/>
      <c r="W169" s="134"/>
      <c r="X169" s="134"/>
      <c r="Y169" s="134"/>
      <c r="Z169" s="134"/>
    </row>
    <row r="170" spans="1:26" ht="15.75" customHeight="1" x14ac:dyDescent="0.25">
      <c r="A170" s="90"/>
      <c r="B170" s="90"/>
      <c r="C170" s="90"/>
      <c r="D170" s="90"/>
      <c r="E170" s="134"/>
      <c r="F170" s="90"/>
      <c r="G170" s="93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134"/>
      <c r="U170" s="134"/>
      <c r="V170" s="134"/>
      <c r="W170" s="134"/>
      <c r="X170" s="134"/>
      <c r="Y170" s="134"/>
      <c r="Z170" s="134"/>
    </row>
    <row r="171" spans="1:26" ht="15.75" customHeight="1" x14ac:dyDescent="0.25">
      <c r="A171" s="90"/>
      <c r="B171" s="90"/>
      <c r="C171" s="90"/>
      <c r="D171" s="90"/>
      <c r="E171" s="134"/>
      <c r="F171" s="90"/>
      <c r="G171" s="93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134"/>
      <c r="U171" s="134"/>
      <c r="V171" s="134"/>
      <c r="W171" s="134"/>
      <c r="X171" s="134"/>
      <c r="Y171" s="134"/>
      <c r="Z171" s="134"/>
    </row>
    <row r="172" spans="1:26" ht="15.75" customHeight="1" x14ac:dyDescent="0.25">
      <c r="A172" s="90"/>
      <c r="B172" s="90"/>
      <c r="C172" s="90"/>
      <c r="D172" s="90"/>
      <c r="E172" s="134"/>
      <c r="F172" s="90"/>
      <c r="G172" s="93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134"/>
      <c r="U172" s="134"/>
      <c r="V172" s="134"/>
      <c r="W172" s="134"/>
      <c r="X172" s="134"/>
      <c r="Y172" s="134"/>
      <c r="Z172" s="134"/>
    </row>
    <row r="173" spans="1:26" ht="15.75" customHeight="1" x14ac:dyDescent="0.25">
      <c r="A173" s="90"/>
      <c r="B173" s="90"/>
      <c r="C173" s="90"/>
      <c r="D173" s="90"/>
      <c r="E173" s="134"/>
      <c r="F173" s="90"/>
      <c r="G173" s="93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134"/>
      <c r="U173" s="134"/>
      <c r="V173" s="134"/>
      <c r="W173" s="134"/>
      <c r="X173" s="134"/>
      <c r="Y173" s="134"/>
      <c r="Z173" s="134"/>
    </row>
    <row r="174" spans="1:26" ht="15.75" customHeight="1" x14ac:dyDescent="0.25">
      <c r="A174" s="90"/>
      <c r="B174" s="90"/>
      <c r="C174" s="90"/>
      <c r="D174" s="90"/>
      <c r="E174" s="134"/>
      <c r="F174" s="90"/>
      <c r="G174" s="93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134"/>
      <c r="U174" s="134"/>
      <c r="V174" s="134"/>
      <c r="W174" s="134"/>
      <c r="X174" s="134"/>
      <c r="Y174" s="134"/>
      <c r="Z174" s="134"/>
    </row>
    <row r="175" spans="1:26" ht="15.75" customHeight="1" x14ac:dyDescent="0.25">
      <c r="A175" s="90"/>
      <c r="B175" s="90"/>
      <c r="C175" s="90"/>
      <c r="D175" s="90"/>
      <c r="E175" s="134"/>
      <c r="F175" s="90"/>
      <c r="G175" s="93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134"/>
      <c r="U175" s="134"/>
      <c r="V175" s="134"/>
      <c r="W175" s="134"/>
      <c r="X175" s="134"/>
      <c r="Y175" s="134"/>
      <c r="Z175" s="134"/>
    </row>
    <row r="176" spans="1:26" ht="15.75" customHeight="1" x14ac:dyDescent="0.25">
      <c r="A176" s="90"/>
      <c r="B176" s="90"/>
      <c r="C176" s="90"/>
      <c r="D176" s="90"/>
      <c r="E176" s="134"/>
      <c r="F176" s="90"/>
      <c r="G176" s="93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134"/>
      <c r="U176" s="134"/>
      <c r="V176" s="134"/>
      <c r="W176" s="134"/>
      <c r="X176" s="134"/>
      <c r="Y176" s="134"/>
      <c r="Z176" s="134"/>
    </row>
    <row r="177" spans="1:26" ht="15.75" customHeight="1" x14ac:dyDescent="0.25">
      <c r="A177" s="90"/>
      <c r="B177" s="90"/>
      <c r="C177" s="90"/>
      <c r="D177" s="90"/>
      <c r="E177" s="134"/>
      <c r="F177" s="90"/>
      <c r="G177" s="93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134"/>
      <c r="U177" s="134"/>
      <c r="V177" s="134"/>
      <c r="W177" s="134"/>
      <c r="X177" s="134"/>
      <c r="Y177" s="134"/>
      <c r="Z177" s="134"/>
    </row>
    <row r="178" spans="1:26" ht="15.75" customHeight="1" x14ac:dyDescent="0.25">
      <c r="A178" s="90"/>
      <c r="B178" s="90"/>
      <c r="C178" s="90"/>
      <c r="D178" s="90"/>
      <c r="E178" s="134"/>
      <c r="F178" s="90"/>
      <c r="G178" s="93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134"/>
      <c r="U178" s="134"/>
      <c r="V178" s="134"/>
      <c r="W178" s="134"/>
      <c r="X178" s="134"/>
      <c r="Y178" s="134"/>
      <c r="Z178" s="134"/>
    </row>
    <row r="179" spans="1:26" ht="15.75" customHeight="1" x14ac:dyDescent="0.25">
      <c r="A179" s="90"/>
      <c r="B179" s="90"/>
      <c r="C179" s="90"/>
      <c r="D179" s="90"/>
      <c r="E179" s="134"/>
      <c r="F179" s="90"/>
      <c r="G179" s="93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134"/>
      <c r="U179" s="134"/>
      <c r="V179" s="134"/>
      <c r="W179" s="134"/>
      <c r="X179" s="134"/>
      <c r="Y179" s="134"/>
      <c r="Z179" s="134"/>
    </row>
    <row r="180" spans="1:26" ht="15.75" customHeight="1" x14ac:dyDescent="0.25">
      <c r="A180" s="90"/>
      <c r="B180" s="90"/>
      <c r="C180" s="90"/>
      <c r="D180" s="90"/>
      <c r="E180" s="134"/>
      <c r="F180" s="90"/>
      <c r="G180" s="93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134"/>
      <c r="U180" s="134"/>
      <c r="V180" s="134"/>
      <c r="W180" s="134"/>
      <c r="X180" s="134"/>
      <c r="Y180" s="134"/>
      <c r="Z180" s="134"/>
    </row>
    <row r="181" spans="1:26" ht="15.75" customHeight="1" x14ac:dyDescent="0.25">
      <c r="A181" s="90"/>
      <c r="B181" s="90"/>
      <c r="C181" s="90"/>
      <c r="D181" s="90"/>
      <c r="E181" s="134"/>
      <c r="F181" s="90"/>
      <c r="G181" s="93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134"/>
      <c r="U181" s="134"/>
      <c r="V181" s="134"/>
      <c r="W181" s="134"/>
      <c r="X181" s="134"/>
      <c r="Y181" s="134"/>
      <c r="Z181" s="134"/>
    </row>
    <row r="182" spans="1:26" ht="15.75" customHeight="1" x14ac:dyDescent="0.25">
      <c r="A182" s="90"/>
      <c r="B182" s="90"/>
      <c r="C182" s="90"/>
      <c r="D182" s="90"/>
      <c r="E182" s="134"/>
      <c r="F182" s="90"/>
      <c r="G182" s="93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134"/>
      <c r="U182" s="134"/>
      <c r="V182" s="134"/>
      <c r="W182" s="134"/>
      <c r="X182" s="134"/>
      <c r="Y182" s="134"/>
      <c r="Z182" s="134"/>
    </row>
    <row r="183" spans="1:26" ht="15.75" customHeight="1" x14ac:dyDescent="0.25">
      <c r="A183" s="90"/>
      <c r="B183" s="90"/>
      <c r="C183" s="90"/>
      <c r="D183" s="90"/>
      <c r="E183" s="134"/>
      <c r="F183" s="90"/>
      <c r="G183" s="93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134"/>
      <c r="U183" s="134"/>
      <c r="V183" s="134"/>
      <c r="W183" s="134"/>
      <c r="X183" s="134"/>
      <c r="Y183" s="134"/>
      <c r="Z183" s="134"/>
    </row>
    <row r="184" spans="1:26" ht="15.75" customHeight="1" x14ac:dyDescent="0.25">
      <c r="A184" s="90"/>
      <c r="B184" s="90"/>
      <c r="C184" s="90"/>
      <c r="D184" s="90"/>
      <c r="E184" s="134"/>
      <c r="F184" s="90"/>
      <c r="G184" s="93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134"/>
      <c r="U184" s="134"/>
      <c r="V184" s="134"/>
      <c r="W184" s="134"/>
      <c r="X184" s="134"/>
      <c r="Y184" s="134"/>
      <c r="Z184" s="134"/>
    </row>
    <row r="185" spans="1:26" ht="15.75" customHeight="1" x14ac:dyDescent="0.25">
      <c r="A185" s="90"/>
      <c r="B185" s="90"/>
      <c r="C185" s="90"/>
      <c r="D185" s="90"/>
      <c r="E185" s="134"/>
      <c r="F185" s="90"/>
      <c r="G185" s="93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134"/>
      <c r="U185" s="134"/>
      <c r="V185" s="134"/>
      <c r="W185" s="134"/>
      <c r="X185" s="134"/>
      <c r="Y185" s="134"/>
      <c r="Z185" s="134"/>
    </row>
    <row r="186" spans="1:26" ht="15.75" customHeight="1" x14ac:dyDescent="0.25">
      <c r="A186" s="90"/>
      <c r="B186" s="90"/>
      <c r="C186" s="90"/>
      <c r="D186" s="90"/>
      <c r="E186" s="134"/>
      <c r="F186" s="90"/>
      <c r="G186" s="93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134"/>
      <c r="U186" s="134"/>
      <c r="V186" s="134"/>
      <c r="W186" s="134"/>
      <c r="X186" s="134"/>
      <c r="Y186" s="134"/>
      <c r="Z186" s="134"/>
    </row>
    <row r="187" spans="1:26" ht="15.75" customHeight="1" x14ac:dyDescent="0.25">
      <c r="A187" s="90"/>
      <c r="B187" s="90"/>
      <c r="C187" s="90"/>
      <c r="D187" s="90"/>
      <c r="E187" s="134"/>
      <c r="F187" s="90"/>
      <c r="G187" s="93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134"/>
      <c r="U187" s="134"/>
      <c r="V187" s="134"/>
      <c r="W187" s="134"/>
      <c r="X187" s="134"/>
      <c r="Y187" s="134"/>
      <c r="Z187" s="134"/>
    </row>
    <row r="188" spans="1:26" ht="15.75" customHeight="1" x14ac:dyDescent="0.25">
      <c r="A188" s="90"/>
      <c r="B188" s="90"/>
      <c r="C188" s="90"/>
      <c r="D188" s="90"/>
      <c r="E188" s="134"/>
      <c r="F188" s="90"/>
      <c r="G188" s="93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134"/>
      <c r="U188" s="134"/>
      <c r="V188" s="134"/>
      <c r="W188" s="134"/>
      <c r="X188" s="134"/>
      <c r="Y188" s="134"/>
      <c r="Z188" s="134"/>
    </row>
    <row r="189" spans="1:26" ht="15.75" customHeight="1" x14ac:dyDescent="0.25">
      <c r="A189" s="90"/>
      <c r="B189" s="90"/>
      <c r="C189" s="90"/>
      <c r="D189" s="90"/>
      <c r="E189" s="134"/>
      <c r="F189" s="90"/>
      <c r="G189" s="93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134"/>
      <c r="U189" s="134"/>
      <c r="V189" s="134"/>
      <c r="W189" s="134"/>
      <c r="X189" s="134"/>
      <c r="Y189" s="134"/>
      <c r="Z189" s="134"/>
    </row>
    <row r="190" spans="1:26" ht="15.75" customHeight="1" x14ac:dyDescent="0.25">
      <c r="A190" s="90"/>
      <c r="B190" s="90"/>
      <c r="C190" s="90"/>
      <c r="D190" s="90"/>
      <c r="E190" s="134"/>
      <c r="F190" s="90"/>
      <c r="G190" s="93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134"/>
      <c r="U190" s="134"/>
      <c r="V190" s="134"/>
      <c r="W190" s="134"/>
      <c r="X190" s="134"/>
      <c r="Y190" s="134"/>
      <c r="Z190" s="134"/>
    </row>
    <row r="191" spans="1:26" ht="15.75" customHeight="1" x14ac:dyDescent="0.25">
      <c r="A191" s="90"/>
      <c r="B191" s="90"/>
      <c r="C191" s="90"/>
      <c r="D191" s="90"/>
      <c r="E191" s="134"/>
      <c r="F191" s="90"/>
      <c r="G191" s="93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134"/>
      <c r="U191" s="134"/>
      <c r="V191" s="134"/>
      <c r="W191" s="134"/>
      <c r="X191" s="134"/>
      <c r="Y191" s="134"/>
      <c r="Z191" s="134"/>
    </row>
    <row r="192" spans="1:26" ht="15.75" customHeight="1" x14ac:dyDescent="0.25">
      <c r="A192" s="90"/>
      <c r="B192" s="90"/>
      <c r="C192" s="90"/>
      <c r="D192" s="90"/>
      <c r="E192" s="134"/>
      <c r="F192" s="90"/>
      <c r="G192" s="93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134"/>
      <c r="U192" s="134"/>
      <c r="V192" s="134"/>
      <c r="W192" s="134"/>
      <c r="X192" s="134"/>
      <c r="Y192" s="134"/>
      <c r="Z192" s="134"/>
    </row>
    <row r="193" spans="1:26" ht="15.75" customHeight="1" x14ac:dyDescent="0.25">
      <c r="A193" s="90"/>
      <c r="B193" s="90"/>
      <c r="C193" s="90"/>
      <c r="D193" s="90"/>
      <c r="E193" s="134"/>
      <c r="F193" s="90"/>
      <c r="G193" s="93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134"/>
      <c r="U193" s="134"/>
      <c r="V193" s="134"/>
      <c r="W193" s="134"/>
      <c r="X193" s="134"/>
      <c r="Y193" s="134"/>
      <c r="Z193" s="134"/>
    </row>
    <row r="194" spans="1:26" ht="15.75" customHeight="1" x14ac:dyDescent="0.25">
      <c r="A194" s="90"/>
      <c r="B194" s="90"/>
      <c r="C194" s="90"/>
      <c r="D194" s="90"/>
      <c r="E194" s="134"/>
      <c r="F194" s="90"/>
      <c r="G194" s="93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134"/>
      <c r="U194" s="134"/>
      <c r="V194" s="134"/>
      <c r="W194" s="134"/>
      <c r="X194" s="134"/>
      <c r="Y194" s="134"/>
      <c r="Z194" s="134"/>
    </row>
    <row r="195" spans="1:26" ht="15.75" customHeight="1" x14ac:dyDescent="0.25">
      <c r="A195" s="90"/>
      <c r="B195" s="90"/>
      <c r="C195" s="90"/>
      <c r="D195" s="90"/>
      <c r="E195" s="134"/>
      <c r="F195" s="90"/>
      <c r="G195" s="93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134"/>
      <c r="U195" s="134"/>
      <c r="V195" s="134"/>
      <c r="W195" s="134"/>
      <c r="X195" s="134"/>
      <c r="Y195" s="134"/>
      <c r="Z195" s="134"/>
    </row>
    <row r="196" spans="1:26" ht="15.75" customHeight="1" x14ac:dyDescent="0.25">
      <c r="A196" s="90"/>
      <c r="B196" s="90"/>
      <c r="C196" s="90"/>
      <c r="D196" s="90"/>
      <c r="E196" s="134"/>
      <c r="F196" s="90"/>
      <c r="G196" s="93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134"/>
      <c r="U196" s="134"/>
      <c r="V196" s="134"/>
      <c r="W196" s="134"/>
      <c r="X196" s="134"/>
      <c r="Y196" s="134"/>
      <c r="Z196" s="134"/>
    </row>
    <row r="197" spans="1:26" ht="15.75" customHeight="1" x14ac:dyDescent="0.25">
      <c r="A197" s="90"/>
      <c r="B197" s="90"/>
      <c r="C197" s="90"/>
      <c r="D197" s="90"/>
      <c r="E197" s="134"/>
      <c r="F197" s="90"/>
      <c r="G197" s="93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134"/>
      <c r="U197" s="134"/>
      <c r="V197" s="134"/>
      <c r="W197" s="134"/>
      <c r="X197" s="134"/>
      <c r="Y197" s="134"/>
      <c r="Z197" s="134"/>
    </row>
    <row r="198" spans="1:26" ht="15.75" customHeight="1" x14ac:dyDescent="0.25">
      <c r="A198" s="90"/>
      <c r="B198" s="90"/>
      <c r="C198" s="90"/>
      <c r="D198" s="90"/>
      <c r="E198" s="134"/>
      <c r="F198" s="90"/>
      <c r="G198" s="93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134"/>
      <c r="U198" s="134"/>
      <c r="V198" s="134"/>
      <c r="W198" s="134"/>
      <c r="X198" s="134"/>
      <c r="Y198" s="134"/>
      <c r="Z198" s="134"/>
    </row>
    <row r="199" spans="1:26" ht="15.75" customHeight="1" x14ac:dyDescent="0.25">
      <c r="A199" s="90"/>
      <c r="B199" s="90"/>
      <c r="C199" s="90"/>
      <c r="D199" s="90"/>
      <c r="E199" s="134"/>
      <c r="F199" s="90"/>
      <c r="G199" s="93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134"/>
      <c r="U199" s="134"/>
      <c r="V199" s="134"/>
      <c r="W199" s="134"/>
      <c r="X199" s="134"/>
      <c r="Y199" s="134"/>
      <c r="Z199" s="134"/>
    </row>
    <row r="200" spans="1:26" ht="15.75" customHeight="1" x14ac:dyDescent="0.25">
      <c r="A200" s="90"/>
      <c r="B200" s="90"/>
      <c r="C200" s="90"/>
      <c r="D200" s="90"/>
      <c r="E200" s="134"/>
      <c r="F200" s="90"/>
      <c r="G200" s="93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134"/>
      <c r="U200" s="134"/>
      <c r="V200" s="134"/>
      <c r="W200" s="134"/>
      <c r="X200" s="134"/>
      <c r="Y200" s="134"/>
      <c r="Z200" s="134"/>
    </row>
    <row r="201" spans="1:26" ht="15.75" customHeight="1" x14ac:dyDescent="0.25">
      <c r="A201" s="90"/>
      <c r="B201" s="90"/>
      <c r="C201" s="90"/>
      <c r="D201" s="90"/>
      <c r="E201" s="134"/>
      <c r="F201" s="90"/>
      <c r="G201" s="93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134"/>
      <c r="U201" s="134"/>
      <c r="V201" s="134"/>
      <c r="W201" s="134"/>
      <c r="X201" s="134"/>
      <c r="Y201" s="134"/>
      <c r="Z201" s="134"/>
    </row>
    <row r="202" spans="1:26" ht="15.75" customHeight="1" x14ac:dyDescent="0.25">
      <c r="A202" s="90"/>
      <c r="B202" s="90"/>
      <c r="C202" s="90"/>
      <c r="D202" s="90"/>
      <c r="E202" s="134"/>
      <c r="F202" s="90"/>
      <c r="G202" s="93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134"/>
      <c r="U202" s="134"/>
      <c r="V202" s="134"/>
      <c r="W202" s="134"/>
      <c r="X202" s="134"/>
      <c r="Y202" s="134"/>
      <c r="Z202" s="134"/>
    </row>
    <row r="203" spans="1:26" ht="15.75" customHeight="1" x14ac:dyDescent="0.25">
      <c r="A203" s="90"/>
      <c r="B203" s="90"/>
      <c r="C203" s="90"/>
      <c r="D203" s="90"/>
      <c r="E203" s="134"/>
      <c r="F203" s="90"/>
      <c r="G203" s="93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134"/>
      <c r="U203" s="134"/>
      <c r="V203" s="134"/>
      <c r="W203" s="134"/>
      <c r="X203" s="134"/>
      <c r="Y203" s="134"/>
      <c r="Z203" s="134"/>
    </row>
    <row r="204" spans="1:26" ht="15.75" customHeight="1" x14ac:dyDescent="0.25">
      <c r="A204" s="90"/>
      <c r="B204" s="90"/>
      <c r="C204" s="90"/>
      <c r="D204" s="90"/>
      <c r="E204" s="134"/>
      <c r="F204" s="90"/>
      <c r="G204" s="93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134"/>
      <c r="U204" s="134"/>
      <c r="V204" s="134"/>
      <c r="W204" s="134"/>
      <c r="X204" s="134"/>
      <c r="Y204" s="134"/>
      <c r="Z204" s="134"/>
    </row>
    <row r="205" spans="1:26" ht="15.75" customHeight="1" x14ac:dyDescent="0.25">
      <c r="A205" s="90"/>
      <c r="B205" s="90"/>
      <c r="C205" s="90"/>
      <c r="D205" s="90"/>
      <c r="E205" s="134"/>
      <c r="F205" s="90"/>
      <c r="G205" s="93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134"/>
      <c r="U205" s="134"/>
      <c r="V205" s="134"/>
      <c r="W205" s="134"/>
      <c r="X205" s="134"/>
      <c r="Y205" s="134"/>
      <c r="Z205" s="134"/>
    </row>
    <row r="206" spans="1:26" ht="15.75" customHeight="1" x14ac:dyDescent="0.25">
      <c r="A206" s="90"/>
      <c r="B206" s="90"/>
      <c r="C206" s="90"/>
      <c r="D206" s="90"/>
      <c r="E206" s="134"/>
      <c r="F206" s="90"/>
      <c r="G206" s="93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134"/>
      <c r="U206" s="134"/>
      <c r="V206" s="134"/>
      <c r="W206" s="134"/>
      <c r="X206" s="134"/>
      <c r="Y206" s="134"/>
      <c r="Z206" s="134"/>
    </row>
    <row r="207" spans="1:26" ht="15.75" customHeight="1" x14ac:dyDescent="0.25">
      <c r="A207" s="90"/>
      <c r="B207" s="90"/>
      <c r="C207" s="90"/>
      <c r="D207" s="90"/>
      <c r="E207" s="134"/>
      <c r="F207" s="90"/>
      <c r="G207" s="93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134"/>
      <c r="U207" s="134"/>
      <c r="V207" s="134"/>
      <c r="W207" s="134"/>
      <c r="X207" s="134"/>
      <c r="Y207" s="134"/>
      <c r="Z207" s="134"/>
    </row>
    <row r="208" spans="1:26" ht="15.75" customHeight="1" x14ac:dyDescent="0.25">
      <c r="A208" s="90"/>
      <c r="B208" s="90"/>
      <c r="C208" s="90"/>
      <c r="D208" s="90"/>
      <c r="E208" s="134"/>
      <c r="F208" s="90"/>
      <c r="G208" s="93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134"/>
      <c r="U208" s="134"/>
      <c r="V208" s="134"/>
      <c r="W208" s="134"/>
      <c r="X208" s="134"/>
      <c r="Y208" s="134"/>
      <c r="Z208" s="134"/>
    </row>
    <row r="209" spans="1:26" ht="15.75" customHeight="1" x14ac:dyDescent="0.25">
      <c r="A209" s="90"/>
      <c r="B209" s="90"/>
      <c r="C209" s="90"/>
      <c r="D209" s="90"/>
      <c r="E209" s="134"/>
      <c r="F209" s="90"/>
      <c r="G209" s="93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134"/>
      <c r="U209" s="134"/>
      <c r="V209" s="134"/>
      <c r="W209" s="134"/>
      <c r="X209" s="134"/>
      <c r="Y209" s="134"/>
      <c r="Z209" s="134"/>
    </row>
    <row r="210" spans="1:26" ht="15.75" customHeight="1" x14ac:dyDescent="0.25">
      <c r="A210" s="90"/>
      <c r="B210" s="90"/>
      <c r="C210" s="90"/>
      <c r="D210" s="90"/>
      <c r="E210" s="134"/>
      <c r="F210" s="90"/>
      <c r="G210" s="93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134"/>
      <c r="U210" s="134"/>
      <c r="V210" s="134"/>
      <c r="W210" s="134"/>
      <c r="X210" s="134"/>
      <c r="Y210" s="134"/>
      <c r="Z210" s="134"/>
    </row>
    <row r="211" spans="1:26" ht="15.75" customHeight="1" x14ac:dyDescent="0.25">
      <c r="A211" s="90"/>
      <c r="B211" s="90"/>
      <c r="C211" s="90"/>
      <c r="D211" s="90"/>
      <c r="E211" s="134"/>
      <c r="F211" s="90"/>
      <c r="G211" s="93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134"/>
      <c r="U211" s="134"/>
      <c r="V211" s="134"/>
      <c r="W211" s="134"/>
      <c r="X211" s="134"/>
      <c r="Y211" s="134"/>
      <c r="Z211" s="134"/>
    </row>
    <row r="212" spans="1:26" ht="15.75" customHeight="1" x14ac:dyDescent="0.25">
      <c r="A212" s="90"/>
      <c r="B212" s="90"/>
      <c r="C212" s="90"/>
      <c r="D212" s="90"/>
      <c r="E212" s="134"/>
      <c r="F212" s="90"/>
      <c r="G212" s="93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134"/>
      <c r="U212" s="134"/>
      <c r="V212" s="134"/>
      <c r="W212" s="134"/>
      <c r="X212" s="134"/>
      <c r="Y212" s="134"/>
      <c r="Z212" s="134"/>
    </row>
    <row r="213" spans="1:26" ht="15.75" customHeight="1" x14ac:dyDescent="0.25">
      <c r="A213" s="90"/>
      <c r="B213" s="90"/>
      <c r="C213" s="90"/>
      <c r="D213" s="90"/>
      <c r="E213" s="134"/>
      <c r="F213" s="90"/>
      <c r="G213" s="93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134"/>
      <c r="U213" s="134"/>
      <c r="V213" s="134"/>
      <c r="W213" s="134"/>
      <c r="X213" s="134"/>
      <c r="Y213" s="134"/>
      <c r="Z213" s="134"/>
    </row>
    <row r="214" spans="1:26" ht="15.75" customHeight="1" x14ac:dyDescent="0.25">
      <c r="A214" s="90"/>
      <c r="B214" s="90"/>
      <c r="C214" s="90"/>
      <c r="D214" s="90"/>
      <c r="E214" s="134"/>
      <c r="F214" s="90"/>
      <c r="G214" s="93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134"/>
      <c r="U214" s="134"/>
      <c r="V214" s="134"/>
      <c r="W214" s="134"/>
      <c r="X214" s="134"/>
      <c r="Y214" s="134"/>
      <c r="Z214" s="134"/>
    </row>
    <row r="215" spans="1:26" ht="15.75" customHeight="1" x14ac:dyDescent="0.25">
      <c r="A215" s="90"/>
      <c r="B215" s="90"/>
      <c r="C215" s="90"/>
      <c r="D215" s="90"/>
      <c r="E215" s="134"/>
      <c r="F215" s="90"/>
      <c r="G215" s="93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134"/>
      <c r="U215" s="134"/>
      <c r="V215" s="134"/>
      <c r="W215" s="134"/>
      <c r="X215" s="134"/>
      <c r="Y215" s="134"/>
      <c r="Z215" s="134"/>
    </row>
    <row r="216" spans="1:26" ht="15.75" customHeight="1" x14ac:dyDescent="0.25">
      <c r="A216" s="90"/>
      <c r="B216" s="90"/>
      <c r="C216" s="90"/>
      <c r="D216" s="90"/>
      <c r="E216" s="134"/>
      <c r="F216" s="90"/>
      <c r="G216" s="93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134"/>
      <c r="U216" s="134"/>
      <c r="V216" s="134"/>
      <c r="W216" s="134"/>
      <c r="X216" s="134"/>
      <c r="Y216" s="134"/>
      <c r="Z216" s="134"/>
    </row>
    <row r="217" spans="1:26" ht="15.75" customHeight="1" x14ac:dyDescent="0.25">
      <c r="A217" s="90"/>
      <c r="B217" s="90"/>
      <c r="C217" s="90"/>
      <c r="D217" s="90"/>
      <c r="E217" s="134"/>
      <c r="F217" s="90"/>
      <c r="G217" s="93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134"/>
      <c r="U217" s="134"/>
      <c r="V217" s="134"/>
      <c r="W217" s="134"/>
      <c r="X217" s="134"/>
      <c r="Y217" s="134"/>
      <c r="Z217" s="134"/>
    </row>
    <row r="218" spans="1:26" ht="15.75" customHeight="1" x14ac:dyDescent="0.25">
      <c r="A218" s="90"/>
      <c r="B218" s="90"/>
      <c r="C218" s="90"/>
      <c r="D218" s="90"/>
      <c r="E218" s="134"/>
      <c r="F218" s="90"/>
      <c r="G218" s="93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134"/>
      <c r="U218" s="134"/>
      <c r="V218" s="134"/>
      <c r="W218" s="134"/>
      <c r="X218" s="134"/>
      <c r="Y218" s="134"/>
      <c r="Z218" s="134"/>
    </row>
    <row r="219" spans="1:26" ht="15.75" customHeight="1" x14ac:dyDescent="0.25">
      <c r="A219" s="90"/>
      <c r="B219" s="90"/>
      <c r="C219" s="90"/>
      <c r="D219" s="90"/>
      <c r="E219" s="134"/>
      <c r="F219" s="90"/>
      <c r="G219" s="93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134"/>
      <c r="U219" s="134"/>
      <c r="V219" s="134"/>
      <c r="W219" s="134"/>
      <c r="X219" s="134"/>
      <c r="Y219" s="134"/>
      <c r="Z219" s="134"/>
    </row>
    <row r="220" spans="1:26" ht="15.75" customHeight="1" x14ac:dyDescent="0.25">
      <c r="A220" s="90"/>
      <c r="B220" s="90"/>
      <c r="C220" s="90"/>
      <c r="D220" s="90"/>
      <c r="E220" s="134"/>
      <c r="F220" s="90"/>
      <c r="G220" s="93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134"/>
      <c r="U220" s="134"/>
      <c r="V220" s="134"/>
      <c r="W220" s="134"/>
      <c r="X220" s="134"/>
      <c r="Y220" s="134"/>
      <c r="Z220" s="134"/>
    </row>
    <row r="221" spans="1:26" ht="15.75" customHeight="1" x14ac:dyDescent="0.25">
      <c r="A221" s="90"/>
      <c r="B221" s="90"/>
      <c r="C221" s="90"/>
      <c r="D221" s="90"/>
      <c r="E221" s="134"/>
      <c r="F221" s="90"/>
      <c r="G221" s="93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134"/>
      <c r="U221" s="134"/>
      <c r="V221" s="134"/>
      <c r="W221" s="134"/>
      <c r="X221" s="134"/>
      <c r="Y221" s="134"/>
      <c r="Z221" s="134"/>
    </row>
    <row r="222" spans="1:26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7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5.7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5.7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5.7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5.7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5.7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5.7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5.7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5.7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5.7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5.7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5.7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5.7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5.7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5.7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5.7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5.7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5.7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5.7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5.7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5.7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5.7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5.7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5.7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5.7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5.7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5.7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5.7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5.7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5.75" customHeight="1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5.75" customHeigh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5.75" customHeight="1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5.75" customHeight="1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5.75" customHeight="1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5.75" customHeight="1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5.75" customHeight="1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5.75" customHeight="1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5.75" customHeight="1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5.75" customHeight="1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5.75" customHeight="1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5.75" customHeight="1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5.75" customHeight="1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5.75" customHeight="1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5.75" customHeight="1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5.75" customHeight="1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5.75" customHeight="1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5.75" customHeight="1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5.75" customHeight="1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5.75" customHeight="1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5.75" customHeight="1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5.75" customHeight="1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5.75" customHeight="1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5.75" customHeight="1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5.75" customHeight="1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5.75" customHeight="1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5.75" customHeight="1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5.75" customHeight="1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5.75" customHeight="1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5.75" customHeight="1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5.75" customHeight="1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5.75" customHeight="1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5.75" customHeight="1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5.75" customHeight="1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5.75" customHeight="1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5.75" customHeight="1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5.75" customHeight="1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5.75" customHeight="1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5.75" customHeight="1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5.75" customHeight="1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5.75" customHeight="1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5.75" customHeight="1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5.75" customHeight="1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5.75" customHeight="1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5.75" customHeight="1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5.75" customHeight="1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5.75" customHeight="1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5.75" customHeight="1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5.75" customHeight="1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5.75" customHeight="1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5.75" customHeight="1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5.75" customHeight="1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5.75" customHeight="1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5.75" customHeight="1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5.75" customHeight="1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5.75" customHeight="1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5.75" customHeight="1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5.75" customHeight="1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5.75" customHeight="1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5.75" customHeight="1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5.75" customHeight="1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5.75" customHeight="1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5.75" customHeight="1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5.75" customHeight="1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5.75" customHeight="1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5.75" customHeight="1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5.75" customHeight="1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5.75" customHeight="1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5.75" customHeight="1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5.75" customHeight="1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5.75" customHeight="1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5.75" customHeight="1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5.75" customHeight="1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5.75" customHeight="1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5.75" customHeight="1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5.75" customHeight="1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5.75" customHeight="1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5.75" customHeight="1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5.75" customHeight="1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5.75" customHeight="1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5.75" customHeight="1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5.75" customHeight="1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5.75" customHeight="1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5.75" customHeight="1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5.75" customHeight="1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5.75" customHeight="1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5.75" customHeight="1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5.75" customHeight="1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5.75" customHeight="1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5.75" customHeight="1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5.75" customHeight="1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5.75" customHeight="1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5.75" customHeight="1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5.75" customHeight="1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5.75" customHeight="1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5.75" customHeight="1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5.75" customHeight="1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5.75" customHeight="1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5.75" customHeight="1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5.75" customHeight="1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5.75" customHeight="1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5.75" customHeight="1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5.75" customHeight="1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5.75" customHeight="1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5.75" customHeight="1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5.75" customHeight="1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5.75" customHeight="1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5.75" customHeight="1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5.75" customHeight="1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5.75" customHeight="1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5.75" customHeight="1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5.75" customHeight="1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5.75" customHeight="1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5.75" customHeight="1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5.75" customHeight="1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5.75" customHeight="1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5.75" customHeight="1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5.75" customHeight="1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5.75" customHeight="1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5.75" customHeight="1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5.75" customHeight="1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5.75" customHeight="1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5.75" customHeight="1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5.75" customHeight="1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5.75" customHeight="1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5.75" customHeight="1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5.75" customHeight="1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5.75" customHeight="1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5.75" customHeight="1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5.75" customHeight="1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5.75" customHeight="1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5.75" customHeight="1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5.75" customHeight="1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5.75" customHeight="1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5.75" customHeight="1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5.75" customHeight="1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5.75" customHeight="1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5.75" customHeight="1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5.75" customHeight="1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5.75" customHeight="1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5.75" customHeight="1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5.75" customHeight="1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5.75" customHeight="1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5.75" customHeight="1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5.75" customHeight="1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5.75" customHeight="1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5.75" customHeight="1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5.75" customHeight="1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5.75" customHeight="1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5.75" customHeight="1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5.75" customHeight="1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5.75" customHeight="1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5.75" customHeight="1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5.75" customHeight="1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5.75" customHeight="1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5.75" customHeight="1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5.75" customHeight="1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5.75" customHeight="1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5.75" customHeight="1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5.75" customHeight="1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5.75" customHeight="1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5.75" customHeight="1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5.75" customHeight="1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5.75" customHeight="1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5.75" customHeight="1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5.75" customHeight="1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5.75" customHeight="1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5.75" customHeight="1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5.75" customHeight="1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5.75" customHeight="1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5.75" customHeight="1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5.75" customHeight="1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5.75" customHeight="1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5.75" customHeight="1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5.75" customHeight="1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5.75" customHeight="1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5.75" customHeight="1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5.75" customHeight="1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5.75" customHeight="1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5.75" customHeight="1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5.75" customHeight="1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5.75" customHeight="1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5.75" customHeight="1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5.75" customHeight="1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5.75" customHeight="1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5.75" customHeigh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5.75" customHeight="1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5.75" customHeight="1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5.75" customHeight="1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5.75" customHeight="1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5.75" customHeight="1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5.75" customHeight="1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5.75" customHeight="1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5.75" customHeight="1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5.75" customHeight="1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5.75" customHeight="1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5.75" customHeight="1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5.75" customHeight="1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5.75" customHeight="1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5.75" customHeight="1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5.75" customHeight="1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5.75" customHeight="1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5.75" customHeight="1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5.75" customHeight="1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5.75" customHeight="1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5.75" customHeight="1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5.75" customHeight="1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5.75" customHeight="1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5.75" customHeight="1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5.75" customHeight="1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5.75" customHeight="1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5.75" customHeight="1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5.75" customHeight="1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5.75" customHeight="1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5.75" customHeight="1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5.75" customHeight="1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5.75" customHeight="1" x14ac:dyDescent="0.2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5.75" customHeight="1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5.75" customHeight="1" x14ac:dyDescent="0.2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5.75" customHeight="1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5.75" customHeight="1" x14ac:dyDescent="0.2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5.75" customHeight="1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5.75" customHeight="1" x14ac:dyDescent="0.2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5.75" customHeight="1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5.75" customHeight="1" x14ac:dyDescent="0.2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5.75" customHeight="1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5.75" customHeight="1" x14ac:dyDescent="0.2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5.75" customHeight="1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5.75" customHeight="1" x14ac:dyDescent="0.2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5.75" customHeight="1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5.75" customHeight="1" x14ac:dyDescent="0.2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5.75" customHeight="1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5.75" customHeight="1" x14ac:dyDescent="0.2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5.75" customHeight="1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5.75" customHeight="1" x14ac:dyDescent="0.2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5.75" customHeight="1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5.75" customHeight="1" x14ac:dyDescent="0.2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5.75" customHeight="1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5.75" customHeight="1" x14ac:dyDescent="0.2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5.75" customHeight="1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5.75" customHeight="1" x14ac:dyDescent="0.2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5.75" customHeight="1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5.75" customHeight="1" x14ac:dyDescent="0.2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5.75" customHeight="1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5.75" customHeight="1" x14ac:dyDescent="0.2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5.75" customHeight="1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5.75" customHeight="1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5.75" customHeight="1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5.75" customHeight="1" x14ac:dyDescent="0.2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5.75" customHeight="1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5.75" customHeight="1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5.75" customHeight="1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5.75" customHeight="1" x14ac:dyDescent="0.2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5.75" customHeight="1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5.75" customHeight="1" x14ac:dyDescent="0.2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5.75" customHeight="1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5.75" customHeight="1" x14ac:dyDescent="0.2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5.75" customHeight="1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5.75" customHeight="1" x14ac:dyDescent="0.2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5.75" customHeight="1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5.75" customHeight="1" x14ac:dyDescent="0.2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5.75" customHeight="1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5.75" customHeight="1" x14ac:dyDescent="0.2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5.75" customHeight="1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5.75" customHeight="1" x14ac:dyDescent="0.2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5.75" customHeight="1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5.75" customHeight="1" x14ac:dyDescent="0.2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5.75" customHeight="1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5.75" customHeight="1" x14ac:dyDescent="0.2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5.75" customHeight="1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5.75" customHeight="1" x14ac:dyDescent="0.2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5.75" customHeight="1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5.75" customHeight="1" x14ac:dyDescent="0.2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5.75" customHeight="1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5.75" customHeight="1" x14ac:dyDescent="0.2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5.75" customHeight="1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5.75" customHeight="1" x14ac:dyDescent="0.2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5.75" customHeight="1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5.75" customHeight="1" x14ac:dyDescent="0.2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5.75" customHeight="1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5.75" customHeight="1" x14ac:dyDescent="0.2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5.75" customHeight="1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5.75" customHeight="1" x14ac:dyDescent="0.2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5.75" customHeight="1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5.75" customHeight="1" x14ac:dyDescent="0.2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5.75" customHeight="1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5.75" customHeight="1" x14ac:dyDescent="0.2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5.75" customHeight="1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5.75" customHeight="1" x14ac:dyDescent="0.2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5.75" customHeight="1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5.75" customHeight="1" x14ac:dyDescent="0.2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5.75" customHeight="1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5.75" customHeight="1" x14ac:dyDescent="0.2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5.75" customHeight="1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5.75" customHeight="1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5.75" customHeight="1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5.75" customHeight="1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5.75" customHeight="1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5.75" customHeight="1" x14ac:dyDescent="0.2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5.75" customHeight="1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5.75" customHeight="1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5.75" customHeight="1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5.75" customHeight="1" x14ac:dyDescent="0.2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5.75" customHeight="1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5.75" customHeight="1" x14ac:dyDescent="0.2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5.75" customHeight="1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5.75" customHeight="1" x14ac:dyDescent="0.2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5.75" customHeight="1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5.75" customHeight="1" x14ac:dyDescent="0.2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5.75" customHeight="1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5.75" customHeight="1" x14ac:dyDescent="0.2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5.75" customHeight="1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5.75" customHeight="1" x14ac:dyDescent="0.2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5.75" customHeight="1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5.75" customHeight="1" x14ac:dyDescent="0.2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5.75" customHeight="1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5.75" customHeight="1" x14ac:dyDescent="0.2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5.75" customHeight="1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5.75" customHeight="1" x14ac:dyDescent="0.2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5.75" customHeight="1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5.75" customHeight="1" x14ac:dyDescent="0.2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5.75" customHeight="1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5.75" customHeight="1" x14ac:dyDescent="0.2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5.75" customHeight="1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5.75" customHeight="1" x14ac:dyDescent="0.2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5.75" customHeight="1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5.75" customHeight="1" x14ac:dyDescent="0.2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5.75" customHeight="1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5.75" customHeight="1" x14ac:dyDescent="0.2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5.75" customHeight="1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5.75" customHeight="1" x14ac:dyDescent="0.2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5.75" customHeight="1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5.75" customHeight="1" x14ac:dyDescent="0.2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5.75" customHeight="1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5.75" customHeight="1" x14ac:dyDescent="0.2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5.75" customHeight="1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5.75" customHeight="1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5.75" customHeight="1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5.75" customHeight="1" x14ac:dyDescent="0.2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5.75" customHeight="1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5.75" customHeight="1" x14ac:dyDescent="0.2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5.75" customHeight="1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5.75" customHeight="1" x14ac:dyDescent="0.2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5.75" customHeight="1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5.75" customHeight="1" x14ac:dyDescent="0.2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5.75" customHeight="1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5.75" customHeight="1" x14ac:dyDescent="0.2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5.75" customHeight="1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5.75" customHeight="1" x14ac:dyDescent="0.2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5.75" customHeight="1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5.75" customHeight="1" x14ac:dyDescent="0.2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5.75" customHeight="1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5.75" customHeight="1" x14ac:dyDescent="0.2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5.75" customHeight="1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5.75" customHeight="1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5.75" customHeight="1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5.75" customHeight="1" x14ac:dyDescent="0.2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5.75" customHeight="1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5.75" customHeight="1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5.75" customHeight="1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5.75" customHeight="1" x14ac:dyDescent="0.2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5.75" customHeight="1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5.75" customHeight="1" x14ac:dyDescent="0.2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5.75" customHeight="1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5.75" customHeight="1" x14ac:dyDescent="0.2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5.75" customHeight="1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5.75" customHeight="1" x14ac:dyDescent="0.2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5.75" customHeight="1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5.75" customHeight="1" x14ac:dyDescent="0.2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5.75" customHeight="1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5.75" customHeight="1" x14ac:dyDescent="0.2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5.75" customHeight="1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5.75" customHeight="1" x14ac:dyDescent="0.2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5.75" customHeight="1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5.75" customHeight="1" x14ac:dyDescent="0.2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5.75" customHeight="1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5.75" customHeight="1" x14ac:dyDescent="0.2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5.75" customHeight="1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5.75" customHeight="1" x14ac:dyDescent="0.2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5.75" customHeight="1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5.75" customHeight="1" x14ac:dyDescent="0.2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5.75" customHeight="1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5.75" customHeight="1" x14ac:dyDescent="0.2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5.75" customHeight="1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5.75" customHeight="1" x14ac:dyDescent="0.2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5.75" customHeight="1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5.75" customHeight="1" x14ac:dyDescent="0.2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5.75" customHeight="1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5.75" customHeight="1" x14ac:dyDescent="0.2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5.75" customHeight="1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5.75" customHeight="1" x14ac:dyDescent="0.2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5.75" customHeight="1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5.75" customHeight="1" x14ac:dyDescent="0.2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5.75" customHeight="1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5.75" customHeight="1" x14ac:dyDescent="0.2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5.75" customHeight="1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5.75" customHeight="1" x14ac:dyDescent="0.2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5.75" customHeight="1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5.75" customHeight="1" x14ac:dyDescent="0.2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5.75" customHeight="1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5.75" customHeight="1" x14ac:dyDescent="0.2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5.75" customHeight="1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5.75" customHeight="1" x14ac:dyDescent="0.2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5.75" customHeight="1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5.75" customHeight="1" x14ac:dyDescent="0.2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5.75" customHeight="1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5.75" customHeight="1" x14ac:dyDescent="0.2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5.75" customHeight="1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5.75" customHeight="1" x14ac:dyDescent="0.2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5.75" customHeight="1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5.75" customHeight="1" x14ac:dyDescent="0.2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5.75" customHeight="1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5.75" customHeight="1" x14ac:dyDescent="0.2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5.75" customHeight="1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5.75" customHeight="1" x14ac:dyDescent="0.2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5.75" customHeight="1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5.75" customHeight="1" x14ac:dyDescent="0.2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5.75" customHeight="1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5.75" customHeight="1" x14ac:dyDescent="0.2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5.75" customHeight="1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5.75" customHeight="1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5.75" customHeight="1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5.75" customHeight="1" x14ac:dyDescent="0.2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5.75" customHeight="1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5.75" customHeight="1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5.75" customHeight="1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5.75" customHeight="1" x14ac:dyDescent="0.2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5.75" customHeight="1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5.75" customHeight="1" x14ac:dyDescent="0.2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5.75" customHeight="1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5.75" customHeight="1" x14ac:dyDescent="0.2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5.75" customHeight="1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5.75" customHeight="1" x14ac:dyDescent="0.2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5.75" customHeight="1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5.75" customHeight="1" x14ac:dyDescent="0.2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5.75" customHeight="1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5.75" customHeight="1" x14ac:dyDescent="0.2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5.75" customHeight="1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5.75" customHeight="1" x14ac:dyDescent="0.2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5.75" customHeight="1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5.75" customHeight="1" x14ac:dyDescent="0.2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5.75" customHeight="1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5.75" customHeight="1" x14ac:dyDescent="0.2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5.75" customHeight="1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5.75" customHeight="1" x14ac:dyDescent="0.2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5.75" customHeight="1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5.75" customHeight="1" x14ac:dyDescent="0.2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5.75" customHeight="1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5.75" customHeight="1" x14ac:dyDescent="0.2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5.75" customHeight="1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5.75" customHeight="1" x14ac:dyDescent="0.2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5.75" customHeight="1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5.75" customHeight="1" x14ac:dyDescent="0.2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5.75" customHeight="1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5.75" customHeight="1" x14ac:dyDescent="0.2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5.75" customHeight="1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5.75" customHeight="1" x14ac:dyDescent="0.2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5.75" customHeight="1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5.75" customHeight="1" x14ac:dyDescent="0.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5.75" customHeight="1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5.75" customHeight="1" x14ac:dyDescent="0.2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5.75" customHeight="1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5.75" customHeight="1" x14ac:dyDescent="0.2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5.75" customHeight="1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5.75" customHeight="1" x14ac:dyDescent="0.2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5.75" customHeight="1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5.75" customHeight="1" x14ac:dyDescent="0.2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5.75" customHeight="1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5.75" customHeight="1" x14ac:dyDescent="0.2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5.75" customHeight="1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5.75" customHeight="1" x14ac:dyDescent="0.2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5.75" customHeight="1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5.75" customHeight="1" x14ac:dyDescent="0.2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5.75" customHeight="1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5.75" customHeight="1" x14ac:dyDescent="0.2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5.75" customHeight="1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5.75" customHeight="1" x14ac:dyDescent="0.2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5.75" customHeight="1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5.75" customHeight="1" x14ac:dyDescent="0.2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5.75" customHeight="1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5.75" customHeight="1" x14ac:dyDescent="0.2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5.75" customHeight="1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5.75" customHeight="1" x14ac:dyDescent="0.2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5.75" customHeight="1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5.75" customHeight="1" x14ac:dyDescent="0.2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5.75" customHeight="1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5.75" customHeight="1" x14ac:dyDescent="0.2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5.75" customHeight="1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5.75" customHeight="1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5.75" customHeight="1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5.75" customHeight="1" x14ac:dyDescent="0.2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5.75" customHeight="1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5.75" customHeight="1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5.75" customHeight="1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5.75" customHeight="1" x14ac:dyDescent="0.2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5.75" customHeight="1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5.75" customHeight="1" x14ac:dyDescent="0.2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5.75" customHeight="1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5.75" customHeight="1" x14ac:dyDescent="0.2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5.75" customHeight="1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5.75" customHeight="1" x14ac:dyDescent="0.2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5.75" customHeight="1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5.75" customHeight="1" x14ac:dyDescent="0.2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5.75" customHeight="1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5.75" customHeight="1" x14ac:dyDescent="0.2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5.75" customHeight="1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5.75" customHeight="1" x14ac:dyDescent="0.2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5.75" customHeight="1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5.75" customHeight="1" x14ac:dyDescent="0.2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5.75" customHeight="1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5.75" customHeight="1" x14ac:dyDescent="0.2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5.75" customHeight="1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5.75" customHeight="1" x14ac:dyDescent="0.2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5.75" customHeight="1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5.75" customHeight="1" x14ac:dyDescent="0.2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5.75" customHeight="1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5.75" customHeight="1" x14ac:dyDescent="0.2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5.75" customHeight="1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5.75" customHeight="1" x14ac:dyDescent="0.2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5.75" customHeight="1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5.75" customHeight="1" x14ac:dyDescent="0.2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5.75" customHeight="1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5.75" customHeight="1" x14ac:dyDescent="0.2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5.75" customHeight="1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5.75" customHeight="1" x14ac:dyDescent="0.2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5.75" customHeight="1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5.75" customHeight="1" x14ac:dyDescent="0.2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5.75" customHeight="1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5.75" customHeight="1" x14ac:dyDescent="0.2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5.75" customHeight="1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5.75" customHeight="1" x14ac:dyDescent="0.2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5.75" customHeight="1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5.75" customHeight="1" x14ac:dyDescent="0.2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5.75" customHeight="1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5.75" customHeight="1" x14ac:dyDescent="0.2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5.75" customHeight="1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5.75" customHeight="1" x14ac:dyDescent="0.2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5.75" customHeight="1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5.75" customHeight="1" x14ac:dyDescent="0.2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5.75" customHeight="1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5.75" customHeight="1" x14ac:dyDescent="0.2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5.75" customHeight="1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5.75" customHeight="1" x14ac:dyDescent="0.2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5.75" customHeight="1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5.75" customHeight="1" x14ac:dyDescent="0.2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5.75" customHeight="1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5.75" customHeight="1" x14ac:dyDescent="0.2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5.75" customHeight="1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5.75" customHeight="1" x14ac:dyDescent="0.2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5.75" customHeight="1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5.75" customHeight="1" x14ac:dyDescent="0.2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5.75" customHeight="1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5.75" customHeight="1" x14ac:dyDescent="0.2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5.75" customHeight="1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5.75" customHeight="1" x14ac:dyDescent="0.2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5.75" customHeight="1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5.75" customHeight="1" x14ac:dyDescent="0.2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5.75" customHeight="1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5.75" customHeight="1" x14ac:dyDescent="0.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5.75" customHeight="1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5.75" customHeight="1" x14ac:dyDescent="0.2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5.75" customHeight="1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5.75" customHeight="1" x14ac:dyDescent="0.2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5.75" customHeight="1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5.75" customHeight="1" x14ac:dyDescent="0.2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5.75" customHeight="1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5.75" customHeight="1" x14ac:dyDescent="0.2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5.75" customHeight="1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5.75" customHeight="1" x14ac:dyDescent="0.2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5.75" customHeight="1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5.75" customHeight="1" x14ac:dyDescent="0.2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5.75" customHeight="1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5.75" customHeight="1" x14ac:dyDescent="0.2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5.75" customHeight="1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5.75" customHeight="1" x14ac:dyDescent="0.2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5.75" customHeight="1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5.75" customHeight="1" x14ac:dyDescent="0.2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5.75" customHeight="1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5.75" customHeight="1" x14ac:dyDescent="0.2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5.75" customHeight="1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5.75" customHeight="1" x14ac:dyDescent="0.2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5.75" customHeight="1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5.75" customHeight="1" x14ac:dyDescent="0.2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5.75" customHeight="1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5.75" customHeight="1" x14ac:dyDescent="0.2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5.75" customHeight="1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5.75" customHeight="1" x14ac:dyDescent="0.2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5.75" customHeight="1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5.75" customHeight="1" x14ac:dyDescent="0.2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5.75" customHeight="1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5.75" customHeight="1" x14ac:dyDescent="0.2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5.75" customHeight="1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5.75" customHeight="1" x14ac:dyDescent="0.2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5.75" customHeight="1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5.75" customHeight="1" x14ac:dyDescent="0.2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5.75" customHeight="1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5.75" customHeight="1" x14ac:dyDescent="0.2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5.75" customHeight="1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5.75" customHeight="1" x14ac:dyDescent="0.2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5.75" customHeight="1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5.75" customHeight="1" x14ac:dyDescent="0.2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5.75" customHeight="1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5.75" customHeight="1" x14ac:dyDescent="0.2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5.75" customHeight="1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5.75" customHeight="1" x14ac:dyDescent="0.2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5.75" customHeight="1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5.75" customHeight="1" x14ac:dyDescent="0.2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5.75" customHeight="1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5.75" customHeight="1" x14ac:dyDescent="0.2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5.75" customHeight="1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5.75" customHeight="1" x14ac:dyDescent="0.2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5.75" customHeight="1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5.75" customHeight="1" x14ac:dyDescent="0.2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5.75" customHeight="1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5.75" customHeight="1" x14ac:dyDescent="0.2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5.75" customHeight="1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5.75" customHeight="1" x14ac:dyDescent="0.2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5.75" customHeight="1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5.75" customHeight="1" x14ac:dyDescent="0.2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5.75" customHeight="1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5.75" customHeight="1" x14ac:dyDescent="0.2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5.75" customHeight="1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5.75" customHeight="1" x14ac:dyDescent="0.2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5.75" customHeight="1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5.75" customHeight="1" x14ac:dyDescent="0.2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5.75" customHeight="1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5.75" customHeight="1" x14ac:dyDescent="0.2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5.75" customHeight="1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5.75" customHeight="1" x14ac:dyDescent="0.2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5.75" customHeight="1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5.75" customHeight="1" x14ac:dyDescent="0.2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5.75" customHeight="1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spans="1:26" ht="15.75" customHeight="1" x14ac:dyDescent="0.2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spans="1:26" ht="15.75" customHeight="1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  <row r="1001" spans="1:26" ht="15.75" customHeight="1" x14ac:dyDescent="0.25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</row>
  </sheetData>
  <autoFilter ref="A3:S3" xr:uid="{00000000-0009-0000-0000-000005000000}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W442"/>
  <sheetViews>
    <sheetView workbookViewId="0"/>
  </sheetViews>
  <sheetFormatPr defaultColWidth="14.42578125" defaultRowHeight="15" customHeight="1" x14ac:dyDescent="0.25"/>
  <cols>
    <col min="1" max="1" width="34" customWidth="1"/>
    <col min="2" max="2" width="16.42578125" customWidth="1"/>
    <col min="3" max="3" width="13" customWidth="1"/>
    <col min="4" max="4" width="9.28515625" customWidth="1"/>
    <col min="5" max="5" width="19.140625" customWidth="1"/>
    <col min="6" max="6" width="14.140625" customWidth="1"/>
    <col min="7" max="7" width="17" customWidth="1"/>
    <col min="8" max="8" width="23.140625" customWidth="1"/>
    <col min="9" max="10" width="19.7109375" customWidth="1"/>
    <col min="11" max="11" width="9.140625" customWidth="1"/>
    <col min="12" max="12" width="17.42578125" customWidth="1"/>
    <col min="13" max="13" width="30.85546875" customWidth="1"/>
    <col min="14" max="14" width="27.140625" customWidth="1"/>
    <col min="15" max="15" width="16.28515625" customWidth="1"/>
    <col min="16" max="16" width="24.28515625" customWidth="1"/>
    <col min="17" max="17" width="27.28515625" customWidth="1"/>
    <col min="18" max="18" width="35.85546875" customWidth="1"/>
    <col min="19" max="19" width="35.42578125" customWidth="1"/>
    <col min="20" max="20" width="28.7109375" customWidth="1"/>
    <col min="21" max="21" width="22.7109375" customWidth="1"/>
    <col min="22" max="22" width="19.85546875" customWidth="1"/>
    <col min="23" max="23" width="18.140625" customWidth="1"/>
    <col min="24" max="24" width="18.85546875" customWidth="1"/>
    <col min="25" max="25" width="18.7109375" customWidth="1"/>
    <col min="26" max="26" width="16.7109375" customWidth="1"/>
    <col min="27" max="27" width="17.42578125" customWidth="1"/>
    <col min="28" max="28" width="20.42578125" customWidth="1"/>
    <col min="29" max="29" width="22.28515625" customWidth="1"/>
    <col min="30" max="30" width="24.7109375" customWidth="1"/>
    <col min="31" max="31" width="26.7109375" customWidth="1"/>
    <col min="32" max="32" width="19.85546875" customWidth="1"/>
    <col min="33" max="33" width="21.85546875" customWidth="1"/>
    <col min="34" max="34" width="29.85546875" customWidth="1"/>
    <col min="35" max="35" width="31.85546875" customWidth="1"/>
    <col min="36" max="36" width="29" customWidth="1"/>
    <col min="37" max="37" width="31" customWidth="1"/>
    <col min="38" max="38" width="30.85546875" customWidth="1"/>
    <col min="39" max="39" width="32.7109375" customWidth="1"/>
    <col min="40" max="40" width="28.140625" customWidth="1"/>
    <col min="41" max="41" width="30.7109375" customWidth="1"/>
    <col min="42" max="42" width="18.85546875" customWidth="1"/>
    <col min="43" max="43" width="20.85546875" customWidth="1"/>
    <col min="44" max="44" width="18.85546875" customWidth="1"/>
    <col min="45" max="45" width="20.85546875" customWidth="1"/>
    <col min="46" max="46" width="28.85546875" customWidth="1"/>
    <col min="47" max="47" width="30.85546875" customWidth="1"/>
    <col min="48" max="48" width="23.7109375" customWidth="1"/>
    <col min="49" max="49" width="25.7109375" customWidth="1"/>
    <col min="50" max="50" width="17.140625" customWidth="1"/>
    <col min="51" max="51" width="19" customWidth="1"/>
    <col min="52" max="52" width="18.140625" customWidth="1"/>
    <col min="53" max="53" width="20" customWidth="1"/>
    <col min="54" max="54" width="37" customWidth="1"/>
    <col min="55" max="55" width="38.85546875" customWidth="1"/>
    <col min="56" max="56" width="34.85546875" customWidth="1"/>
    <col min="57" max="57" width="36.85546875" customWidth="1"/>
    <col min="58" max="58" width="25.85546875" customWidth="1"/>
    <col min="59" max="59" width="27.7109375" customWidth="1"/>
    <col min="60" max="60" width="24" customWidth="1"/>
    <col min="61" max="61" width="26" customWidth="1"/>
    <col min="62" max="62" width="22.42578125" customWidth="1"/>
    <col min="63" max="63" width="24.28515625" customWidth="1"/>
    <col min="64" max="64" width="23.5703125" customWidth="1"/>
    <col min="65" max="65" width="22" customWidth="1"/>
    <col min="66" max="66" width="22.140625" customWidth="1"/>
    <col min="67" max="67" width="26" customWidth="1"/>
    <col min="68" max="68" width="36" customWidth="1"/>
    <col min="69" max="70" width="22.7109375" customWidth="1"/>
    <col min="71" max="71" width="23.85546875" customWidth="1"/>
    <col min="72" max="72" width="34.28515625" customWidth="1"/>
  </cols>
  <sheetData>
    <row r="1" spans="1:75" ht="15" customHeight="1" x14ac:dyDescent="0.25">
      <c r="A1" s="142" t="s">
        <v>168</v>
      </c>
      <c r="B1" s="142" t="s">
        <v>1</v>
      </c>
      <c r="C1" s="142" t="s">
        <v>3</v>
      </c>
      <c r="D1" s="142" t="s">
        <v>4</v>
      </c>
      <c r="E1" s="142" t="s">
        <v>5</v>
      </c>
      <c r="F1" s="142" t="s">
        <v>6</v>
      </c>
      <c r="G1" s="142" t="s">
        <v>7</v>
      </c>
      <c r="H1" s="142" t="s">
        <v>8</v>
      </c>
      <c r="I1" s="142" t="s">
        <v>9</v>
      </c>
      <c r="J1" s="142" t="s">
        <v>819</v>
      </c>
      <c r="K1" s="142" t="s">
        <v>11</v>
      </c>
      <c r="L1" s="100" t="s">
        <v>12</v>
      </c>
      <c r="M1" s="50" t="s">
        <v>13</v>
      </c>
      <c r="N1" s="50" t="s">
        <v>14</v>
      </c>
      <c r="O1" s="142" t="s">
        <v>15</v>
      </c>
      <c r="P1" s="142" t="s">
        <v>16</v>
      </c>
      <c r="Q1" s="142" t="s">
        <v>17</v>
      </c>
      <c r="R1" s="142" t="s">
        <v>18</v>
      </c>
      <c r="S1" s="142" t="s">
        <v>19</v>
      </c>
      <c r="T1" s="142" t="s">
        <v>20</v>
      </c>
      <c r="U1" s="142" t="s">
        <v>21</v>
      </c>
      <c r="V1" s="142" t="s">
        <v>22</v>
      </c>
      <c r="W1" s="142" t="s">
        <v>23</v>
      </c>
      <c r="X1" s="142" t="s">
        <v>24</v>
      </c>
      <c r="Y1" s="142" t="s">
        <v>25</v>
      </c>
      <c r="Z1" s="142" t="s">
        <v>26</v>
      </c>
      <c r="AA1" s="142" t="s">
        <v>27</v>
      </c>
      <c r="AB1" s="142" t="s">
        <v>28</v>
      </c>
      <c r="AC1" s="142" t="s">
        <v>29</v>
      </c>
      <c r="AD1" s="142" t="s">
        <v>30</v>
      </c>
      <c r="AE1" s="103" t="s">
        <v>31</v>
      </c>
      <c r="AF1" s="142" t="s">
        <v>32</v>
      </c>
      <c r="AG1" s="143" t="s">
        <v>33</v>
      </c>
      <c r="AH1" s="142" t="s">
        <v>34</v>
      </c>
      <c r="AI1" s="103" t="s">
        <v>35</v>
      </c>
      <c r="AJ1" s="142" t="s">
        <v>36</v>
      </c>
      <c r="AK1" s="143" t="s">
        <v>37</v>
      </c>
      <c r="AL1" s="142" t="s">
        <v>38</v>
      </c>
      <c r="AM1" s="103" t="s">
        <v>39</v>
      </c>
      <c r="AN1" s="142" t="s">
        <v>40</v>
      </c>
      <c r="AO1" s="103" t="s">
        <v>634</v>
      </c>
      <c r="AP1" s="142" t="s">
        <v>42</v>
      </c>
      <c r="AQ1" s="143" t="s">
        <v>43</v>
      </c>
      <c r="AR1" s="142" t="s">
        <v>44</v>
      </c>
      <c r="AS1" s="103" t="s">
        <v>45</v>
      </c>
      <c r="AT1" s="142" t="s">
        <v>46</v>
      </c>
      <c r="AU1" s="143" t="s">
        <v>47</v>
      </c>
      <c r="AV1" s="142" t="s">
        <v>48</v>
      </c>
      <c r="AW1" s="103" t="s">
        <v>49</v>
      </c>
      <c r="AX1" s="142" t="s">
        <v>50</v>
      </c>
      <c r="AY1" s="143" t="s">
        <v>51</v>
      </c>
      <c r="AZ1" s="142" t="s">
        <v>52</v>
      </c>
      <c r="BA1" s="143" t="s">
        <v>53</v>
      </c>
      <c r="BB1" s="142" t="s">
        <v>54</v>
      </c>
      <c r="BC1" s="143" t="s">
        <v>55</v>
      </c>
      <c r="BD1" s="142" t="s">
        <v>56</v>
      </c>
      <c r="BE1" s="143" t="s">
        <v>57</v>
      </c>
      <c r="BF1" s="142" t="s">
        <v>58</v>
      </c>
      <c r="BG1" s="103" t="s">
        <v>59</v>
      </c>
      <c r="BH1" s="142" t="s">
        <v>60</v>
      </c>
      <c r="BI1" s="103" t="s">
        <v>61</v>
      </c>
      <c r="BJ1" s="142" t="s">
        <v>62</v>
      </c>
      <c r="BK1" s="103" t="s">
        <v>63</v>
      </c>
      <c r="BL1" s="142" t="s">
        <v>183</v>
      </c>
      <c r="BM1" s="142" t="s">
        <v>65</v>
      </c>
      <c r="BN1" s="142" t="s">
        <v>66</v>
      </c>
      <c r="BO1" s="142" t="s">
        <v>67</v>
      </c>
      <c r="BP1" s="142" t="s">
        <v>68</v>
      </c>
      <c r="BQ1" s="142" t="s">
        <v>69</v>
      </c>
      <c r="BR1" s="142" t="s">
        <v>70</v>
      </c>
      <c r="BS1" s="142" t="s">
        <v>71</v>
      </c>
      <c r="BT1" s="142" t="s">
        <v>72</v>
      </c>
      <c r="BU1" s="144"/>
      <c r="BV1" s="144"/>
      <c r="BW1" s="144"/>
    </row>
    <row r="2" spans="1:75" ht="15" customHeight="1" x14ac:dyDescent="0.25">
      <c r="A2" s="145" t="s">
        <v>820</v>
      </c>
      <c r="B2" s="145">
        <v>1</v>
      </c>
      <c r="C2" s="145" t="s">
        <v>214</v>
      </c>
      <c r="D2" s="145" t="s">
        <v>75</v>
      </c>
      <c r="E2" s="145" t="s">
        <v>821</v>
      </c>
      <c r="F2" s="145" t="s">
        <v>254</v>
      </c>
      <c r="G2" s="145" t="s">
        <v>822</v>
      </c>
      <c r="H2" s="145">
        <v>288</v>
      </c>
      <c r="I2" s="145"/>
      <c r="J2" s="145"/>
      <c r="K2" s="145" t="s">
        <v>78</v>
      </c>
      <c r="L2" s="145"/>
      <c r="M2" s="145"/>
      <c r="N2" s="145"/>
      <c r="O2" s="145"/>
      <c r="P2" s="145">
        <v>44</v>
      </c>
      <c r="Q2" s="145">
        <v>32</v>
      </c>
      <c r="R2" s="145">
        <v>13</v>
      </c>
      <c r="S2" s="145">
        <v>17</v>
      </c>
      <c r="T2" s="145">
        <v>12</v>
      </c>
      <c r="U2" s="145">
        <v>16</v>
      </c>
      <c r="V2" s="145">
        <v>16</v>
      </c>
      <c r="W2" s="145">
        <v>8</v>
      </c>
      <c r="X2" s="145">
        <v>12</v>
      </c>
      <c r="Y2" s="145"/>
      <c r="Z2" s="145"/>
      <c r="AA2" s="145">
        <v>25</v>
      </c>
      <c r="AB2" s="145">
        <v>24.22</v>
      </c>
      <c r="AC2" s="146">
        <f t="shared" ref="AC2:AC6" si="0">AB2/H2*100</f>
        <v>8.4097222222222214</v>
      </c>
      <c r="AD2" s="145">
        <v>21.65</v>
      </c>
      <c r="AE2" s="146">
        <f t="shared" ref="AE2:AE6" si="1">AD2/H2*100</f>
        <v>7.5173611111111107</v>
      </c>
      <c r="AF2" s="145">
        <v>57.36</v>
      </c>
      <c r="AG2" s="146">
        <f t="shared" ref="AG2:AG6" si="2">AF2/H2*100</f>
        <v>19.916666666666664</v>
      </c>
      <c r="AH2" s="145">
        <v>42.69</v>
      </c>
      <c r="AI2" s="146">
        <f t="shared" ref="AI2:AI6" si="3">AH2/H2*100</f>
        <v>14.822916666666666</v>
      </c>
      <c r="AJ2" s="145">
        <v>29.74</v>
      </c>
      <c r="AK2" s="146">
        <f t="shared" ref="AK2:AK6" si="4">AJ2/H2*100</f>
        <v>10.326388888888888</v>
      </c>
      <c r="AL2" s="145">
        <v>75.42</v>
      </c>
      <c r="AM2" s="146">
        <f t="shared" ref="AM2:AM6" si="5">AL2/H2*100</f>
        <v>26.187500000000004</v>
      </c>
      <c r="AN2" s="145">
        <v>51.43</v>
      </c>
      <c r="AO2" s="146">
        <f t="shared" ref="AO2:AO6" si="6">AN2/H2*100</f>
        <v>17.857638888888889</v>
      </c>
      <c r="AP2" s="145">
        <v>54.33</v>
      </c>
      <c r="AQ2" s="146">
        <f t="shared" ref="AQ2:AQ6" si="7">AP2/H2*100</f>
        <v>18.864583333333332</v>
      </c>
      <c r="AR2" s="145"/>
      <c r="AS2" s="146"/>
      <c r="AT2" s="145">
        <v>11.74</v>
      </c>
      <c r="AU2" s="146">
        <f t="shared" ref="AU2:AU6" si="8">AT2/H2*100</f>
        <v>4.0763888888888893</v>
      </c>
      <c r="AV2" s="145"/>
      <c r="AW2" s="146"/>
      <c r="AX2" s="145">
        <v>14.48</v>
      </c>
      <c r="AY2" s="146">
        <f t="shared" ref="AY2:AY6" si="9">AX2/H2*100</f>
        <v>5.0277777777777786</v>
      </c>
      <c r="AZ2" s="145">
        <v>8.7100000000000009</v>
      </c>
      <c r="BA2" s="146">
        <f t="shared" ref="BA2:BA6" si="10">AZ2/H2*100</f>
        <v>3.0243055555555558</v>
      </c>
      <c r="BB2" s="145">
        <v>64.510000000000005</v>
      </c>
      <c r="BC2" s="146">
        <f t="shared" ref="BC2:BC6" si="11">BB2/H2*100</f>
        <v>22.399305555555557</v>
      </c>
      <c r="BD2" s="145">
        <v>59.98</v>
      </c>
      <c r="BE2" s="146">
        <f t="shared" ref="BE2:BE6" si="12">BD2/H2*100</f>
        <v>20.826388888888889</v>
      </c>
      <c r="BF2" s="145"/>
      <c r="BG2" s="146"/>
      <c r="BH2" s="145"/>
      <c r="BI2" s="146"/>
      <c r="BJ2" s="145"/>
      <c r="BK2" s="146"/>
      <c r="BL2" s="145">
        <v>133</v>
      </c>
      <c r="BM2" s="145">
        <v>25</v>
      </c>
      <c r="BN2" s="145">
        <v>16</v>
      </c>
      <c r="BO2" s="145">
        <v>17</v>
      </c>
      <c r="BP2" s="145" t="s">
        <v>161</v>
      </c>
      <c r="BQ2" s="145">
        <v>6</v>
      </c>
      <c r="BR2" s="145">
        <v>20</v>
      </c>
      <c r="BS2" s="145">
        <v>25</v>
      </c>
      <c r="BT2" s="145">
        <v>19</v>
      </c>
      <c r="BU2" s="41"/>
      <c r="BV2" s="41"/>
      <c r="BW2" s="41"/>
    </row>
    <row r="3" spans="1:75" ht="15" customHeight="1" x14ac:dyDescent="0.25">
      <c r="A3" s="145" t="s">
        <v>820</v>
      </c>
      <c r="B3" s="145">
        <v>2</v>
      </c>
      <c r="C3" s="145" t="s">
        <v>214</v>
      </c>
      <c r="D3" s="145" t="s">
        <v>75</v>
      </c>
      <c r="E3" s="145" t="s">
        <v>821</v>
      </c>
      <c r="F3" s="145" t="s">
        <v>254</v>
      </c>
      <c r="G3" s="145" t="s">
        <v>822</v>
      </c>
      <c r="H3" s="145">
        <v>266.5</v>
      </c>
      <c r="I3" s="145"/>
      <c r="J3" s="145"/>
      <c r="K3" s="145" t="s">
        <v>81</v>
      </c>
      <c r="L3" s="145"/>
      <c r="M3" s="145"/>
      <c r="N3" s="145"/>
      <c r="O3" s="145"/>
      <c r="P3" s="145"/>
      <c r="Q3" s="145"/>
      <c r="R3" s="145"/>
      <c r="S3" s="145"/>
      <c r="T3" s="145">
        <v>12</v>
      </c>
      <c r="U3" s="145"/>
      <c r="V3" s="145">
        <v>18</v>
      </c>
      <c r="W3" s="145">
        <v>9</v>
      </c>
      <c r="X3" s="145">
        <v>13</v>
      </c>
      <c r="Y3" s="145"/>
      <c r="Z3" s="145"/>
      <c r="AA3" s="145">
        <v>25</v>
      </c>
      <c r="AB3" s="145">
        <v>23.39</v>
      </c>
      <c r="AC3" s="146">
        <f t="shared" si="0"/>
        <v>8.7767354596622891</v>
      </c>
      <c r="AD3" s="145">
        <v>18.29</v>
      </c>
      <c r="AE3" s="146">
        <f t="shared" si="1"/>
        <v>6.8630393996247649</v>
      </c>
      <c r="AF3" s="145">
        <v>53.14</v>
      </c>
      <c r="AG3" s="146">
        <f t="shared" si="2"/>
        <v>19.939962476547844</v>
      </c>
      <c r="AH3" s="145">
        <v>36.74</v>
      </c>
      <c r="AI3" s="146">
        <f t="shared" si="3"/>
        <v>13.786116322701689</v>
      </c>
      <c r="AJ3" s="145">
        <v>28.95</v>
      </c>
      <c r="AK3" s="146">
        <f t="shared" si="4"/>
        <v>10.863039399624764</v>
      </c>
      <c r="AL3" s="145">
        <v>69.67</v>
      </c>
      <c r="AM3" s="146">
        <f t="shared" si="5"/>
        <v>26.142589118198874</v>
      </c>
      <c r="AN3" s="145">
        <v>44.21</v>
      </c>
      <c r="AO3" s="146">
        <f t="shared" si="6"/>
        <v>16.589118198874296</v>
      </c>
      <c r="AP3" s="145">
        <v>44.22</v>
      </c>
      <c r="AQ3" s="146">
        <f t="shared" si="7"/>
        <v>16.592870544090054</v>
      </c>
      <c r="AR3" s="145"/>
      <c r="AS3" s="146"/>
      <c r="AT3" s="145">
        <v>11.46</v>
      </c>
      <c r="AU3" s="146">
        <f t="shared" si="8"/>
        <v>4.3001876172607885</v>
      </c>
      <c r="AV3" s="145"/>
      <c r="AW3" s="146"/>
      <c r="AX3" s="145">
        <v>11.62</v>
      </c>
      <c r="AY3" s="146">
        <f t="shared" si="9"/>
        <v>4.3602251407129451</v>
      </c>
      <c r="AZ3" s="145">
        <v>6.65</v>
      </c>
      <c r="BA3" s="146">
        <f t="shared" si="10"/>
        <v>2.4953095684803004</v>
      </c>
      <c r="BB3" s="145">
        <v>60.59</v>
      </c>
      <c r="BC3" s="146">
        <f t="shared" si="11"/>
        <v>22.735459662288932</v>
      </c>
      <c r="BD3" s="145">
        <v>68.28</v>
      </c>
      <c r="BE3" s="146">
        <f t="shared" si="12"/>
        <v>25.621013133208255</v>
      </c>
      <c r="BF3" s="145"/>
      <c r="BG3" s="146"/>
      <c r="BH3" s="145"/>
      <c r="BI3" s="146"/>
      <c r="BJ3" s="145"/>
      <c r="BK3" s="146"/>
      <c r="BL3" s="145">
        <v>145</v>
      </c>
      <c r="BM3" s="145">
        <v>25</v>
      </c>
      <c r="BN3" s="145">
        <v>17</v>
      </c>
      <c r="BO3" s="145">
        <v>22</v>
      </c>
      <c r="BP3" s="145" t="s">
        <v>161</v>
      </c>
      <c r="BQ3" s="145">
        <v>7</v>
      </c>
      <c r="BR3" s="145">
        <v>23</v>
      </c>
      <c r="BS3" s="145">
        <v>27</v>
      </c>
      <c r="BT3" s="145">
        <v>17</v>
      </c>
      <c r="BU3" s="41"/>
      <c r="BV3" s="41"/>
      <c r="BW3" s="41"/>
    </row>
    <row r="4" spans="1:75" ht="15" customHeight="1" x14ac:dyDescent="0.25">
      <c r="A4" s="145" t="s">
        <v>820</v>
      </c>
      <c r="B4" s="145">
        <v>3</v>
      </c>
      <c r="C4" s="145" t="s">
        <v>214</v>
      </c>
      <c r="D4" s="145" t="s">
        <v>75</v>
      </c>
      <c r="E4" s="145" t="s">
        <v>821</v>
      </c>
      <c r="F4" s="145" t="s">
        <v>254</v>
      </c>
      <c r="G4" s="145" t="s">
        <v>822</v>
      </c>
      <c r="H4" s="145">
        <v>255.5</v>
      </c>
      <c r="I4" s="145"/>
      <c r="J4" s="145"/>
      <c r="K4" s="145" t="s">
        <v>81</v>
      </c>
      <c r="L4" s="145"/>
      <c r="M4" s="145"/>
      <c r="N4" s="145"/>
      <c r="O4" s="145"/>
      <c r="P4" s="145"/>
      <c r="Q4" s="145"/>
      <c r="R4" s="145"/>
      <c r="S4" s="145"/>
      <c r="T4" s="145">
        <v>12</v>
      </c>
      <c r="U4" s="145">
        <v>17</v>
      </c>
      <c r="V4" s="145">
        <v>18</v>
      </c>
      <c r="W4" s="145">
        <v>9</v>
      </c>
      <c r="X4" s="145">
        <v>13</v>
      </c>
      <c r="Y4" s="145"/>
      <c r="Z4" s="145"/>
      <c r="AA4" s="145">
        <v>26</v>
      </c>
      <c r="AB4" s="145">
        <v>22.12</v>
      </c>
      <c r="AC4" s="146">
        <f t="shared" si="0"/>
        <v>8.6575342465753433</v>
      </c>
      <c r="AD4" s="145">
        <v>18.600000000000001</v>
      </c>
      <c r="AE4" s="146">
        <f t="shared" si="1"/>
        <v>7.2798434442270059</v>
      </c>
      <c r="AF4" s="145">
        <v>50.84</v>
      </c>
      <c r="AG4" s="146">
        <f t="shared" si="2"/>
        <v>19.898238747553819</v>
      </c>
      <c r="AH4" s="145">
        <v>39.880000000000003</v>
      </c>
      <c r="AI4" s="146">
        <f t="shared" si="3"/>
        <v>15.608610567514678</v>
      </c>
      <c r="AJ4" s="145">
        <v>27.31</v>
      </c>
      <c r="AK4" s="146">
        <f t="shared" si="4"/>
        <v>10.688845401174168</v>
      </c>
      <c r="AL4" s="145">
        <v>67.06</v>
      </c>
      <c r="AM4" s="146">
        <f t="shared" si="5"/>
        <v>26.246575342465757</v>
      </c>
      <c r="AN4" s="145">
        <v>41.8</v>
      </c>
      <c r="AO4" s="146">
        <f t="shared" si="6"/>
        <v>16.360078277886497</v>
      </c>
      <c r="AP4" s="145">
        <v>48.67</v>
      </c>
      <c r="AQ4" s="146">
        <f t="shared" si="7"/>
        <v>19.048923679060668</v>
      </c>
      <c r="AR4" s="145"/>
      <c r="AS4" s="146"/>
      <c r="AT4" s="145">
        <v>11.36</v>
      </c>
      <c r="AU4" s="146">
        <f t="shared" si="8"/>
        <v>4.4461839530332679</v>
      </c>
      <c r="AV4" s="145"/>
      <c r="AW4" s="146"/>
      <c r="AX4" s="145">
        <v>12.96</v>
      </c>
      <c r="AY4" s="146">
        <f t="shared" si="9"/>
        <v>5.0724070450097853</v>
      </c>
      <c r="AZ4" s="145">
        <v>6.25</v>
      </c>
      <c r="BA4" s="146">
        <f t="shared" si="10"/>
        <v>2.4461839530332679</v>
      </c>
      <c r="BB4" s="145">
        <v>56.31</v>
      </c>
      <c r="BC4" s="146">
        <f t="shared" si="11"/>
        <v>22.039138943248531</v>
      </c>
      <c r="BD4" s="145">
        <v>65.209999999999994</v>
      </c>
      <c r="BE4" s="146">
        <f t="shared" si="12"/>
        <v>25.522504892367902</v>
      </c>
      <c r="BF4" s="145"/>
      <c r="BG4" s="146"/>
      <c r="BH4" s="145"/>
      <c r="BI4" s="146"/>
      <c r="BJ4" s="145"/>
      <c r="BK4" s="146"/>
      <c r="BL4" s="145">
        <v>131</v>
      </c>
      <c r="BM4" s="145">
        <v>29</v>
      </c>
      <c r="BN4" s="145">
        <v>18</v>
      </c>
      <c r="BO4" s="145">
        <v>17</v>
      </c>
      <c r="BP4" s="145" t="s">
        <v>161</v>
      </c>
      <c r="BQ4" s="145">
        <v>7</v>
      </c>
      <c r="BR4" s="145">
        <v>19</v>
      </c>
      <c r="BS4" s="145">
        <v>20</v>
      </c>
      <c r="BT4" s="145">
        <v>17</v>
      </c>
      <c r="BU4" s="41"/>
      <c r="BV4" s="41"/>
      <c r="BW4" s="41"/>
    </row>
    <row r="5" spans="1:75" ht="15" customHeight="1" x14ac:dyDescent="0.25">
      <c r="A5" s="145" t="s">
        <v>820</v>
      </c>
      <c r="B5" s="145">
        <v>4</v>
      </c>
      <c r="C5" s="145" t="s">
        <v>214</v>
      </c>
      <c r="D5" s="145" t="s">
        <v>75</v>
      </c>
      <c r="E5" s="145" t="s">
        <v>821</v>
      </c>
      <c r="F5" s="145" t="s">
        <v>254</v>
      </c>
      <c r="G5" s="145" t="s">
        <v>822</v>
      </c>
      <c r="H5" s="145">
        <v>274</v>
      </c>
      <c r="I5" s="145"/>
      <c r="J5" s="145"/>
      <c r="K5" s="145" t="s">
        <v>823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>
        <v>17</v>
      </c>
      <c r="W5" s="145">
        <v>9</v>
      </c>
      <c r="X5" s="145">
        <v>13</v>
      </c>
      <c r="Y5" s="145"/>
      <c r="Z5" s="145"/>
      <c r="AA5" s="145">
        <v>28</v>
      </c>
      <c r="AB5" s="145">
        <v>25.69</v>
      </c>
      <c r="AC5" s="146">
        <f t="shared" si="0"/>
        <v>9.3759124087591239</v>
      </c>
      <c r="AD5" s="145">
        <v>20.09</v>
      </c>
      <c r="AE5" s="146">
        <f t="shared" si="1"/>
        <v>7.3321167883211675</v>
      </c>
      <c r="AF5" s="145">
        <v>57.95</v>
      </c>
      <c r="AG5" s="146">
        <f t="shared" si="2"/>
        <v>21.149635036496349</v>
      </c>
      <c r="AH5" s="145">
        <v>36.270000000000003</v>
      </c>
      <c r="AI5" s="146">
        <f t="shared" si="3"/>
        <v>13.237226277372264</v>
      </c>
      <c r="AJ5" s="145">
        <v>28.1</v>
      </c>
      <c r="AK5" s="146">
        <f t="shared" si="4"/>
        <v>10.255474452554745</v>
      </c>
      <c r="AL5" s="145">
        <v>70.900000000000006</v>
      </c>
      <c r="AM5" s="146">
        <f t="shared" si="5"/>
        <v>25.875912408759127</v>
      </c>
      <c r="AN5" s="145">
        <v>46.51</v>
      </c>
      <c r="AO5" s="146">
        <f t="shared" si="6"/>
        <v>16.974452554744524</v>
      </c>
      <c r="AP5" s="145">
        <v>42.8</v>
      </c>
      <c r="AQ5" s="146">
        <f t="shared" si="7"/>
        <v>15.620437956204377</v>
      </c>
      <c r="AR5" s="145"/>
      <c r="AS5" s="146"/>
      <c r="AT5" s="145">
        <v>11.77</v>
      </c>
      <c r="AU5" s="146">
        <f t="shared" si="8"/>
        <v>4.2956204379562042</v>
      </c>
      <c r="AV5" s="145"/>
      <c r="AW5" s="146"/>
      <c r="AX5" s="145">
        <v>15.03</v>
      </c>
      <c r="AY5" s="146">
        <f t="shared" si="9"/>
        <v>5.485401459854014</v>
      </c>
      <c r="AZ5" s="145">
        <v>8.58</v>
      </c>
      <c r="BA5" s="146">
        <f t="shared" si="10"/>
        <v>3.1313868613138687</v>
      </c>
      <c r="BB5" s="145">
        <v>58.14</v>
      </c>
      <c r="BC5" s="146">
        <f t="shared" si="11"/>
        <v>21.21897810218978</v>
      </c>
      <c r="BD5" s="145">
        <v>73.06</v>
      </c>
      <c r="BE5" s="146">
        <f t="shared" si="12"/>
        <v>26.664233576642339</v>
      </c>
      <c r="BF5" s="145"/>
      <c r="BG5" s="146"/>
      <c r="BH5" s="145"/>
      <c r="BI5" s="146"/>
      <c r="BJ5" s="145"/>
      <c r="BK5" s="146"/>
      <c r="BL5" s="145">
        <v>170</v>
      </c>
      <c r="BM5" s="145">
        <v>27</v>
      </c>
      <c r="BN5" s="145">
        <v>18</v>
      </c>
      <c r="BO5" s="145">
        <v>23</v>
      </c>
      <c r="BP5" s="145" t="s">
        <v>161</v>
      </c>
      <c r="BQ5" s="145">
        <v>6</v>
      </c>
      <c r="BR5" s="145">
        <v>18</v>
      </c>
      <c r="BS5" s="145">
        <v>23</v>
      </c>
      <c r="BT5" s="145">
        <v>21</v>
      </c>
      <c r="BU5" s="41"/>
      <c r="BV5" s="41"/>
      <c r="BW5" s="41"/>
    </row>
    <row r="6" spans="1:75" ht="15" customHeight="1" x14ac:dyDescent="0.25">
      <c r="A6" s="145" t="s">
        <v>820</v>
      </c>
      <c r="B6" s="145">
        <v>5</v>
      </c>
      <c r="C6" s="145" t="s">
        <v>214</v>
      </c>
      <c r="D6" s="145" t="s">
        <v>75</v>
      </c>
      <c r="E6" s="145" t="s">
        <v>821</v>
      </c>
      <c r="F6" s="145" t="s">
        <v>254</v>
      </c>
      <c r="G6" s="145" t="s">
        <v>822</v>
      </c>
      <c r="H6" s="145">
        <v>202.5</v>
      </c>
      <c r="I6" s="145"/>
      <c r="J6" s="145"/>
      <c r="K6" s="145" t="s">
        <v>823</v>
      </c>
      <c r="L6" s="145"/>
      <c r="M6" s="145"/>
      <c r="N6" s="145"/>
      <c r="O6" s="145"/>
      <c r="P6" s="145">
        <v>43</v>
      </c>
      <c r="Q6" s="145">
        <v>32</v>
      </c>
      <c r="R6" s="145">
        <v>13</v>
      </c>
      <c r="S6" s="145">
        <v>17</v>
      </c>
      <c r="T6" s="145">
        <v>12</v>
      </c>
      <c r="U6" s="145">
        <v>17</v>
      </c>
      <c r="V6" s="145">
        <v>18</v>
      </c>
      <c r="W6" s="145">
        <v>9</v>
      </c>
      <c r="X6" s="145">
        <v>13</v>
      </c>
      <c r="Y6" s="145"/>
      <c r="Z6" s="145"/>
      <c r="AA6" s="145">
        <v>24</v>
      </c>
      <c r="AB6" s="145">
        <v>18.68</v>
      </c>
      <c r="AC6" s="146">
        <f t="shared" si="0"/>
        <v>9.2246913580246908</v>
      </c>
      <c r="AD6" s="145">
        <v>14.07</v>
      </c>
      <c r="AE6" s="146">
        <f t="shared" si="1"/>
        <v>6.9481481481481477</v>
      </c>
      <c r="AF6" s="145">
        <v>40.98</v>
      </c>
      <c r="AG6" s="146">
        <f t="shared" si="2"/>
        <v>20.237037037037037</v>
      </c>
      <c r="AH6" s="145">
        <v>30.28</v>
      </c>
      <c r="AI6" s="146">
        <f t="shared" si="3"/>
        <v>14.953086419753086</v>
      </c>
      <c r="AJ6" s="145">
        <v>22.49</v>
      </c>
      <c r="AK6" s="146">
        <f t="shared" si="4"/>
        <v>11.106172839506172</v>
      </c>
      <c r="AL6" s="145">
        <v>54.7</v>
      </c>
      <c r="AM6" s="146">
        <f t="shared" si="5"/>
        <v>27.012345679012345</v>
      </c>
      <c r="AN6" s="145">
        <v>34.03</v>
      </c>
      <c r="AO6" s="146">
        <f t="shared" si="6"/>
        <v>16.804938271604939</v>
      </c>
      <c r="AP6" s="145">
        <v>38.44</v>
      </c>
      <c r="AQ6" s="146">
        <f t="shared" si="7"/>
        <v>18.982716049382713</v>
      </c>
      <c r="AR6" s="145"/>
      <c r="AS6" s="146"/>
      <c r="AT6" s="145">
        <v>8.59</v>
      </c>
      <c r="AU6" s="146">
        <f t="shared" si="8"/>
        <v>4.2419753086419751</v>
      </c>
      <c r="AV6" s="145"/>
      <c r="AW6" s="146"/>
      <c r="AX6" s="145">
        <v>9.9600000000000009</v>
      </c>
      <c r="AY6" s="146">
        <f t="shared" si="9"/>
        <v>4.9185185185185185</v>
      </c>
      <c r="AZ6" s="145">
        <v>5.3</v>
      </c>
      <c r="BA6" s="146">
        <f t="shared" si="10"/>
        <v>2.617283950617284</v>
      </c>
      <c r="BB6" s="145">
        <v>47.05</v>
      </c>
      <c r="BC6" s="146">
        <f t="shared" si="11"/>
        <v>23.234567901234566</v>
      </c>
      <c r="BD6" s="145">
        <v>52.24</v>
      </c>
      <c r="BE6" s="146">
        <f t="shared" si="12"/>
        <v>25.797530864197533</v>
      </c>
      <c r="BF6" s="145"/>
      <c r="BG6" s="146"/>
      <c r="BH6" s="145"/>
      <c r="BI6" s="146"/>
      <c r="BJ6" s="145"/>
      <c r="BK6" s="146"/>
      <c r="BL6" s="145">
        <v>153</v>
      </c>
      <c r="BM6" s="145">
        <v>23</v>
      </c>
      <c r="BN6" s="145">
        <v>18</v>
      </c>
      <c r="BO6" s="145"/>
      <c r="BP6" s="145"/>
      <c r="BQ6" s="145"/>
      <c r="BR6" s="145"/>
      <c r="BS6" s="145"/>
      <c r="BT6" s="145"/>
      <c r="BU6" s="41"/>
      <c r="BV6" s="41"/>
      <c r="BW6" s="41"/>
    </row>
    <row r="7" spans="1:75" ht="15" customHeight="1" x14ac:dyDescent="0.25">
      <c r="A7" s="145" t="s">
        <v>824</v>
      </c>
      <c r="B7" s="145"/>
      <c r="C7" s="145" t="s">
        <v>224</v>
      </c>
      <c r="D7" s="145" t="s">
        <v>75</v>
      </c>
      <c r="E7" s="145" t="s">
        <v>501</v>
      </c>
      <c r="F7" s="145" t="s">
        <v>613</v>
      </c>
      <c r="G7" s="145" t="s">
        <v>825</v>
      </c>
      <c r="H7" s="145">
        <v>213</v>
      </c>
      <c r="I7" s="145"/>
      <c r="J7" s="145"/>
      <c r="K7" s="145"/>
      <c r="L7" s="145"/>
      <c r="M7" s="145"/>
      <c r="N7" s="145"/>
      <c r="O7" s="145"/>
      <c r="P7" s="145">
        <v>40</v>
      </c>
      <c r="Q7" s="145"/>
      <c r="R7" s="145"/>
      <c r="S7" s="145"/>
      <c r="T7" s="145">
        <v>12</v>
      </c>
      <c r="U7" s="145">
        <v>15</v>
      </c>
      <c r="V7" s="145">
        <v>17</v>
      </c>
      <c r="W7" s="145">
        <v>9</v>
      </c>
      <c r="X7" s="145">
        <v>13</v>
      </c>
      <c r="Y7" s="145"/>
      <c r="Z7" s="145">
        <v>7</v>
      </c>
      <c r="AA7" s="145"/>
      <c r="AB7" s="145"/>
      <c r="AC7" s="146"/>
      <c r="AD7" s="145"/>
      <c r="AE7" s="146"/>
      <c r="AF7" s="145"/>
      <c r="AG7" s="146"/>
      <c r="AH7" s="145"/>
      <c r="AI7" s="146"/>
      <c r="AJ7" s="145"/>
      <c r="AK7" s="146"/>
      <c r="AL7" s="145"/>
      <c r="AM7" s="146"/>
      <c r="AN7" s="145"/>
      <c r="AO7" s="146"/>
      <c r="AP7" s="145"/>
      <c r="AQ7" s="146"/>
      <c r="AR7" s="145"/>
      <c r="AS7" s="146"/>
      <c r="AT7" s="145"/>
      <c r="AU7" s="146"/>
      <c r="AV7" s="145"/>
      <c r="AW7" s="146"/>
      <c r="AX7" s="145"/>
      <c r="AY7" s="146"/>
      <c r="AZ7" s="145"/>
      <c r="BA7" s="146"/>
      <c r="BB7" s="145"/>
      <c r="BC7" s="146"/>
      <c r="BD7" s="145"/>
      <c r="BE7" s="146"/>
      <c r="BF7" s="145"/>
      <c r="BG7" s="146"/>
      <c r="BH7" s="145"/>
      <c r="BI7" s="146"/>
      <c r="BJ7" s="145"/>
      <c r="BK7" s="146"/>
      <c r="BL7" s="145"/>
      <c r="BM7" s="145"/>
      <c r="BN7" s="145"/>
      <c r="BO7" s="145"/>
      <c r="BP7" s="145"/>
      <c r="BQ7" s="145"/>
      <c r="BR7" s="145"/>
      <c r="BS7" s="145"/>
      <c r="BT7" s="145"/>
      <c r="BU7" s="41"/>
      <c r="BV7" s="41"/>
      <c r="BW7" s="41"/>
    </row>
    <row r="8" spans="1:75" ht="15" customHeight="1" x14ac:dyDescent="0.25">
      <c r="A8" s="145" t="s">
        <v>826</v>
      </c>
      <c r="B8" s="145"/>
      <c r="C8" s="145" t="s">
        <v>827</v>
      </c>
      <c r="D8" s="145" t="s">
        <v>828</v>
      </c>
      <c r="E8" s="145" t="s">
        <v>829</v>
      </c>
      <c r="F8" s="145" t="s">
        <v>830</v>
      </c>
      <c r="G8" s="145" t="s">
        <v>831</v>
      </c>
      <c r="H8" s="145">
        <v>162.30000000000001</v>
      </c>
      <c r="I8" s="145"/>
      <c r="J8" s="145"/>
      <c r="K8" s="145"/>
      <c r="L8" s="145"/>
      <c r="M8" s="145"/>
      <c r="N8" s="145"/>
      <c r="O8" s="145"/>
      <c r="P8" s="145"/>
      <c r="Q8" s="145">
        <v>32</v>
      </c>
      <c r="R8" s="145">
        <v>13</v>
      </c>
      <c r="S8" s="145">
        <v>17</v>
      </c>
      <c r="T8" s="145"/>
      <c r="U8" s="145">
        <v>15</v>
      </c>
      <c r="V8" s="145">
        <v>17</v>
      </c>
      <c r="W8" s="145">
        <v>9</v>
      </c>
      <c r="X8" s="145">
        <v>12</v>
      </c>
      <c r="Y8" s="145"/>
      <c r="Z8" s="145"/>
      <c r="AA8" s="145"/>
      <c r="AB8" s="145">
        <v>16.11</v>
      </c>
      <c r="AC8" s="146">
        <f>AB8/H8*100</f>
        <v>9.9260628465804057</v>
      </c>
      <c r="AD8" s="145">
        <v>12.59</v>
      </c>
      <c r="AE8" s="146">
        <f>AD8/H8*100</f>
        <v>7.757239679605668</v>
      </c>
      <c r="AF8" s="145">
        <v>36.64</v>
      </c>
      <c r="AG8" s="146">
        <f>AF8/H8*100</f>
        <v>22.575477510782498</v>
      </c>
      <c r="AH8" s="145">
        <v>24.31</v>
      </c>
      <c r="AI8" s="146">
        <f>AH8/H8*100</f>
        <v>14.978434996919285</v>
      </c>
      <c r="AJ8" s="145">
        <v>17.98</v>
      </c>
      <c r="AK8" s="146">
        <f>AJ8/H8*100</f>
        <v>11.078250154035736</v>
      </c>
      <c r="AL8" s="145">
        <v>46.32</v>
      </c>
      <c r="AM8" s="146">
        <f>AL8/H8*100</f>
        <v>28.539741219963027</v>
      </c>
      <c r="AN8" s="145">
        <v>28.34</v>
      </c>
      <c r="AO8" s="146">
        <f>AN8/H8*100</f>
        <v>17.461491065927291</v>
      </c>
      <c r="AP8" s="145">
        <v>28.64</v>
      </c>
      <c r="AQ8" s="146">
        <f>AP8/H8*100</f>
        <v>17.646333949476279</v>
      </c>
      <c r="AR8" s="145"/>
      <c r="AS8" s="146"/>
      <c r="AT8" s="145">
        <v>7.57</v>
      </c>
      <c r="AU8" s="146">
        <f>AT8/H8*100</f>
        <v>4.6642020948860132</v>
      </c>
      <c r="AV8" s="145"/>
      <c r="AW8" s="146"/>
      <c r="AX8" s="145">
        <v>8.89</v>
      </c>
      <c r="AY8" s="146">
        <f>AX8/H8*100</f>
        <v>5.4775107825015406</v>
      </c>
      <c r="AZ8" s="145">
        <v>4.8899999999999997</v>
      </c>
      <c r="BA8" s="146">
        <f>AZ8/H8*100</f>
        <v>3.0129390018484288</v>
      </c>
      <c r="BB8" s="145">
        <v>39.06</v>
      </c>
      <c r="BC8" s="146">
        <f>BB8/H8*100</f>
        <v>24.066543438077634</v>
      </c>
      <c r="BD8" s="145">
        <v>40.93</v>
      </c>
      <c r="BE8" s="146">
        <f>BD8/H8*100</f>
        <v>25.218730745532962</v>
      </c>
      <c r="BF8" s="145"/>
      <c r="BG8" s="146"/>
      <c r="BH8" s="145"/>
      <c r="BI8" s="146"/>
      <c r="BJ8" s="145"/>
      <c r="BK8" s="146"/>
      <c r="BL8" s="145"/>
      <c r="BM8" s="145"/>
      <c r="BN8" s="145"/>
      <c r="BO8" s="145"/>
      <c r="BP8" s="145"/>
      <c r="BQ8" s="145"/>
      <c r="BR8" s="145"/>
      <c r="BS8" s="145"/>
      <c r="BT8" s="145"/>
      <c r="BU8" s="41"/>
      <c r="BV8" s="41"/>
      <c r="BW8" s="41"/>
    </row>
    <row r="9" spans="1:75" ht="15" customHeight="1" x14ac:dyDescent="0.25">
      <c r="A9" s="145" t="s">
        <v>832</v>
      </c>
      <c r="B9" s="145"/>
      <c r="C9" s="145" t="s">
        <v>662</v>
      </c>
      <c r="D9" s="145" t="s">
        <v>833</v>
      </c>
      <c r="E9" s="145" t="s">
        <v>834</v>
      </c>
      <c r="F9" s="145" t="s">
        <v>835</v>
      </c>
      <c r="G9" s="145" t="s">
        <v>836</v>
      </c>
      <c r="H9" s="145">
        <v>101.2</v>
      </c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>
        <v>9</v>
      </c>
      <c r="X9" s="145">
        <v>13</v>
      </c>
      <c r="Y9" s="145"/>
      <c r="Z9" s="145"/>
      <c r="AA9" s="145"/>
      <c r="AB9" s="145"/>
      <c r="AC9" s="146"/>
      <c r="AD9" s="145"/>
      <c r="AE9" s="146"/>
      <c r="AF9" s="145"/>
      <c r="AG9" s="146"/>
      <c r="AH9" s="145"/>
      <c r="AI9" s="146"/>
      <c r="AJ9" s="145"/>
      <c r="AK9" s="146"/>
      <c r="AL9" s="145"/>
      <c r="AM9" s="146"/>
      <c r="AN9" s="145"/>
      <c r="AO9" s="146"/>
      <c r="AP9" s="145"/>
      <c r="AQ9" s="146"/>
      <c r="AR9" s="145"/>
      <c r="AS9" s="146"/>
      <c r="AT9" s="145"/>
      <c r="AU9" s="146"/>
      <c r="AV9" s="145"/>
      <c r="AW9" s="146"/>
      <c r="AX9" s="145"/>
      <c r="AY9" s="146"/>
      <c r="AZ9" s="145"/>
      <c r="BA9" s="146"/>
      <c r="BB9" s="145"/>
      <c r="BC9" s="146"/>
      <c r="BD9" s="145"/>
      <c r="BE9" s="146"/>
      <c r="BF9" s="145"/>
      <c r="BG9" s="146"/>
      <c r="BH9" s="145"/>
      <c r="BI9" s="146"/>
      <c r="BJ9" s="145"/>
      <c r="BK9" s="146"/>
      <c r="BL9" s="145"/>
      <c r="BM9" s="145"/>
      <c r="BN9" s="145"/>
      <c r="BO9" s="145"/>
      <c r="BP9" s="145"/>
      <c r="BQ9" s="145"/>
      <c r="BR9" s="145"/>
      <c r="BS9" s="145"/>
      <c r="BT9" s="145"/>
      <c r="BU9" s="41"/>
      <c r="BV9" s="41"/>
      <c r="BW9" s="41"/>
    </row>
    <row r="10" spans="1:75" ht="15" customHeight="1" x14ac:dyDescent="0.25">
      <c r="A10" s="145" t="s">
        <v>837</v>
      </c>
      <c r="B10" s="145"/>
      <c r="C10" s="145" t="s">
        <v>662</v>
      </c>
      <c r="D10" s="145" t="s">
        <v>833</v>
      </c>
      <c r="E10" s="145" t="s">
        <v>76</v>
      </c>
      <c r="F10" s="145" t="s">
        <v>835</v>
      </c>
      <c r="G10" s="145" t="s">
        <v>838</v>
      </c>
      <c r="H10" s="145">
        <v>109.44</v>
      </c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>
        <v>8</v>
      </c>
      <c r="X10" s="145">
        <v>13</v>
      </c>
      <c r="Y10" s="145"/>
      <c r="Z10" s="145"/>
      <c r="AA10" s="145"/>
      <c r="AB10" s="145"/>
      <c r="AC10" s="146"/>
      <c r="AD10" s="145"/>
      <c r="AE10" s="146"/>
      <c r="AF10" s="145">
        <v>25.75</v>
      </c>
      <c r="AG10" s="146">
        <f t="shared" ref="AG10:AG12" si="13">AF10/H10*100</f>
        <v>23.528874269005847</v>
      </c>
      <c r="AH10" s="145"/>
      <c r="AI10" s="146"/>
      <c r="AJ10" s="145"/>
      <c r="AK10" s="146"/>
      <c r="AL10" s="145"/>
      <c r="AM10" s="146"/>
      <c r="AN10" s="145"/>
      <c r="AO10" s="146"/>
      <c r="AP10" s="145"/>
      <c r="AQ10" s="146"/>
      <c r="AR10" s="145"/>
      <c r="AS10" s="146"/>
      <c r="AT10" s="145"/>
      <c r="AU10" s="146"/>
      <c r="AV10" s="145"/>
      <c r="AW10" s="146"/>
      <c r="AX10" s="145">
        <v>6.65</v>
      </c>
      <c r="AY10" s="146">
        <f t="shared" ref="AY10:AY12" si="14">AX10/H10*100</f>
        <v>6.0763888888888893</v>
      </c>
      <c r="AZ10" s="145">
        <v>3.41</v>
      </c>
      <c r="BA10" s="146">
        <f t="shared" ref="BA10:BA12" si="15">AZ10/H10*100</f>
        <v>3.1158625730994154</v>
      </c>
      <c r="BB10" s="145">
        <v>25.9</v>
      </c>
      <c r="BC10" s="146">
        <f t="shared" ref="BC10:BC12" si="16">BB10/H10*100</f>
        <v>23.665935672514617</v>
      </c>
      <c r="BD10" s="145">
        <v>28.38</v>
      </c>
      <c r="BE10" s="146">
        <f t="shared" ref="BE10:BE12" si="17">BD10/H10*100</f>
        <v>25.932017543859647</v>
      </c>
      <c r="BF10" s="145"/>
      <c r="BG10" s="146"/>
      <c r="BH10" s="145"/>
      <c r="BI10" s="146"/>
      <c r="BJ10" s="145"/>
      <c r="BK10" s="146"/>
      <c r="BL10" s="145"/>
      <c r="BM10" s="145"/>
      <c r="BN10" s="145"/>
      <c r="BO10" s="145"/>
      <c r="BP10" s="145"/>
      <c r="BQ10" s="145"/>
      <c r="BR10" s="145"/>
      <c r="BS10" s="145"/>
      <c r="BT10" s="145"/>
      <c r="BU10" s="41"/>
      <c r="BV10" s="41"/>
      <c r="BW10" s="41"/>
    </row>
    <row r="11" spans="1:75" ht="15" customHeight="1" x14ac:dyDescent="0.25">
      <c r="A11" s="145" t="s">
        <v>839</v>
      </c>
      <c r="B11" s="145"/>
      <c r="C11" s="145" t="s">
        <v>662</v>
      </c>
      <c r="D11" s="145" t="s">
        <v>833</v>
      </c>
      <c r="E11" s="145" t="s">
        <v>834</v>
      </c>
      <c r="F11" s="145" t="s">
        <v>835</v>
      </c>
      <c r="G11" s="145" t="s">
        <v>840</v>
      </c>
      <c r="H11" s="145">
        <v>155.5</v>
      </c>
      <c r="I11" s="145"/>
      <c r="J11" s="145"/>
      <c r="K11" s="145"/>
      <c r="L11" s="145"/>
      <c r="M11" s="145"/>
      <c r="N11" s="145"/>
      <c r="O11" s="145"/>
      <c r="P11" s="145">
        <v>43</v>
      </c>
      <c r="Q11" s="145">
        <v>28</v>
      </c>
      <c r="R11" s="145">
        <v>11</v>
      </c>
      <c r="S11" s="145">
        <v>15</v>
      </c>
      <c r="T11" s="145">
        <v>12</v>
      </c>
      <c r="U11" s="145">
        <v>16</v>
      </c>
      <c r="V11" s="145">
        <v>17</v>
      </c>
      <c r="W11" s="145">
        <v>9</v>
      </c>
      <c r="X11" s="145">
        <v>13</v>
      </c>
      <c r="Y11" s="145"/>
      <c r="Z11" s="145"/>
      <c r="AA11" s="145"/>
      <c r="AB11" s="145">
        <v>15.03</v>
      </c>
      <c r="AC11" s="146">
        <f t="shared" ref="AC11:AC12" si="18">AB11/H11*100</f>
        <v>9.665594855305466</v>
      </c>
      <c r="AD11" s="145">
        <v>11.78</v>
      </c>
      <c r="AE11" s="146">
        <f t="shared" ref="AE11:AE12" si="19">AD11/H11*100</f>
        <v>7.57556270096463</v>
      </c>
      <c r="AF11" s="145">
        <v>32.880000000000003</v>
      </c>
      <c r="AG11" s="146">
        <f t="shared" si="13"/>
        <v>21.14469453376206</v>
      </c>
      <c r="AH11" s="145">
        <v>21.81</v>
      </c>
      <c r="AI11" s="146">
        <f t="shared" ref="AI11:AI12" si="20">AH11/H11*100</f>
        <v>14.02572347266881</v>
      </c>
      <c r="AJ11" s="145">
        <v>17.850000000000001</v>
      </c>
      <c r="AK11" s="146">
        <f t="shared" ref="AK11:AK12" si="21">AJ11/H11*100</f>
        <v>11.479099678456594</v>
      </c>
      <c r="AL11" s="145">
        <v>43.9</v>
      </c>
      <c r="AM11" s="146">
        <f t="shared" ref="AM11:AM12" si="22">AL11/H11*100</f>
        <v>28.231511254019292</v>
      </c>
      <c r="AN11" s="145">
        <v>27.3</v>
      </c>
      <c r="AO11" s="146">
        <f t="shared" ref="AO11:AO12" si="23">AN11/H11*100</f>
        <v>17.556270096463024</v>
      </c>
      <c r="AP11" s="145">
        <v>27.46</v>
      </c>
      <c r="AQ11" s="146">
        <f t="shared" ref="AQ11:AQ12" si="24">AP11/H11*100</f>
        <v>17.659163987138264</v>
      </c>
      <c r="AR11" s="145"/>
      <c r="AS11" s="146"/>
      <c r="AT11" s="145">
        <v>7.77</v>
      </c>
      <c r="AU11" s="146">
        <f t="shared" ref="AU11:AU12" si="25">AT11/H11*100</f>
        <v>4.9967845659163981</v>
      </c>
      <c r="AV11" s="145"/>
      <c r="AW11" s="146"/>
      <c r="AX11" s="145">
        <v>8.67</v>
      </c>
      <c r="AY11" s="146">
        <f t="shared" si="14"/>
        <v>5.57556270096463</v>
      </c>
      <c r="AZ11" s="145">
        <v>5.73</v>
      </c>
      <c r="BA11" s="146">
        <f t="shared" si="15"/>
        <v>3.6848874598070744</v>
      </c>
      <c r="BB11" s="145">
        <v>36.380000000000003</v>
      </c>
      <c r="BC11" s="146">
        <f t="shared" si="16"/>
        <v>23.39549839228296</v>
      </c>
      <c r="BD11" s="145">
        <v>40.9</v>
      </c>
      <c r="BE11" s="146">
        <f t="shared" si="17"/>
        <v>26.302250803858517</v>
      </c>
      <c r="BF11" s="145"/>
      <c r="BG11" s="146"/>
      <c r="BH11" s="145"/>
      <c r="BI11" s="146"/>
      <c r="BJ11" s="145"/>
      <c r="BK11" s="146"/>
      <c r="BL11" s="145"/>
      <c r="BM11" s="145"/>
      <c r="BN11" s="145"/>
      <c r="BO11" s="145"/>
      <c r="BP11" s="145"/>
      <c r="BQ11" s="145"/>
      <c r="BR11" s="145"/>
      <c r="BS11" s="145"/>
      <c r="BT11" s="145"/>
      <c r="BU11" s="41"/>
      <c r="BV11" s="41"/>
      <c r="BW11" s="41"/>
    </row>
    <row r="12" spans="1:75" ht="15" customHeight="1" x14ac:dyDescent="0.25">
      <c r="A12" s="145" t="s">
        <v>841</v>
      </c>
      <c r="B12" s="145"/>
      <c r="C12" s="145" t="s">
        <v>662</v>
      </c>
      <c r="D12" s="145" t="s">
        <v>833</v>
      </c>
      <c r="E12" s="145" t="s">
        <v>834</v>
      </c>
      <c r="F12" s="145" t="s">
        <v>835</v>
      </c>
      <c r="G12" s="145" t="s">
        <v>842</v>
      </c>
      <c r="H12" s="145">
        <v>105.77</v>
      </c>
      <c r="I12" s="145"/>
      <c r="J12" s="145"/>
      <c r="K12" s="145"/>
      <c r="L12" s="145"/>
      <c r="M12" s="145"/>
      <c r="N12" s="145"/>
      <c r="O12" s="145"/>
      <c r="P12" s="145">
        <v>43</v>
      </c>
      <c r="Q12" s="145">
        <v>31</v>
      </c>
      <c r="R12" s="145">
        <v>13</v>
      </c>
      <c r="S12" s="145">
        <v>16</v>
      </c>
      <c r="T12" s="145">
        <v>12</v>
      </c>
      <c r="U12" s="145">
        <v>16</v>
      </c>
      <c r="V12" s="145">
        <v>16</v>
      </c>
      <c r="W12" s="145">
        <v>9</v>
      </c>
      <c r="X12" s="145">
        <v>13</v>
      </c>
      <c r="Y12" s="145"/>
      <c r="Z12" s="145"/>
      <c r="AA12" s="145"/>
      <c r="AB12" s="145">
        <v>9.68</v>
      </c>
      <c r="AC12" s="146">
        <f t="shared" si="18"/>
        <v>9.1519334404840702</v>
      </c>
      <c r="AD12" s="145">
        <v>7.8</v>
      </c>
      <c r="AE12" s="146">
        <f t="shared" si="19"/>
        <v>7.3744918218776583</v>
      </c>
      <c r="AF12" s="145">
        <v>22.69</v>
      </c>
      <c r="AG12" s="146">
        <f t="shared" si="13"/>
        <v>21.452207620308215</v>
      </c>
      <c r="AH12" s="145">
        <v>15.25</v>
      </c>
      <c r="AI12" s="146">
        <f t="shared" si="20"/>
        <v>14.418076959440295</v>
      </c>
      <c r="AJ12" s="145">
        <v>11.48</v>
      </c>
      <c r="AK12" s="146">
        <f t="shared" si="21"/>
        <v>10.853739245532761</v>
      </c>
      <c r="AL12" s="145">
        <v>25.95</v>
      </c>
      <c r="AM12" s="146">
        <f t="shared" si="22"/>
        <v>24.53436702278529</v>
      </c>
      <c r="AN12" s="145">
        <v>17.25</v>
      </c>
      <c r="AO12" s="146">
        <f t="shared" si="23"/>
        <v>16.308972298383285</v>
      </c>
      <c r="AP12" s="145">
        <v>16.489999999999998</v>
      </c>
      <c r="AQ12" s="146">
        <f t="shared" si="24"/>
        <v>15.590432069584947</v>
      </c>
      <c r="AR12" s="145"/>
      <c r="AS12" s="146"/>
      <c r="AT12" s="145">
        <v>5.7</v>
      </c>
      <c r="AU12" s="146">
        <f t="shared" si="25"/>
        <v>5.3890517159875202</v>
      </c>
      <c r="AV12" s="145"/>
      <c r="AW12" s="146"/>
      <c r="AX12" s="145">
        <v>5.03</v>
      </c>
      <c r="AY12" s="146">
        <f t="shared" si="14"/>
        <v>4.755601777441619</v>
      </c>
      <c r="AZ12" s="145">
        <v>2.81</v>
      </c>
      <c r="BA12" s="146">
        <f t="shared" si="15"/>
        <v>2.6567079512149006</v>
      </c>
      <c r="BB12" s="145">
        <v>26.3</v>
      </c>
      <c r="BC12" s="146">
        <f t="shared" si="16"/>
        <v>24.865273707100314</v>
      </c>
      <c r="BD12" s="145">
        <v>27.44</v>
      </c>
      <c r="BE12" s="146">
        <f t="shared" si="17"/>
        <v>25.943084050297816</v>
      </c>
      <c r="BF12" s="145"/>
      <c r="BG12" s="146"/>
      <c r="BH12" s="145"/>
      <c r="BI12" s="146"/>
      <c r="BJ12" s="145"/>
      <c r="BK12" s="146"/>
      <c r="BL12" s="145"/>
      <c r="BM12" s="145"/>
      <c r="BN12" s="145"/>
      <c r="BO12" s="145"/>
      <c r="BP12" s="145"/>
      <c r="BQ12" s="145"/>
      <c r="BR12" s="145"/>
      <c r="BS12" s="145"/>
      <c r="BT12" s="145"/>
      <c r="BU12" s="41"/>
      <c r="BV12" s="41"/>
      <c r="BW12" s="41"/>
    </row>
    <row r="13" spans="1:75" ht="15" customHeight="1" x14ac:dyDescent="0.25">
      <c r="A13" s="145" t="s">
        <v>843</v>
      </c>
      <c r="B13" s="145">
        <v>1</v>
      </c>
      <c r="C13" s="145" t="s">
        <v>827</v>
      </c>
      <c r="D13" s="145" t="s">
        <v>828</v>
      </c>
      <c r="E13" s="145" t="s">
        <v>844</v>
      </c>
      <c r="F13" s="145" t="s">
        <v>845</v>
      </c>
      <c r="G13" s="145" t="s">
        <v>846</v>
      </c>
      <c r="H13" s="145">
        <v>228</v>
      </c>
      <c r="I13" s="145"/>
      <c r="J13" s="145"/>
      <c r="K13" s="145"/>
      <c r="L13" s="145"/>
      <c r="M13" s="145"/>
      <c r="N13" s="145"/>
      <c r="O13" s="145"/>
      <c r="P13" s="145">
        <v>44</v>
      </c>
      <c r="Q13" s="145"/>
      <c r="R13" s="145"/>
      <c r="S13" s="145"/>
      <c r="T13" s="145">
        <v>12</v>
      </c>
      <c r="U13" s="145"/>
      <c r="V13" s="145">
        <v>16</v>
      </c>
      <c r="W13" s="145">
        <v>9</v>
      </c>
      <c r="X13" s="145">
        <v>12</v>
      </c>
      <c r="Y13" s="145">
        <v>18</v>
      </c>
      <c r="Z13" s="145">
        <v>7</v>
      </c>
      <c r="AA13" s="145"/>
      <c r="AB13" s="145"/>
      <c r="AC13" s="146"/>
      <c r="AD13" s="145"/>
      <c r="AE13" s="146"/>
      <c r="AF13" s="145"/>
      <c r="AG13" s="146"/>
      <c r="AH13" s="145"/>
      <c r="AI13" s="146"/>
      <c r="AJ13" s="145"/>
      <c r="AK13" s="146"/>
      <c r="AL13" s="145"/>
      <c r="AM13" s="146"/>
      <c r="AN13" s="145"/>
      <c r="AO13" s="146"/>
      <c r="AP13" s="145"/>
      <c r="AQ13" s="146"/>
      <c r="AR13" s="145"/>
      <c r="AS13" s="146"/>
      <c r="AT13" s="145"/>
      <c r="AU13" s="146"/>
      <c r="AV13" s="145"/>
      <c r="AW13" s="146"/>
      <c r="AX13" s="145"/>
      <c r="AY13" s="146"/>
      <c r="AZ13" s="145"/>
      <c r="BA13" s="146"/>
      <c r="BB13" s="145"/>
      <c r="BC13" s="146"/>
      <c r="BD13" s="145"/>
      <c r="BE13" s="146"/>
      <c r="BF13" s="145"/>
      <c r="BG13" s="146"/>
      <c r="BH13" s="145"/>
      <c r="BI13" s="146"/>
      <c r="BJ13" s="145"/>
      <c r="BK13" s="146"/>
      <c r="BL13" s="145"/>
      <c r="BM13" s="145"/>
      <c r="BN13" s="145"/>
      <c r="BO13" s="145"/>
      <c r="BP13" s="145"/>
      <c r="BQ13" s="145"/>
      <c r="BR13" s="145"/>
      <c r="BS13" s="145"/>
      <c r="BT13" s="145"/>
      <c r="BU13" s="41"/>
      <c r="BV13" s="41"/>
      <c r="BW13" s="41"/>
    </row>
    <row r="14" spans="1:75" ht="15" customHeight="1" x14ac:dyDescent="0.25">
      <c r="A14" s="145" t="s">
        <v>843</v>
      </c>
      <c r="B14" s="145">
        <v>2</v>
      </c>
      <c r="C14" s="145" t="s">
        <v>827</v>
      </c>
      <c r="D14" s="145" t="s">
        <v>828</v>
      </c>
      <c r="E14" s="145" t="s">
        <v>844</v>
      </c>
      <c r="F14" s="145" t="s">
        <v>845</v>
      </c>
      <c r="G14" s="145" t="s">
        <v>846</v>
      </c>
      <c r="H14" s="145">
        <v>205</v>
      </c>
      <c r="I14" s="145"/>
      <c r="J14" s="145"/>
      <c r="K14" s="145"/>
      <c r="L14" s="145"/>
      <c r="M14" s="145"/>
      <c r="N14" s="145"/>
      <c r="O14" s="145"/>
      <c r="P14" s="145">
        <v>43</v>
      </c>
      <c r="Q14" s="145"/>
      <c r="R14" s="145"/>
      <c r="S14" s="145"/>
      <c r="T14" s="145">
        <v>12</v>
      </c>
      <c r="U14" s="145">
        <v>17</v>
      </c>
      <c r="V14" s="145">
        <v>16</v>
      </c>
      <c r="W14" s="145">
        <v>9</v>
      </c>
      <c r="X14" s="145">
        <v>13</v>
      </c>
      <c r="Y14" s="145">
        <v>18</v>
      </c>
      <c r="Z14" s="145">
        <v>7</v>
      </c>
      <c r="AA14" s="145"/>
      <c r="AB14" s="145"/>
      <c r="AC14" s="146"/>
      <c r="AD14" s="145"/>
      <c r="AE14" s="146"/>
      <c r="AF14" s="145"/>
      <c r="AG14" s="146"/>
      <c r="AH14" s="145"/>
      <c r="AI14" s="146"/>
      <c r="AJ14" s="145"/>
      <c r="AK14" s="146"/>
      <c r="AL14" s="145"/>
      <c r="AM14" s="146"/>
      <c r="AN14" s="145"/>
      <c r="AO14" s="146"/>
      <c r="AP14" s="145"/>
      <c r="AQ14" s="146"/>
      <c r="AR14" s="145"/>
      <c r="AS14" s="146"/>
      <c r="AT14" s="145"/>
      <c r="AU14" s="146"/>
      <c r="AV14" s="145"/>
      <c r="AW14" s="146"/>
      <c r="AX14" s="145"/>
      <c r="AY14" s="146"/>
      <c r="AZ14" s="145"/>
      <c r="BA14" s="146"/>
      <c r="BB14" s="145"/>
      <c r="BC14" s="146"/>
      <c r="BD14" s="145"/>
      <c r="BE14" s="146"/>
      <c r="BF14" s="145"/>
      <c r="BG14" s="146"/>
      <c r="BH14" s="145"/>
      <c r="BI14" s="146"/>
      <c r="BJ14" s="145"/>
      <c r="BK14" s="146"/>
      <c r="BL14" s="145"/>
      <c r="BM14" s="145"/>
      <c r="BN14" s="145"/>
      <c r="BO14" s="145"/>
      <c r="BP14" s="145"/>
      <c r="BQ14" s="145"/>
      <c r="BR14" s="145"/>
      <c r="BS14" s="145"/>
      <c r="BT14" s="145"/>
      <c r="BU14" s="41"/>
      <c r="BV14" s="41"/>
      <c r="BW14" s="41"/>
    </row>
    <row r="15" spans="1:75" ht="15" customHeight="1" x14ac:dyDescent="0.25">
      <c r="A15" s="145" t="s">
        <v>843</v>
      </c>
      <c r="B15" s="145">
        <v>3</v>
      </c>
      <c r="C15" s="145" t="s">
        <v>827</v>
      </c>
      <c r="D15" s="145" t="s">
        <v>828</v>
      </c>
      <c r="E15" s="145" t="s">
        <v>844</v>
      </c>
      <c r="F15" s="145" t="s">
        <v>845</v>
      </c>
      <c r="G15" s="145" t="s">
        <v>846</v>
      </c>
      <c r="H15" s="145">
        <v>184</v>
      </c>
      <c r="I15" s="145"/>
      <c r="J15" s="145"/>
      <c r="K15" s="145"/>
      <c r="L15" s="145"/>
      <c r="M15" s="145"/>
      <c r="N15" s="145"/>
      <c r="O15" s="145"/>
      <c r="P15" s="145">
        <v>42</v>
      </c>
      <c r="Q15" s="145"/>
      <c r="R15" s="145"/>
      <c r="S15" s="145"/>
      <c r="T15" s="145">
        <v>12</v>
      </c>
      <c r="U15" s="145">
        <v>16</v>
      </c>
      <c r="V15" s="145">
        <v>16</v>
      </c>
      <c r="W15" s="145">
        <v>9</v>
      </c>
      <c r="X15" s="145">
        <v>13</v>
      </c>
      <c r="Y15" s="145">
        <v>18</v>
      </c>
      <c r="Z15" s="145">
        <v>7</v>
      </c>
      <c r="AA15" s="145"/>
      <c r="AB15" s="145"/>
      <c r="AC15" s="146"/>
      <c r="AD15" s="145"/>
      <c r="AE15" s="146"/>
      <c r="AF15" s="145"/>
      <c r="AG15" s="146"/>
      <c r="AH15" s="145"/>
      <c r="AI15" s="146"/>
      <c r="AJ15" s="145"/>
      <c r="AK15" s="146"/>
      <c r="AL15" s="145"/>
      <c r="AM15" s="146"/>
      <c r="AN15" s="145"/>
      <c r="AO15" s="146"/>
      <c r="AP15" s="145"/>
      <c r="AQ15" s="146"/>
      <c r="AR15" s="145"/>
      <c r="AS15" s="146"/>
      <c r="AT15" s="145"/>
      <c r="AU15" s="146"/>
      <c r="AV15" s="145"/>
      <c r="AW15" s="146"/>
      <c r="AX15" s="145"/>
      <c r="AY15" s="146"/>
      <c r="AZ15" s="145"/>
      <c r="BA15" s="146"/>
      <c r="BB15" s="145"/>
      <c r="BC15" s="146"/>
      <c r="BD15" s="145"/>
      <c r="BE15" s="146"/>
      <c r="BF15" s="145"/>
      <c r="BG15" s="146"/>
      <c r="BH15" s="145"/>
      <c r="BI15" s="146"/>
      <c r="BJ15" s="145"/>
      <c r="BK15" s="146"/>
      <c r="BL15" s="145"/>
      <c r="BM15" s="145"/>
      <c r="BN15" s="145"/>
      <c r="BO15" s="145"/>
      <c r="BP15" s="145"/>
      <c r="BQ15" s="145"/>
      <c r="BR15" s="145"/>
      <c r="BS15" s="145"/>
      <c r="BT15" s="145"/>
      <c r="BU15" s="41"/>
      <c r="BV15" s="41"/>
      <c r="BW15" s="41"/>
    </row>
    <row r="16" spans="1:75" ht="15" customHeight="1" x14ac:dyDescent="0.25">
      <c r="A16" s="145" t="s">
        <v>843</v>
      </c>
      <c r="B16" s="145">
        <v>4</v>
      </c>
      <c r="C16" s="145" t="s">
        <v>827</v>
      </c>
      <c r="D16" s="145" t="s">
        <v>828</v>
      </c>
      <c r="E16" s="145" t="s">
        <v>844</v>
      </c>
      <c r="F16" s="145" t="s">
        <v>845</v>
      </c>
      <c r="G16" s="145" t="s">
        <v>846</v>
      </c>
      <c r="H16" s="145">
        <v>199</v>
      </c>
      <c r="I16" s="145"/>
      <c r="J16" s="145"/>
      <c r="K16" s="145"/>
      <c r="L16" s="145"/>
      <c r="M16" s="145"/>
      <c r="N16" s="145"/>
      <c r="O16" s="145"/>
      <c r="P16" s="145">
        <v>42</v>
      </c>
      <c r="Q16" s="145"/>
      <c r="R16" s="145"/>
      <c r="S16" s="145"/>
      <c r="T16" s="145">
        <v>12</v>
      </c>
      <c r="U16" s="145">
        <v>16</v>
      </c>
      <c r="V16" s="145">
        <v>17</v>
      </c>
      <c r="W16" s="145">
        <v>9</v>
      </c>
      <c r="X16" s="145">
        <v>13</v>
      </c>
      <c r="Y16" s="145">
        <v>18</v>
      </c>
      <c r="Z16" s="145">
        <v>7</v>
      </c>
      <c r="AA16" s="145"/>
      <c r="AB16" s="145"/>
      <c r="AC16" s="146"/>
      <c r="AD16" s="145"/>
      <c r="AE16" s="146"/>
      <c r="AF16" s="145"/>
      <c r="AG16" s="146"/>
      <c r="AH16" s="145"/>
      <c r="AI16" s="146"/>
      <c r="AJ16" s="145"/>
      <c r="AK16" s="146"/>
      <c r="AL16" s="145"/>
      <c r="AM16" s="146"/>
      <c r="AN16" s="145"/>
      <c r="AO16" s="146"/>
      <c r="AP16" s="145"/>
      <c r="AQ16" s="146"/>
      <c r="AR16" s="145"/>
      <c r="AS16" s="146"/>
      <c r="AT16" s="145"/>
      <c r="AU16" s="146"/>
      <c r="AV16" s="145"/>
      <c r="AW16" s="146"/>
      <c r="AX16" s="145"/>
      <c r="AY16" s="146"/>
      <c r="AZ16" s="145"/>
      <c r="BA16" s="146"/>
      <c r="BB16" s="145"/>
      <c r="BC16" s="146"/>
      <c r="BD16" s="145"/>
      <c r="BE16" s="146"/>
      <c r="BF16" s="145"/>
      <c r="BG16" s="146"/>
      <c r="BH16" s="145"/>
      <c r="BI16" s="146"/>
      <c r="BJ16" s="145"/>
      <c r="BK16" s="146"/>
      <c r="BL16" s="145"/>
      <c r="BM16" s="145"/>
      <c r="BN16" s="145"/>
      <c r="BO16" s="145"/>
      <c r="BP16" s="145"/>
      <c r="BQ16" s="145"/>
      <c r="BR16" s="145"/>
      <c r="BS16" s="145"/>
      <c r="BT16" s="145"/>
      <c r="BU16" s="41"/>
      <c r="BV16" s="41"/>
      <c r="BW16" s="41"/>
    </row>
    <row r="17" spans="1:75" ht="15" customHeight="1" x14ac:dyDescent="0.25">
      <c r="A17" s="145" t="s">
        <v>843</v>
      </c>
      <c r="B17" s="145">
        <v>5</v>
      </c>
      <c r="C17" s="145" t="s">
        <v>827</v>
      </c>
      <c r="D17" s="145" t="s">
        <v>828</v>
      </c>
      <c r="E17" s="145" t="s">
        <v>844</v>
      </c>
      <c r="F17" s="145" t="s">
        <v>845</v>
      </c>
      <c r="G17" s="145" t="s">
        <v>846</v>
      </c>
      <c r="H17" s="145">
        <v>203</v>
      </c>
      <c r="I17" s="145"/>
      <c r="J17" s="145"/>
      <c r="K17" s="145"/>
      <c r="L17" s="145"/>
      <c r="M17" s="145"/>
      <c r="N17" s="145"/>
      <c r="O17" s="145"/>
      <c r="P17" s="145">
        <v>43</v>
      </c>
      <c r="Q17" s="145"/>
      <c r="R17" s="145"/>
      <c r="S17" s="145"/>
      <c r="T17" s="145">
        <v>12</v>
      </c>
      <c r="U17" s="145">
        <v>16</v>
      </c>
      <c r="V17" s="145">
        <v>17</v>
      </c>
      <c r="W17" s="145">
        <v>9</v>
      </c>
      <c r="X17" s="145">
        <v>12</v>
      </c>
      <c r="Y17" s="145">
        <v>18</v>
      </c>
      <c r="Z17" s="145">
        <v>7</v>
      </c>
      <c r="AA17" s="145"/>
      <c r="AB17" s="145"/>
      <c r="AC17" s="146"/>
      <c r="AD17" s="145"/>
      <c r="AE17" s="146"/>
      <c r="AF17" s="145"/>
      <c r="AG17" s="146"/>
      <c r="AH17" s="145"/>
      <c r="AI17" s="146"/>
      <c r="AJ17" s="145"/>
      <c r="AK17" s="146"/>
      <c r="AL17" s="145"/>
      <c r="AM17" s="146"/>
      <c r="AN17" s="145"/>
      <c r="AO17" s="146"/>
      <c r="AP17" s="145"/>
      <c r="AQ17" s="146"/>
      <c r="AR17" s="145"/>
      <c r="AS17" s="146"/>
      <c r="AT17" s="145"/>
      <c r="AU17" s="146"/>
      <c r="AV17" s="145"/>
      <c r="AW17" s="146"/>
      <c r="AX17" s="145"/>
      <c r="AY17" s="146"/>
      <c r="AZ17" s="145"/>
      <c r="BA17" s="146"/>
      <c r="BB17" s="145"/>
      <c r="BC17" s="146"/>
      <c r="BD17" s="145"/>
      <c r="BE17" s="146"/>
      <c r="BF17" s="145"/>
      <c r="BG17" s="146"/>
      <c r="BH17" s="145"/>
      <c r="BI17" s="146"/>
      <c r="BJ17" s="145"/>
      <c r="BK17" s="146"/>
      <c r="BL17" s="145"/>
      <c r="BM17" s="145"/>
      <c r="BN17" s="145"/>
      <c r="BO17" s="145"/>
      <c r="BP17" s="145"/>
      <c r="BQ17" s="145"/>
      <c r="BR17" s="145"/>
      <c r="BS17" s="145"/>
      <c r="BT17" s="145"/>
      <c r="BU17" s="41"/>
      <c r="BV17" s="41"/>
      <c r="BW17" s="41"/>
    </row>
    <row r="18" spans="1:75" ht="15" customHeight="1" x14ac:dyDescent="0.25">
      <c r="A18" s="145" t="s">
        <v>847</v>
      </c>
      <c r="B18" s="145">
        <v>1</v>
      </c>
      <c r="C18" s="145" t="s">
        <v>662</v>
      </c>
      <c r="D18" s="145" t="s">
        <v>848</v>
      </c>
      <c r="E18" s="145" t="s">
        <v>849</v>
      </c>
      <c r="F18" s="145" t="s">
        <v>850</v>
      </c>
      <c r="G18" s="145" t="s">
        <v>846</v>
      </c>
      <c r="H18" s="145">
        <v>238</v>
      </c>
      <c r="I18" s="145"/>
      <c r="J18" s="145"/>
      <c r="K18" s="145"/>
      <c r="L18" s="145"/>
      <c r="M18" s="145"/>
      <c r="N18" s="145"/>
      <c r="O18" s="145"/>
      <c r="P18" s="145">
        <v>41</v>
      </c>
      <c r="Q18" s="145"/>
      <c r="R18" s="145"/>
      <c r="S18" s="145"/>
      <c r="T18" s="145">
        <v>12</v>
      </c>
      <c r="U18" s="145">
        <v>16</v>
      </c>
      <c r="V18" s="145">
        <v>17</v>
      </c>
      <c r="W18" s="145">
        <v>9</v>
      </c>
      <c r="X18" s="145">
        <v>12</v>
      </c>
      <c r="Y18" s="145">
        <v>18</v>
      </c>
      <c r="Z18" s="145">
        <v>7</v>
      </c>
      <c r="AA18" s="145"/>
      <c r="AB18" s="145"/>
      <c r="AC18" s="146"/>
      <c r="AD18" s="145"/>
      <c r="AE18" s="146"/>
      <c r="AF18" s="145"/>
      <c r="AG18" s="146"/>
      <c r="AH18" s="145"/>
      <c r="AI18" s="146"/>
      <c r="AJ18" s="145"/>
      <c r="AK18" s="146"/>
      <c r="AL18" s="145"/>
      <c r="AM18" s="146"/>
      <c r="AN18" s="145"/>
      <c r="AO18" s="146"/>
      <c r="AP18" s="145"/>
      <c r="AQ18" s="146"/>
      <c r="AR18" s="145"/>
      <c r="AS18" s="146"/>
      <c r="AT18" s="145"/>
      <c r="AU18" s="146"/>
      <c r="AV18" s="145"/>
      <c r="AW18" s="146"/>
      <c r="AX18" s="145"/>
      <c r="AY18" s="146"/>
      <c r="AZ18" s="145"/>
      <c r="BA18" s="146"/>
      <c r="BB18" s="145"/>
      <c r="BC18" s="146"/>
      <c r="BD18" s="145"/>
      <c r="BE18" s="146"/>
      <c r="BF18" s="145"/>
      <c r="BG18" s="146"/>
      <c r="BH18" s="145"/>
      <c r="BI18" s="146"/>
      <c r="BJ18" s="145"/>
      <c r="BK18" s="146"/>
      <c r="BL18" s="145"/>
      <c r="BM18" s="145"/>
      <c r="BN18" s="145"/>
      <c r="BO18" s="145"/>
      <c r="BP18" s="145"/>
      <c r="BQ18" s="145"/>
      <c r="BR18" s="145"/>
      <c r="BS18" s="145"/>
      <c r="BT18" s="145"/>
      <c r="BU18" s="41"/>
      <c r="BV18" s="41"/>
      <c r="BW18" s="41"/>
    </row>
    <row r="19" spans="1:75" ht="15" customHeight="1" x14ac:dyDescent="0.25">
      <c r="A19" s="145" t="s">
        <v>851</v>
      </c>
      <c r="B19" s="145">
        <v>1</v>
      </c>
      <c r="C19" s="145" t="s">
        <v>852</v>
      </c>
      <c r="D19" s="145" t="s">
        <v>209</v>
      </c>
      <c r="E19" s="145" t="s">
        <v>853</v>
      </c>
      <c r="F19" s="145" t="s">
        <v>854</v>
      </c>
      <c r="G19" s="145" t="s">
        <v>855</v>
      </c>
      <c r="H19" s="145">
        <v>112</v>
      </c>
      <c r="I19" s="145"/>
      <c r="J19" s="145"/>
      <c r="K19" s="145"/>
      <c r="L19" s="145"/>
      <c r="M19" s="145"/>
      <c r="N19" s="145"/>
      <c r="O19" s="145"/>
      <c r="P19" s="145">
        <v>44</v>
      </c>
      <c r="Q19" s="145">
        <v>33</v>
      </c>
      <c r="R19" s="145">
        <v>15</v>
      </c>
      <c r="S19" s="145">
        <v>16</v>
      </c>
      <c r="T19" s="145">
        <v>12</v>
      </c>
      <c r="U19" s="145"/>
      <c r="V19" s="145"/>
      <c r="W19" s="145">
        <v>9</v>
      </c>
      <c r="X19" s="145">
        <v>13</v>
      </c>
      <c r="Y19" s="145">
        <v>18</v>
      </c>
      <c r="Z19" s="145">
        <v>7</v>
      </c>
      <c r="AA19" s="145">
        <v>24</v>
      </c>
      <c r="AB19" s="145">
        <v>11.8</v>
      </c>
      <c r="AC19" s="146">
        <f>AB19/H19*100</f>
        <v>10.535714285714286</v>
      </c>
      <c r="AD19" s="145">
        <v>9.5</v>
      </c>
      <c r="AE19" s="146">
        <f>AD19/H19*100</f>
        <v>8.4821428571428577</v>
      </c>
      <c r="AF19" s="145">
        <v>27</v>
      </c>
      <c r="AG19" s="146">
        <f t="shared" ref="AG19:AG25" si="26">AF19/H19*100</f>
        <v>24.107142857142858</v>
      </c>
      <c r="AH19" s="145">
        <v>15.5</v>
      </c>
      <c r="AI19" s="146">
        <f>AH19/H19*100</f>
        <v>13.839285714285715</v>
      </c>
      <c r="AJ19" s="145">
        <v>12.7</v>
      </c>
      <c r="AK19" s="146">
        <f>AJ19/H19*100</f>
        <v>11.339285714285714</v>
      </c>
      <c r="AL19" s="145">
        <v>30.5</v>
      </c>
      <c r="AM19" s="146">
        <f>AL19/H19*100</f>
        <v>27.232142857142854</v>
      </c>
      <c r="AN19" s="145">
        <v>20.8</v>
      </c>
      <c r="AO19" s="146">
        <f>AN19/H19*100</f>
        <v>18.571428571428573</v>
      </c>
      <c r="AP19" s="145">
        <v>18.899999999999999</v>
      </c>
      <c r="AQ19" s="146">
        <f>AP19/H19*100</f>
        <v>16.875</v>
      </c>
      <c r="AR19" s="145"/>
      <c r="AS19" s="146"/>
      <c r="AT19" s="145">
        <v>6.9</v>
      </c>
      <c r="AU19" s="146">
        <f>AT19/H19*100</f>
        <v>6.1607142857142865</v>
      </c>
      <c r="AV19" s="145"/>
      <c r="AW19" s="146"/>
      <c r="AX19" s="145">
        <v>7.3</v>
      </c>
      <c r="AY19" s="146">
        <f t="shared" ref="AY19:AY25" si="27">AX19/H19*100</f>
        <v>6.5178571428571432</v>
      </c>
      <c r="AZ19" s="145">
        <v>3.8</v>
      </c>
      <c r="BA19" s="146">
        <f t="shared" ref="BA19:BA25" si="28">AZ19/H19*100</f>
        <v>3.3928571428571428</v>
      </c>
      <c r="BB19" s="145">
        <v>28.6</v>
      </c>
      <c r="BC19" s="146">
        <f t="shared" ref="BC19:BC21" si="29">BB19/H19*100</f>
        <v>25.535714285714288</v>
      </c>
      <c r="BD19" s="145"/>
      <c r="BE19" s="146"/>
      <c r="BF19" s="145"/>
      <c r="BG19" s="146"/>
      <c r="BH19" s="145"/>
      <c r="BI19" s="146"/>
      <c r="BJ19" s="145"/>
      <c r="BK19" s="146"/>
      <c r="BL19" s="145"/>
      <c r="BM19" s="145"/>
      <c r="BN19" s="145"/>
      <c r="BO19" s="145"/>
      <c r="BP19" s="145"/>
      <c r="BQ19" s="145"/>
      <c r="BR19" s="145"/>
      <c r="BS19" s="145"/>
      <c r="BT19" s="145"/>
      <c r="BU19" s="41"/>
      <c r="BV19" s="41"/>
      <c r="BW19" s="41"/>
    </row>
    <row r="20" spans="1:75" ht="15" customHeight="1" x14ac:dyDescent="0.25">
      <c r="A20" s="145" t="s">
        <v>856</v>
      </c>
      <c r="B20" s="145">
        <v>1</v>
      </c>
      <c r="C20" s="145" t="s">
        <v>852</v>
      </c>
      <c r="D20" s="145" t="s">
        <v>209</v>
      </c>
      <c r="E20" s="145" t="s">
        <v>857</v>
      </c>
      <c r="F20" s="145" t="s">
        <v>858</v>
      </c>
      <c r="G20" s="145" t="s">
        <v>859</v>
      </c>
      <c r="H20" s="145">
        <v>100.35</v>
      </c>
      <c r="I20" s="145"/>
      <c r="J20" s="145"/>
      <c r="K20" s="145"/>
      <c r="L20" s="145"/>
      <c r="M20" s="145"/>
      <c r="N20" s="145"/>
      <c r="O20" s="145"/>
      <c r="P20" s="145">
        <v>43</v>
      </c>
      <c r="Q20" s="145">
        <v>34</v>
      </c>
      <c r="R20" s="145">
        <v>14</v>
      </c>
      <c r="S20" s="145">
        <v>18</v>
      </c>
      <c r="T20" s="145">
        <v>13</v>
      </c>
      <c r="U20" s="145">
        <v>17</v>
      </c>
      <c r="V20" s="145"/>
      <c r="W20" s="145">
        <v>9</v>
      </c>
      <c r="X20" s="145">
        <v>12</v>
      </c>
      <c r="Y20" s="145"/>
      <c r="Z20" s="145"/>
      <c r="AA20" s="145">
        <v>25</v>
      </c>
      <c r="AB20" s="145"/>
      <c r="AC20" s="146"/>
      <c r="AD20" s="145"/>
      <c r="AE20" s="146"/>
      <c r="AF20" s="145">
        <v>24.65</v>
      </c>
      <c r="AG20" s="146">
        <f t="shared" si="26"/>
        <v>24.564025909317387</v>
      </c>
      <c r="AH20" s="145"/>
      <c r="AI20" s="146"/>
      <c r="AJ20" s="145"/>
      <c r="AK20" s="146"/>
      <c r="AL20" s="145"/>
      <c r="AM20" s="146"/>
      <c r="AN20" s="145"/>
      <c r="AO20" s="146"/>
      <c r="AP20" s="145"/>
      <c r="AQ20" s="146"/>
      <c r="AR20" s="145"/>
      <c r="AS20" s="146"/>
      <c r="AT20" s="145"/>
      <c r="AU20" s="146"/>
      <c r="AV20" s="145"/>
      <c r="AW20" s="146"/>
      <c r="AX20" s="145">
        <v>5.85</v>
      </c>
      <c r="AY20" s="146">
        <f t="shared" si="27"/>
        <v>5.8295964125560538</v>
      </c>
      <c r="AZ20" s="145">
        <v>3.3</v>
      </c>
      <c r="BA20" s="146">
        <f t="shared" si="28"/>
        <v>3.2884902840059791</v>
      </c>
      <c r="BB20" s="145">
        <v>25.6</v>
      </c>
      <c r="BC20" s="146">
        <f t="shared" si="29"/>
        <v>25.510712506228206</v>
      </c>
      <c r="BD20" s="145"/>
      <c r="BE20" s="146"/>
      <c r="BF20" s="145"/>
      <c r="BG20" s="146"/>
      <c r="BH20" s="145"/>
      <c r="BI20" s="146"/>
      <c r="BJ20" s="145"/>
      <c r="BK20" s="146"/>
      <c r="BL20" s="145"/>
      <c r="BM20" s="145"/>
      <c r="BN20" s="145"/>
      <c r="BO20" s="145">
        <v>19</v>
      </c>
      <c r="BP20" s="145" t="s">
        <v>161</v>
      </c>
      <c r="BQ20" s="145">
        <v>6</v>
      </c>
      <c r="BR20" s="145">
        <v>16</v>
      </c>
      <c r="BS20" s="145">
        <v>27</v>
      </c>
      <c r="BT20" s="145">
        <v>16</v>
      </c>
      <c r="BU20" s="41"/>
      <c r="BV20" s="41"/>
      <c r="BW20" s="41"/>
    </row>
    <row r="21" spans="1:75" ht="15" customHeight="1" x14ac:dyDescent="0.25">
      <c r="A21" s="145" t="s">
        <v>856</v>
      </c>
      <c r="B21" s="145">
        <v>2</v>
      </c>
      <c r="C21" s="145" t="s">
        <v>852</v>
      </c>
      <c r="D21" s="145" t="s">
        <v>209</v>
      </c>
      <c r="E21" s="145" t="s">
        <v>857</v>
      </c>
      <c r="F21" s="145" t="s">
        <v>858</v>
      </c>
      <c r="G21" s="145" t="s">
        <v>859</v>
      </c>
      <c r="H21" s="145">
        <v>114.3</v>
      </c>
      <c r="I21" s="145"/>
      <c r="J21" s="145"/>
      <c r="K21" s="145"/>
      <c r="L21" s="145"/>
      <c r="M21" s="145"/>
      <c r="N21" s="145"/>
      <c r="O21" s="145"/>
      <c r="P21" s="145">
        <v>43</v>
      </c>
      <c r="Q21" s="145">
        <v>34</v>
      </c>
      <c r="R21" s="145">
        <v>14</v>
      </c>
      <c r="S21" s="145">
        <v>18</v>
      </c>
      <c r="T21" s="145">
        <v>12</v>
      </c>
      <c r="U21" s="145">
        <v>16</v>
      </c>
      <c r="V21" s="145">
        <v>17</v>
      </c>
      <c r="W21" s="145">
        <v>9</v>
      </c>
      <c r="X21" s="145">
        <v>13</v>
      </c>
      <c r="Y21" s="145"/>
      <c r="Z21" s="145"/>
      <c r="AA21" s="145">
        <v>26</v>
      </c>
      <c r="AB21" s="145"/>
      <c r="AC21" s="146"/>
      <c r="AD21" s="145"/>
      <c r="AE21" s="146"/>
      <c r="AF21" s="145">
        <v>26.55</v>
      </c>
      <c r="AG21" s="146">
        <f t="shared" si="26"/>
        <v>23.228346456692915</v>
      </c>
      <c r="AH21" s="145"/>
      <c r="AI21" s="146"/>
      <c r="AJ21" s="145"/>
      <c r="AK21" s="146"/>
      <c r="AL21" s="145"/>
      <c r="AM21" s="146"/>
      <c r="AN21" s="145"/>
      <c r="AO21" s="146"/>
      <c r="AP21" s="145"/>
      <c r="AQ21" s="146"/>
      <c r="AR21" s="145"/>
      <c r="AS21" s="146"/>
      <c r="AT21" s="145"/>
      <c r="AU21" s="146"/>
      <c r="AV21" s="145"/>
      <c r="AW21" s="146"/>
      <c r="AX21" s="145">
        <v>6.55</v>
      </c>
      <c r="AY21" s="146">
        <f t="shared" si="27"/>
        <v>5.7305336832895888</v>
      </c>
      <c r="AZ21" s="145">
        <v>3.2</v>
      </c>
      <c r="BA21" s="146">
        <f t="shared" si="28"/>
        <v>2.7996500437445322</v>
      </c>
      <c r="BB21" s="145">
        <v>27.7</v>
      </c>
      <c r="BC21" s="146">
        <f t="shared" si="29"/>
        <v>24.234470691163605</v>
      </c>
      <c r="BD21" s="145">
        <v>28.5</v>
      </c>
      <c r="BE21" s="146">
        <f t="shared" ref="BE21:BE22" si="30">BD21/H21*100</f>
        <v>24.934383202099738</v>
      </c>
      <c r="BF21" s="145"/>
      <c r="BG21" s="146"/>
      <c r="BH21" s="145"/>
      <c r="BI21" s="146"/>
      <c r="BJ21" s="145"/>
      <c r="BK21" s="146"/>
      <c r="BL21" s="145"/>
      <c r="BM21" s="145">
        <v>27</v>
      </c>
      <c r="BN21" s="145">
        <v>18</v>
      </c>
      <c r="BO21" s="145">
        <v>17</v>
      </c>
      <c r="BP21" s="145" t="s">
        <v>161</v>
      </c>
      <c r="BQ21" s="145">
        <v>4</v>
      </c>
      <c r="BR21" s="145">
        <v>17</v>
      </c>
      <c r="BS21" s="145">
        <v>24</v>
      </c>
      <c r="BT21" s="145">
        <v>15</v>
      </c>
      <c r="BU21" s="41"/>
      <c r="BV21" s="41"/>
      <c r="BW21" s="41"/>
    </row>
    <row r="22" spans="1:75" ht="15" customHeight="1" x14ac:dyDescent="0.25">
      <c r="A22" s="145" t="s">
        <v>856</v>
      </c>
      <c r="B22" s="145">
        <v>3</v>
      </c>
      <c r="C22" s="145" t="s">
        <v>852</v>
      </c>
      <c r="D22" s="145" t="s">
        <v>209</v>
      </c>
      <c r="E22" s="145" t="s">
        <v>857</v>
      </c>
      <c r="F22" s="145" t="s">
        <v>858</v>
      </c>
      <c r="G22" s="145" t="s">
        <v>859</v>
      </c>
      <c r="H22" s="145">
        <v>100.6</v>
      </c>
      <c r="I22" s="145"/>
      <c r="J22" s="145"/>
      <c r="K22" s="145"/>
      <c r="L22" s="145"/>
      <c r="M22" s="145"/>
      <c r="N22" s="145"/>
      <c r="O22" s="145"/>
      <c r="P22" s="145">
        <v>43</v>
      </c>
      <c r="Q22" s="145">
        <v>32</v>
      </c>
      <c r="R22" s="145">
        <v>13</v>
      </c>
      <c r="S22" s="145">
        <v>17</v>
      </c>
      <c r="T22" s="145">
        <v>12</v>
      </c>
      <c r="U22" s="145">
        <v>16</v>
      </c>
      <c r="V22" s="145">
        <v>17</v>
      </c>
      <c r="W22" s="145">
        <v>9</v>
      </c>
      <c r="X22" s="145">
        <v>13</v>
      </c>
      <c r="Y22" s="145"/>
      <c r="Z22" s="145"/>
      <c r="AA22" s="145">
        <v>25</v>
      </c>
      <c r="AB22" s="145"/>
      <c r="AC22" s="146"/>
      <c r="AD22" s="145"/>
      <c r="AE22" s="146"/>
      <c r="AF22" s="145">
        <v>24.55</v>
      </c>
      <c r="AG22" s="146">
        <f t="shared" si="26"/>
        <v>24.403578528827037</v>
      </c>
      <c r="AH22" s="145"/>
      <c r="AI22" s="146"/>
      <c r="AJ22" s="145"/>
      <c r="AK22" s="146"/>
      <c r="AL22" s="145"/>
      <c r="AM22" s="146"/>
      <c r="AN22" s="145"/>
      <c r="AO22" s="146"/>
      <c r="AP22" s="145"/>
      <c r="AQ22" s="146"/>
      <c r="AR22" s="145"/>
      <c r="AS22" s="146"/>
      <c r="AT22" s="145"/>
      <c r="AU22" s="146"/>
      <c r="AV22" s="145"/>
      <c r="AW22" s="146"/>
      <c r="AX22" s="145">
        <v>6.05</v>
      </c>
      <c r="AY22" s="146">
        <f t="shared" si="27"/>
        <v>6.0139165009940365</v>
      </c>
      <c r="AZ22" s="145">
        <v>3.05</v>
      </c>
      <c r="BA22" s="146">
        <f t="shared" si="28"/>
        <v>3.0318091451292246</v>
      </c>
      <c r="BB22" s="145"/>
      <c r="BC22" s="146"/>
      <c r="BD22" s="145">
        <v>26</v>
      </c>
      <c r="BE22" s="146">
        <f t="shared" si="30"/>
        <v>25.844930417495032</v>
      </c>
      <c r="BF22" s="145"/>
      <c r="BG22" s="146"/>
      <c r="BH22" s="145"/>
      <c r="BI22" s="146"/>
      <c r="BJ22" s="145"/>
      <c r="BK22" s="146"/>
      <c r="BL22" s="145"/>
      <c r="BM22" s="145"/>
      <c r="BN22" s="145"/>
      <c r="BO22" s="145">
        <v>15</v>
      </c>
      <c r="BP22" s="145" t="s">
        <v>161</v>
      </c>
      <c r="BQ22" s="145">
        <v>6</v>
      </c>
      <c r="BR22" s="145">
        <v>16</v>
      </c>
      <c r="BS22" s="145">
        <v>22</v>
      </c>
      <c r="BT22" s="145">
        <v>13</v>
      </c>
      <c r="BU22" s="41"/>
      <c r="BV22" s="41"/>
      <c r="BW22" s="41"/>
    </row>
    <row r="23" spans="1:75" ht="15" customHeight="1" x14ac:dyDescent="0.25">
      <c r="A23" s="145" t="s">
        <v>860</v>
      </c>
      <c r="B23" s="145">
        <v>1</v>
      </c>
      <c r="C23" s="145" t="s">
        <v>852</v>
      </c>
      <c r="D23" s="145" t="s">
        <v>209</v>
      </c>
      <c r="E23" s="145" t="s">
        <v>861</v>
      </c>
      <c r="F23" s="145" t="s">
        <v>858</v>
      </c>
      <c r="G23" s="145" t="s">
        <v>862</v>
      </c>
      <c r="H23" s="145">
        <v>112.4</v>
      </c>
      <c r="I23" s="145"/>
      <c r="J23" s="145"/>
      <c r="K23" s="145"/>
      <c r="L23" s="145"/>
      <c r="M23" s="145"/>
      <c r="N23" s="145"/>
      <c r="O23" s="145"/>
      <c r="P23" s="145">
        <v>43</v>
      </c>
      <c r="Q23" s="145">
        <v>33</v>
      </c>
      <c r="R23" s="145">
        <v>14</v>
      </c>
      <c r="S23" s="145">
        <v>17</v>
      </c>
      <c r="T23" s="145">
        <v>12</v>
      </c>
      <c r="U23" s="145">
        <v>15</v>
      </c>
      <c r="V23" s="145">
        <v>17</v>
      </c>
      <c r="W23" s="145">
        <v>9</v>
      </c>
      <c r="X23" s="145">
        <v>13</v>
      </c>
      <c r="Y23" s="145"/>
      <c r="Z23" s="145"/>
      <c r="AA23" s="145">
        <v>26</v>
      </c>
      <c r="AB23" s="145"/>
      <c r="AC23" s="146"/>
      <c r="AD23" s="145"/>
      <c r="AE23" s="146"/>
      <c r="AF23" s="145">
        <v>28</v>
      </c>
      <c r="AG23" s="146">
        <f t="shared" si="26"/>
        <v>24.911032028469748</v>
      </c>
      <c r="AH23" s="145"/>
      <c r="AI23" s="146"/>
      <c r="AJ23" s="145"/>
      <c r="AK23" s="146"/>
      <c r="AL23" s="145"/>
      <c r="AM23" s="146"/>
      <c r="AN23" s="145"/>
      <c r="AO23" s="146"/>
      <c r="AP23" s="145"/>
      <c r="AQ23" s="146"/>
      <c r="AR23" s="145"/>
      <c r="AS23" s="146"/>
      <c r="AT23" s="145"/>
      <c r="AU23" s="146"/>
      <c r="AV23" s="145"/>
      <c r="AW23" s="146"/>
      <c r="AX23" s="145">
        <v>7.25</v>
      </c>
      <c r="AY23" s="146">
        <f t="shared" si="27"/>
        <v>6.4501779359430609</v>
      </c>
      <c r="AZ23" s="145">
        <v>3.8</v>
      </c>
      <c r="BA23" s="146">
        <f t="shared" si="28"/>
        <v>3.3807829181494657</v>
      </c>
      <c r="BB23" s="145">
        <v>29.25</v>
      </c>
      <c r="BC23" s="146">
        <f t="shared" ref="BC23:BC25" si="31">BB23/H23*100</f>
        <v>26.023131672597867</v>
      </c>
      <c r="BD23" s="145"/>
      <c r="BE23" s="146"/>
      <c r="BF23" s="145"/>
      <c r="BG23" s="146"/>
      <c r="BH23" s="145"/>
      <c r="BI23" s="146"/>
      <c r="BJ23" s="145"/>
      <c r="BK23" s="146"/>
      <c r="BL23" s="145">
        <v>152</v>
      </c>
      <c r="BM23" s="145"/>
      <c r="BN23" s="145"/>
      <c r="BO23" s="145"/>
      <c r="BP23" s="145"/>
      <c r="BQ23" s="145"/>
      <c r="BR23" s="145"/>
      <c r="BS23" s="145"/>
      <c r="BT23" s="145"/>
      <c r="BU23" s="41"/>
      <c r="BV23" s="41"/>
      <c r="BW23" s="41"/>
    </row>
    <row r="24" spans="1:75" ht="15" customHeight="1" x14ac:dyDescent="0.25">
      <c r="A24" s="145" t="s">
        <v>860</v>
      </c>
      <c r="B24" s="145">
        <v>2</v>
      </c>
      <c r="C24" s="145" t="s">
        <v>852</v>
      </c>
      <c r="D24" s="145" t="s">
        <v>209</v>
      </c>
      <c r="E24" s="145" t="s">
        <v>861</v>
      </c>
      <c r="F24" s="145" t="s">
        <v>858</v>
      </c>
      <c r="G24" s="145" t="s">
        <v>862</v>
      </c>
      <c r="H24" s="145">
        <v>109.5</v>
      </c>
      <c r="I24" s="145"/>
      <c r="J24" s="145"/>
      <c r="K24" s="145"/>
      <c r="L24" s="145"/>
      <c r="M24" s="145"/>
      <c r="N24" s="145"/>
      <c r="O24" s="145"/>
      <c r="P24" s="145">
        <v>45</v>
      </c>
      <c r="Q24" s="145">
        <v>32</v>
      </c>
      <c r="R24" s="145">
        <v>13</v>
      </c>
      <c r="S24" s="145">
        <v>17</v>
      </c>
      <c r="T24" s="145">
        <v>12</v>
      </c>
      <c r="U24" s="145"/>
      <c r="V24" s="145">
        <v>17</v>
      </c>
      <c r="W24" s="145">
        <v>9</v>
      </c>
      <c r="X24" s="145">
        <v>13</v>
      </c>
      <c r="Y24" s="145"/>
      <c r="Z24" s="145"/>
      <c r="AA24" s="145"/>
      <c r="AB24" s="145"/>
      <c r="AC24" s="146"/>
      <c r="AD24" s="145"/>
      <c r="AE24" s="146"/>
      <c r="AF24" s="145">
        <v>25.75</v>
      </c>
      <c r="AG24" s="146">
        <f t="shared" si="26"/>
        <v>23.515981735159816</v>
      </c>
      <c r="AH24" s="145"/>
      <c r="AI24" s="146"/>
      <c r="AJ24" s="145"/>
      <c r="AK24" s="146"/>
      <c r="AL24" s="145"/>
      <c r="AM24" s="146"/>
      <c r="AN24" s="145"/>
      <c r="AO24" s="146"/>
      <c r="AP24" s="145"/>
      <c r="AQ24" s="146"/>
      <c r="AR24" s="145"/>
      <c r="AS24" s="146"/>
      <c r="AT24" s="145"/>
      <c r="AU24" s="146"/>
      <c r="AV24" s="145"/>
      <c r="AW24" s="146"/>
      <c r="AX24" s="145">
        <v>6.3</v>
      </c>
      <c r="AY24" s="146">
        <f t="shared" si="27"/>
        <v>5.7534246575342465</v>
      </c>
      <c r="AZ24" s="145">
        <v>3.25</v>
      </c>
      <c r="BA24" s="146">
        <f t="shared" si="28"/>
        <v>2.968036529680365</v>
      </c>
      <c r="BB24" s="145">
        <v>27.95</v>
      </c>
      <c r="BC24" s="146">
        <f t="shared" si="31"/>
        <v>25.525114155251138</v>
      </c>
      <c r="BD24" s="145">
        <v>30</v>
      </c>
      <c r="BE24" s="146">
        <f>BD24/H24*100</f>
        <v>27.397260273972602</v>
      </c>
      <c r="BF24" s="145"/>
      <c r="BG24" s="146"/>
      <c r="BH24" s="145"/>
      <c r="BI24" s="146"/>
      <c r="BJ24" s="145"/>
      <c r="BK24" s="146"/>
      <c r="BL24" s="145">
        <v>148</v>
      </c>
      <c r="BM24" s="145"/>
      <c r="BN24" s="145"/>
      <c r="BO24" s="145"/>
      <c r="BP24" s="145"/>
      <c r="BQ24" s="145"/>
      <c r="BR24" s="145"/>
      <c r="BS24" s="145"/>
      <c r="BT24" s="145"/>
      <c r="BU24" s="41"/>
      <c r="BV24" s="41"/>
      <c r="BW24" s="41"/>
    </row>
    <row r="25" spans="1:75" ht="15" customHeight="1" x14ac:dyDescent="0.25">
      <c r="A25" s="145" t="s">
        <v>863</v>
      </c>
      <c r="B25" s="145"/>
      <c r="C25" s="145" t="s">
        <v>852</v>
      </c>
      <c r="D25" s="145" t="s">
        <v>209</v>
      </c>
      <c r="E25" s="145" t="s">
        <v>864</v>
      </c>
      <c r="F25" s="145" t="s">
        <v>858</v>
      </c>
      <c r="G25" s="145" t="s">
        <v>865</v>
      </c>
      <c r="H25" s="145">
        <v>153</v>
      </c>
      <c r="I25" s="145"/>
      <c r="J25" s="145"/>
      <c r="K25" s="145"/>
      <c r="L25" s="145"/>
      <c r="M25" s="145"/>
      <c r="N25" s="145"/>
      <c r="O25" s="145"/>
      <c r="P25" s="145">
        <v>43</v>
      </c>
      <c r="Q25" s="145">
        <v>31</v>
      </c>
      <c r="R25" s="145">
        <v>13</v>
      </c>
      <c r="S25" s="145">
        <v>16</v>
      </c>
      <c r="T25" s="145">
        <v>12</v>
      </c>
      <c r="U25" s="145">
        <v>15</v>
      </c>
      <c r="V25" s="145">
        <v>18</v>
      </c>
      <c r="W25" s="145">
        <v>9</v>
      </c>
      <c r="X25" s="145">
        <v>13</v>
      </c>
      <c r="Y25" s="145"/>
      <c r="Z25" s="145"/>
      <c r="AA25" s="145">
        <v>26</v>
      </c>
      <c r="AB25" s="145"/>
      <c r="AC25" s="146"/>
      <c r="AD25" s="145"/>
      <c r="AE25" s="146"/>
      <c r="AF25" s="145">
        <v>34.549999999999997</v>
      </c>
      <c r="AG25" s="146">
        <f t="shared" si="26"/>
        <v>22.581699346405227</v>
      </c>
      <c r="AH25" s="145"/>
      <c r="AI25" s="146"/>
      <c r="AJ25" s="145"/>
      <c r="AK25" s="146"/>
      <c r="AL25" s="145"/>
      <c r="AM25" s="146"/>
      <c r="AN25" s="145"/>
      <c r="AO25" s="146"/>
      <c r="AP25" s="145"/>
      <c r="AQ25" s="146"/>
      <c r="AR25" s="145"/>
      <c r="AS25" s="146"/>
      <c r="AT25" s="145"/>
      <c r="AU25" s="146"/>
      <c r="AV25" s="145"/>
      <c r="AW25" s="146"/>
      <c r="AX25" s="145">
        <v>8.65</v>
      </c>
      <c r="AY25" s="146">
        <f t="shared" si="27"/>
        <v>5.6535947712418304</v>
      </c>
      <c r="AZ25" s="145">
        <v>4.5999999999999996</v>
      </c>
      <c r="BA25" s="146">
        <f t="shared" si="28"/>
        <v>3.0065359477124178</v>
      </c>
      <c r="BB25" s="145">
        <v>38.75</v>
      </c>
      <c r="BC25" s="146">
        <f t="shared" si="31"/>
        <v>25.326797385620914</v>
      </c>
      <c r="BD25" s="145"/>
      <c r="BE25" s="146"/>
      <c r="BF25" s="145"/>
      <c r="BG25" s="146"/>
      <c r="BH25" s="145"/>
      <c r="BI25" s="146"/>
      <c r="BJ25" s="145"/>
      <c r="BK25" s="146"/>
      <c r="BL25" s="145"/>
      <c r="BM25" s="145">
        <v>30</v>
      </c>
      <c r="BN25" s="145">
        <v>18</v>
      </c>
      <c r="BO25" s="145">
        <v>20</v>
      </c>
      <c r="BP25" s="145" t="s">
        <v>161</v>
      </c>
      <c r="BQ25" s="145">
        <v>5</v>
      </c>
      <c r="BR25" s="145">
        <v>15</v>
      </c>
      <c r="BS25" s="145">
        <v>25</v>
      </c>
      <c r="BT25" s="145">
        <v>14</v>
      </c>
      <c r="BU25" s="41"/>
      <c r="BV25" s="41"/>
      <c r="BW25" s="41"/>
    </row>
    <row r="26" spans="1:75" ht="15" customHeight="1" x14ac:dyDescent="0.25">
      <c r="A26" s="145" t="s">
        <v>866</v>
      </c>
      <c r="B26" s="145"/>
      <c r="C26" s="145" t="s">
        <v>827</v>
      </c>
      <c r="D26" s="145" t="s">
        <v>867</v>
      </c>
      <c r="E26" s="145" t="s">
        <v>868</v>
      </c>
      <c r="F26" s="145" t="s">
        <v>869</v>
      </c>
      <c r="G26" s="145" t="s">
        <v>870</v>
      </c>
      <c r="H26" s="145">
        <v>218</v>
      </c>
      <c r="I26" s="145"/>
      <c r="J26" s="145"/>
      <c r="K26" s="145"/>
      <c r="L26" s="145"/>
      <c r="M26" s="145"/>
      <c r="N26" s="145"/>
      <c r="O26" s="145"/>
      <c r="P26" s="145">
        <v>44</v>
      </c>
      <c r="Q26" s="145"/>
      <c r="R26" s="145"/>
      <c r="S26" s="145"/>
      <c r="T26" s="145"/>
      <c r="U26" s="145"/>
      <c r="V26" s="145">
        <v>16</v>
      </c>
      <c r="W26" s="145">
        <v>8</v>
      </c>
      <c r="X26" s="145"/>
      <c r="Y26" s="145"/>
      <c r="Z26" s="145"/>
      <c r="AA26" s="145"/>
      <c r="AB26" s="145"/>
      <c r="AC26" s="146"/>
      <c r="AD26" s="145"/>
      <c r="AE26" s="146"/>
      <c r="AF26" s="145"/>
      <c r="AG26" s="146"/>
      <c r="AH26" s="145"/>
      <c r="AI26" s="146"/>
      <c r="AJ26" s="145"/>
      <c r="AK26" s="146"/>
      <c r="AL26" s="145"/>
      <c r="AM26" s="146"/>
      <c r="AN26" s="145"/>
      <c r="AO26" s="146"/>
      <c r="AP26" s="145"/>
      <c r="AQ26" s="146"/>
      <c r="AR26" s="145"/>
      <c r="AS26" s="146"/>
      <c r="AT26" s="145"/>
      <c r="AU26" s="146"/>
      <c r="AV26" s="145"/>
      <c r="AW26" s="146"/>
      <c r="AX26" s="145"/>
      <c r="AY26" s="146"/>
      <c r="AZ26" s="145"/>
      <c r="BA26" s="146"/>
      <c r="BB26" s="145"/>
      <c r="BC26" s="146"/>
      <c r="BD26" s="145"/>
      <c r="BE26" s="146"/>
      <c r="BF26" s="145"/>
      <c r="BG26" s="146"/>
      <c r="BH26" s="145"/>
      <c r="BI26" s="146"/>
      <c r="BJ26" s="145"/>
      <c r="BK26" s="146"/>
      <c r="BL26" s="145"/>
      <c r="BM26" s="145"/>
      <c r="BN26" s="145"/>
      <c r="BO26" s="145"/>
      <c r="BP26" s="145"/>
      <c r="BQ26" s="145"/>
      <c r="BR26" s="145"/>
      <c r="BS26" s="145"/>
      <c r="BT26" s="145"/>
      <c r="BU26" s="41"/>
      <c r="BV26" s="41"/>
      <c r="BW26" s="41"/>
    </row>
    <row r="27" spans="1:75" ht="15" customHeight="1" x14ac:dyDescent="0.25">
      <c r="A27" s="145" t="s">
        <v>866</v>
      </c>
      <c r="B27" s="145">
        <v>10</v>
      </c>
      <c r="C27" s="145" t="s">
        <v>827</v>
      </c>
      <c r="D27" s="145" t="s">
        <v>867</v>
      </c>
      <c r="E27" s="145" t="s">
        <v>868</v>
      </c>
      <c r="F27" s="145" t="s">
        <v>869</v>
      </c>
      <c r="G27" s="145" t="s">
        <v>870</v>
      </c>
      <c r="H27" s="145">
        <v>228</v>
      </c>
      <c r="I27" s="145"/>
      <c r="J27" s="145"/>
      <c r="K27" s="145"/>
      <c r="L27" s="145"/>
      <c r="M27" s="145"/>
      <c r="N27" s="145"/>
      <c r="O27" s="145"/>
      <c r="P27" s="145">
        <v>45</v>
      </c>
      <c r="Q27" s="145">
        <v>30</v>
      </c>
      <c r="R27" s="145">
        <v>13</v>
      </c>
      <c r="S27" s="145">
        <v>15</v>
      </c>
      <c r="T27" s="145">
        <v>12</v>
      </c>
      <c r="U27" s="145">
        <v>17</v>
      </c>
      <c r="V27" s="145">
        <v>17</v>
      </c>
      <c r="W27" s="145">
        <v>9</v>
      </c>
      <c r="X27" s="145">
        <v>13</v>
      </c>
      <c r="Y27" s="145"/>
      <c r="Z27" s="145"/>
      <c r="AA27" s="145"/>
      <c r="AB27" s="145">
        <v>23.3</v>
      </c>
      <c r="AC27" s="146">
        <f t="shared" ref="AC27:AC34" si="32">AB27/H27*100</f>
        <v>10.219298245614034</v>
      </c>
      <c r="AD27" s="145">
        <v>18.149999999999999</v>
      </c>
      <c r="AE27" s="146">
        <f t="shared" ref="AE27:AE34" si="33">AD27/H27*100</f>
        <v>7.9605263157894735</v>
      </c>
      <c r="AF27" s="145">
        <v>48.6</v>
      </c>
      <c r="AG27" s="146">
        <f t="shared" ref="AG27:AG34" si="34">AF27/H27*100</f>
        <v>21.315789473684209</v>
      </c>
      <c r="AH27" s="145"/>
      <c r="AI27" s="146"/>
      <c r="AJ27" s="145"/>
      <c r="AK27" s="146"/>
      <c r="AL27" s="145">
        <v>62.5</v>
      </c>
      <c r="AM27" s="146">
        <f>AL27/H27*100</f>
        <v>27.412280701754387</v>
      </c>
      <c r="AN27" s="145">
        <v>40.6</v>
      </c>
      <c r="AO27" s="146">
        <f>AN27/H27*100</f>
        <v>17.807017543859651</v>
      </c>
      <c r="AP27" s="145"/>
      <c r="AQ27" s="146"/>
      <c r="AR27" s="145"/>
      <c r="AS27" s="146"/>
      <c r="AT27" s="145">
        <v>10.25</v>
      </c>
      <c r="AU27" s="146">
        <f t="shared" ref="AU27:AU29" si="35">AT27/H27*100</f>
        <v>4.4956140350877192</v>
      </c>
      <c r="AV27" s="145"/>
      <c r="AW27" s="146"/>
      <c r="AX27" s="145"/>
      <c r="AY27" s="146"/>
      <c r="AZ27" s="145"/>
      <c r="BA27" s="146"/>
      <c r="BB27" s="145"/>
      <c r="BC27" s="146"/>
      <c r="BD27" s="145"/>
      <c r="BE27" s="146"/>
      <c r="BF27" s="145"/>
      <c r="BG27" s="146"/>
      <c r="BH27" s="145"/>
      <c r="BI27" s="146"/>
      <c r="BJ27" s="145"/>
      <c r="BK27" s="146"/>
      <c r="BL27" s="145"/>
      <c r="BM27" s="145"/>
      <c r="BN27" s="145"/>
      <c r="BO27" s="145"/>
      <c r="BP27" s="145"/>
      <c r="BQ27" s="145"/>
      <c r="BR27" s="145"/>
      <c r="BS27" s="145"/>
      <c r="BT27" s="145"/>
      <c r="BU27" s="41"/>
      <c r="BV27" s="41"/>
      <c r="BW27" s="41"/>
    </row>
    <row r="28" spans="1:75" ht="15" customHeight="1" x14ac:dyDescent="0.25">
      <c r="A28" s="145" t="s">
        <v>871</v>
      </c>
      <c r="B28" s="145"/>
      <c r="C28" s="145" t="s">
        <v>827</v>
      </c>
      <c r="D28" s="145" t="s">
        <v>867</v>
      </c>
      <c r="E28" s="145" t="s">
        <v>868</v>
      </c>
      <c r="F28" s="145" t="s">
        <v>872</v>
      </c>
      <c r="G28" s="145" t="s">
        <v>873</v>
      </c>
      <c r="H28" s="145">
        <v>336</v>
      </c>
      <c r="I28" s="145"/>
      <c r="J28" s="145"/>
      <c r="K28" s="145" t="s">
        <v>81</v>
      </c>
      <c r="L28" s="145"/>
      <c r="M28" s="145"/>
      <c r="N28" s="145"/>
      <c r="O28" s="145"/>
      <c r="P28" s="145">
        <v>44</v>
      </c>
      <c r="Q28" s="145">
        <v>30</v>
      </c>
      <c r="R28" s="145"/>
      <c r="S28" s="145"/>
      <c r="T28" s="145"/>
      <c r="U28" s="145">
        <v>16</v>
      </c>
      <c r="V28" s="145">
        <v>16</v>
      </c>
      <c r="W28" s="145">
        <v>9</v>
      </c>
      <c r="X28" s="145">
        <v>14</v>
      </c>
      <c r="Y28" s="145"/>
      <c r="Z28" s="145"/>
      <c r="AA28" s="145"/>
      <c r="AB28" s="145">
        <v>36.700000000000003</v>
      </c>
      <c r="AC28" s="146">
        <f t="shared" si="32"/>
        <v>10.922619047619049</v>
      </c>
      <c r="AD28" s="145">
        <v>30.2</v>
      </c>
      <c r="AE28" s="146">
        <f t="shared" si="33"/>
        <v>8.9880952380952372</v>
      </c>
      <c r="AF28" s="145">
        <v>75.400000000000006</v>
      </c>
      <c r="AG28" s="146">
        <f t="shared" si="34"/>
        <v>22.44047619047619</v>
      </c>
      <c r="AH28" s="145"/>
      <c r="AI28" s="146"/>
      <c r="AJ28" s="145"/>
      <c r="AK28" s="146"/>
      <c r="AL28" s="145"/>
      <c r="AM28" s="146"/>
      <c r="AN28" s="145"/>
      <c r="AO28" s="146"/>
      <c r="AP28" s="145"/>
      <c r="AQ28" s="146"/>
      <c r="AR28" s="145"/>
      <c r="AS28" s="146"/>
      <c r="AT28" s="145">
        <v>14.3</v>
      </c>
      <c r="AU28" s="146">
        <f t="shared" si="35"/>
        <v>4.2559523809523814</v>
      </c>
      <c r="AV28" s="145"/>
      <c r="AW28" s="146"/>
      <c r="AX28" s="145">
        <v>24.7</v>
      </c>
      <c r="AY28" s="146">
        <f t="shared" ref="AY28:AY34" si="36">AX28/H28*100</f>
        <v>7.3511904761904763</v>
      </c>
      <c r="AZ28" s="145">
        <v>13</v>
      </c>
      <c r="BA28" s="146">
        <f t="shared" ref="BA28:BA34" si="37">AZ28/H28*100</f>
        <v>3.8690476190476191</v>
      </c>
      <c r="BB28" s="145">
        <v>70</v>
      </c>
      <c r="BC28" s="146">
        <f t="shared" ref="BC28:BC34" si="38">BB28/H28*100</f>
        <v>20.833333333333336</v>
      </c>
      <c r="BD28" s="145">
        <v>87</v>
      </c>
      <c r="BE28" s="146">
        <f t="shared" ref="BE28:BE29" si="39">BD28/H28*100</f>
        <v>25.892857142857146</v>
      </c>
      <c r="BF28" s="145"/>
      <c r="BG28" s="146"/>
      <c r="BH28" s="145"/>
      <c r="BI28" s="146"/>
      <c r="BJ28" s="145"/>
      <c r="BK28" s="146"/>
      <c r="BL28" s="145"/>
      <c r="BM28" s="145"/>
      <c r="BN28" s="145"/>
      <c r="BO28" s="145"/>
      <c r="BP28" s="145"/>
      <c r="BQ28" s="145"/>
      <c r="BR28" s="145"/>
      <c r="BS28" s="145"/>
      <c r="BT28" s="145"/>
      <c r="BU28" s="41"/>
      <c r="BV28" s="41"/>
      <c r="BW28" s="41"/>
    </row>
    <row r="29" spans="1:75" ht="15" customHeight="1" x14ac:dyDescent="0.25">
      <c r="A29" s="145" t="s">
        <v>871</v>
      </c>
      <c r="B29" s="145"/>
      <c r="C29" s="145" t="s">
        <v>827</v>
      </c>
      <c r="D29" s="145" t="s">
        <v>867</v>
      </c>
      <c r="E29" s="145" t="s">
        <v>868</v>
      </c>
      <c r="F29" s="145" t="s">
        <v>872</v>
      </c>
      <c r="G29" s="145" t="s">
        <v>873</v>
      </c>
      <c r="H29" s="145">
        <v>264</v>
      </c>
      <c r="I29" s="145"/>
      <c r="J29" s="145"/>
      <c r="K29" s="145"/>
      <c r="L29" s="145"/>
      <c r="M29" s="145"/>
      <c r="N29" s="145"/>
      <c r="O29" s="145"/>
      <c r="P29" s="145">
        <v>43</v>
      </c>
      <c r="Q29" s="145">
        <v>32</v>
      </c>
      <c r="R29" s="145"/>
      <c r="S29" s="145"/>
      <c r="T29" s="145"/>
      <c r="U29" s="145">
        <v>15</v>
      </c>
      <c r="V29" s="145">
        <v>16</v>
      </c>
      <c r="W29" s="145">
        <v>9</v>
      </c>
      <c r="X29" s="145">
        <v>13</v>
      </c>
      <c r="Y29" s="145"/>
      <c r="Z29" s="145"/>
      <c r="AA29" s="145"/>
      <c r="AB29" s="145">
        <v>28.3</v>
      </c>
      <c r="AC29" s="146">
        <f t="shared" si="32"/>
        <v>10.719696969696969</v>
      </c>
      <c r="AD29" s="145">
        <v>22.3</v>
      </c>
      <c r="AE29" s="146">
        <f t="shared" si="33"/>
        <v>8.4469696969696972</v>
      </c>
      <c r="AF29" s="145">
        <v>60.7</v>
      </c>
      <c r="AG29" s="146">
        <f t="shared" si="34"/>
        <v>22.992424242424246</v>
      </c>
      <c r="AH29" s="145"/>
      <c r="AI29" s="146"/>
      <c r="AJ29" s="145"/>
      <c r="AK29" s="146"/>
      <c r="AL29" s="145">
        <v>72</v>
      </c>
      <c r="AM29" s="146">
        <f t="shared" ref="AM29:AM33" si="40">AL29/H29*100</f>
        <v>27.27272727272727</v>
      </c>
      <c r="AN29" s="145"/>
      <c r="AO29" s="146"/>
      <c r="AP29" s="145">
        <v>44.9</v>
      </c>
      <c r="AQ29" s="146">
        <f t="shared" ref="AQ29:AQ33" si="41">AP29/H29*100</f>
        <v>17.007575757575758</v>
      </c>
      <c r="AR29" s="145"/>
      <c r="AS29" s="146"/>
      <c r="AT29" s="145">
        <v>12.5</v>
      </c>
      <c r="AU29" s="146">
        <f t="shared" si="35"/>
        <v>4.7348484848484844</v>
      </c>
      <c r="AV29" s="145"/>
      <c r="AW29" s="146"/>
      <c r="AX29" s="145">
        <v>18.7</v>
      </c>
      <c r="AY29" s="146">
        <f t="shared" si="36"/>
        <v>7.083333333333333</v>
      </c>
      <c r="AZ29" s="145">
        <v>10.7</v>
      </c>
      <c r="BA29" s="146">
        <f t="shared" si="37"/>
        <v>4.0530303030303028</v>
      </c>
      <c r="BB29" s="145">
        <v>63</v>
      </c>
      <c r="BC29" s="146">
        <f t="shared" si="38"/>
        <v>23.863636363636363</v>
      </c>
      <c r="BD29" s="145">
        <v>76.5</v>
      </c>
      <c r="BE29" s="146">
        <f t="shared" si="39"/>
        <v>28.97727272727273</v>
      </c>
      <c r="BF29" s="145"/>
      <c r="BG29" s="146"/>
      <c r="BH29" s="145"/>
      <c r="BI29" s="146"/>
      <c r="BJ29" s="145"/>
      <c r="BK29" s="146"/>
      <c r="BL29" s="145"/>
      <c r="BM29" s="145"/>
      <c r="BN29" s="145"/>
      <c r="BO29" s="145"/>
      <c r="BP29" s="145"/>
      <c r="BQ29" s="145"/>
      <c r="BR29" s="145"/>
      <c r="BS29" s="145"/>
      <c r="BT29" s="145"/>
      <c r="BU29" s="41"/>
      <c r="BV29" s="41"/>
      <c r="BW29" s="41"/>
    </row>
    <row r="30" spans="1:75" ht="15" customHeight="1" x14ac:dyDescent="0.25">
      <c r="A30" s="145" t="s">
        <v>871</v>
      </c>
      <c r="B30" s="145"/>
      <c r="C30" s="145" t="s">
        <v>827</v>
      </c>
      <c r="D30" s="145" t="s">
        <v>867</v>
      </c>
      <c r="E30" s="145" t="s">
        <v>868</v>
      </c>
      <c r="F30" s="145" t="s">
        <v>872</v>
      </c>
      <c r="G30" s="145" t="s">
        <v>873</v>
      </c>
      <c r="H30" s="145">
        <v>322.5</v>
      </c>
      <c r="I30" s="145"/>
      <c r="J30" s="145"/>
      <c r="K30" s="145" t="s">
        <v>81</v>
      </c>
      <c r="L30" s="145"/>
      <c r="M30" s="145"/>
      <c r="N30" s="145"/>
      <c r="O30" s="145"/>
      <c r="P30" s="145">
        <v>44</v>
      </c>
      <c r="Q30" s="145">
        <v>31</v>
      </c>
      <c r="R30" s="145"/>
      <c r="S30" s="145"/>
      <c r="T30" s="145"/>
      <c r="U30" s="145">
        <v>16</v>
      </c>
      <c r="V30" s="145">
        <v>16</v>
      </c>
      <c r="W30" s="145">
        <v>9</v>
      </c>
      <c r="X30" s="145">
        <v>13</v>
      </c>
      <c r="Y30" s="145"/>
      <c r="Z30" s="145"/>
      <c r="AA30" s="145"/>
      <c r="AB30" s="145">
        <v>29.9</v>
      </c>
      <c r="AC30" s="146">
        <f t="shared" si="32"/>
        <v>9.271317829457363</v>
      </c>
      <c r="AD30" s="145">
        <v>27.7</v>
      </c>
      <c r="AE30" s="146">
        <f t="shared" si="33"/>
        <v>8.5891472868217047</v>
      </c>
      <c r="AF30" s="145">
        <v>68.2</v>
      </c>
      <c r="AG30" s="146">
        <f t="shared" si="34"/>
        <v>21.147286821705428</v>
      </c>
      <c r="AH30" s="145"/>
      <c r="AI30" s="146"/>
      <c r="AJ30" s="145"/>
      <c r="AK30" s="146"/>
      <c r="AL30" s="145">
        <v>79.900000000000006</v>
      </c>
      <c r="AM30" s="146">
        <f t="shared" si="40"/>
        <v>24.775193798449614</v>
      </c>
      <c r="AN30" s="145"/>
      <c r="AO30" s="146"/>
      <c r="AP30" s="145">
        <v>54.3</v>
      </c>
      <c r="AQ30" s="146">
        <f t="shared" si="41"/>
        <v>16.837209302325583</v>
      </c>
      <c r="AR30" s="145"/>
      <c r="AS30" s="146"/>
      <c r="AT30" s="145"/>
      <c r="AU30" s="146"/>
      <c r="AV30" s="145"/>
      <c r="AW30" s="146"/>
      <c r="AX30" s="145">
        <v>18.5</v>
      </c>
      <c r="AY30" s="146">
        <f t="shared" si="36"/>
        <v>5.7364341085271313</v>
      </c>
      <c r="AZ30" s="145">
        <v>9.6999999999999993</v>
      </c>
      <c r="BA30" s="146">
        <f t="shared" si="37"/>
        <v>3.0077519379844957</v>
      </c>
      <c r="BB30" s="145">
        <v>75.599999999999994</v>
      </c>
      <c r="BC30" s="146">
        <f t="shared" si="38"/>
        <v>23.441860465116278</v>
      </c>
      <c r="BD30" s="145"/>
      <c r="BE30" s="146"/>
      <c r="BF30" s="145"/>
      <c r="BG30" s="146"/>
      <c r="BH30" s="145"/>
      <c r="BI30" s="146"/>
      <c r="BJ30" s="145"/>
      <c r="BK30" s="146"/>
      <c r="BL30" s="145"/>
      <c r="BM30" s="145"/>
      <c r="BN30" s="145"/>
      <c r="BO30" s="145"/>
      <c r="BP30" s="145"/>
      <c r="BQ30" s="145"/>
      <c r="BR30" s="145"/>
      <c r="BS30" s="145"/>
      <c r="BT30" s="145"/>
      <c r="BU30" s="41"/>
      <c r="BV30" s="41"/>
      <c r="BW30" s="41"/>
    </row>
    <row r="31" spans="1:75" ht="15" customHeight="1" x14ac:dyDescent="0.25">
      <c r="A31" s="145" t="s">
        <v>871</v>
      </c>
      <c r="B31" s="145"/>
      <c r="C31" s="145" t="s">
        <v>827</v>
      </c>
      <c r="D31" s="145" t="s">
        <v>867</v>
      </c>
      <c r="E31" s="145" t="s">
        <v>868</v>
      </c>
      <c r="F31" s="145" t="s">
        <v>872</v>
      </c>
      <c r="G31" s="145" t="s">
        <v>873</v>
      </c>
      <c r="H31" s="145">
        <v>341</v>
      </c>
      <c r="I31" s="145"/>
      <c r="J31" s="145"/>
      <c r="K31" s="145" t="s">
        <v>81</v>
      </c>
      <c r="L31" s="145"/>
      <c r="M31" s="145"/>
      <c r="N31" s="145"/>
      <c r="O31" s="145"/>
      <c r="P31" s="145">
        <v>43</v>
      </c>
      <c r="Q31" s="145">
        <v>31</v>
      </c>
      <c r="R31" s="145"/>
      <c r="S31" s="145"/>
      <c r="T31" s="145"/>
      <c r="U31" s="145">
        <v>15</v>
      </c>
      <c r="V31" s="145">
        <v>16</v>
      </c>
      <c r="W31" s="145">
        <v>9</v>
      </c>
      <c r="X31" s="145">
        <v>12</v>
      </c>
      <c r="Y31" s="145"/>
      <c r="Z31" s="145"/>
      <c r="AA31" s="145"/>
      <c r="AB31" s="145">
        <v>37.6</v>
      </c>
      <c r="AC31" s="146">
        <f t="shared" si="32"/>
        <v>11.026392961876834</v>
      </c>
      <c r="AD31" s="145">
        <v>33.4</v>
      </c>
      <c r="AE31" s="146">
        <f t="shared" si="33"/>
        <v>9.7947214076246336</v>
      </c>
      <c r="AF31" s="145">
        <v>82.7</v>
      </c>
      <c r="AG31" s="146">
        <f t="shared" si="34"/>
        <v>24.252199413489738</v>
      </c>
      <c r="AH31" s="145"/>
      <c r="AI31" s="146"/>
      <c r="AJ31" s="145"/>
      <c r="AK31" s="146"/>
      <c r="AL31" s="145">
        <v>78.5</v>
      </c>
      <c r="AM31" s="146">
        <f t="shared" si="40"/>
        <v>23.020527859237536</v>
      </c>
      <c r="AN31" s="145"/>
      <c r="AO31" s="146"/>
      <c r="AP31" s="145">
        <v>56.2</v>
      </c>
      <c r="AQ31" s="146">
        <f t="shared" si="41"/>
        <v>16.480938416422291</v>
      </c>
      <c r="AR31" s="145"/>
      <c r="AS31" s="146"/>
      <c r="AT31" s="145">
        <v>15.5</v>
      </c>
      <c r="AU31" s="146">
        <f t="shared" ref="AU31:AU34" si="42">AT31/H31*100</f>
        <v>4.5454545454545459</v>
      </c>
      <c r="AV31" s="145"/>
      <c r="AW31" s="146"/>
      <c r="AX31" s="145">
        <v>26.1</v>
      </c>
      <c r="AY31" s="146">
        <f t="shared" si="36"/>
        <v>7.6539589442815252</v>
      </c>
      <c r="AZ31" s="145">
        <v>14.3</v>
      </c>
      <c r="BA31" s="146">
        <f t="shared" si="37"/>
        <v>4.1935483870967749</v>
      </c>
      <c r="BB31" s="145">
        <v>79.400000000000006</v>
      </c>
      <c r="BC31" s="146">
        <f t="shared" si="38"/>
        <v>23.284457478005866</v>
      </c>
      <c r="BD31" s="145">
        <v>97</v>
      </c>
      <c r="BE31" s="146">
        <f t="shared" ref="BE31:BE34" si="43">BD31/H31*100</f>
        <v>28.445747800586513</v>
      </c>
      <c r="BF31" s="145"/>
      <c r="BG31" s="146"/>
      <c r="BH31" s="145"/>
      <c r="BI31" s="146"/>
      <c r="BJ31" s="145"/>
      <c r="BK31" s="146"/>
      <c r="BL31" s="145"/>
      <c r="BM31" s="145"/>
      <c r="BN31" s="145"/>
      <c r="BO31" s="145"/>
      <c r="BP31" s="145"/>
      <c r="BQ31" s="145"/>
      <c r="BR31" s="145"/>
      <c r="BS31" s="145"/>
      <c r="BT31" s="145"/>
      <c r="BU31" s="41"/>
      <c r="BV31" s="41"/>
      <c r="BW31" s="41"/>
    </row>
    <row r="32" spans="1:75" ht="15" customHeight="1" x14ac:dyDescent="0.25">
      <c r="A32" s="145" t="s">
        <v>871</v>
      </c>
      <c r="B32" s="145"/>
      <c r="C32" s="145" t="s">
        <v>827</v>
      </c>
      <c r="D32" s="145" t="s">
        <v>867</v>
      </c>
      <c r="E32" s="145" t="s">
        <v>868</v>
      </c>
      <c r="F32" s="145" t="s">
        <v>872</v>
      </c>
      <c r="G32" s="145" t="s">
        <v>873</v>
      </c>
      <c r="H32" s="145">
        <v>295</v>
      </c>
      <c r="I32" s="145"/>
      <c r="J32" s="145"/>
      <c r="K32" s="145" t="s">
        <v>81</v>
      </c>
      <c r="L32" s="145"/>
      <c r="M32" s="145"/>
      <c r="N32" s="145"/>
      <c r="O32" s="145"/>
      <c r="P32" s="145">
        <v>42</v>
      </c>
      <c r="Q32" s="145">
        <v>30</v>
      </c>
      <c r="R32" s="145"/>
      <c r="S32" s="145"/>
      <c r="T32" s="145"/>
      <c r="U32" s="145">
        <v>15</v>
      </c>
      <c r="V32" s="145">
        <v>16</v>
      </c>
      <c r="W32" s="145">
        <v>9</v>
      </c>
      <c r="X32" s="145">
        <v>12</v>
      </c>
      <c r="Y32" s="145"/>
      <c r="Z32" s="145"/>
      <c r="AA32" s="145"/>
      <c r="AB32" s="145">
        <v>31.3</v>
      </c>
      <c r="AC32" s="146">
        <f t="shared" si="32"/>
        <v>10.610169491525424</v>
      </c>
      <c r="AD32" s="145">
        <v>26.8</v>
      </c>
      <c r="AE32" s="146">
        <f t="shared" si="33"/>
        <v>9.0847457627118633</v>
      </c>
      <c r="AF32" s="145">
        <v>66.5</v>
      </c>
      <c r="AG32" s="146">
        <f t="shared" si="34"/>
        <v>22.542372881355931</v>
      </c>
      <c r="AH32" s="145"/>
      <c r="AI32" s="146"/>
      <c r="AJ32" s="145"/>
      <c r="AK32" s="146"/>
      <c r="AL32" s="145">
        <v>76.400000000000006</v>
      </c>
      <c r="AM32" s="146">
        <f t="shared" si="40"/>
        <v>25.898305084745765</v>
      </c>
      <c r="AN32" s="145"/>
      <c r="AO32" s="146"/>
      <c r="AP32" s="145">
        <v>49.2</v>
      </c>
      <c r="AQ32" s="146">
        <f t="shared" si="41"/>
        <v>16.677966101694917</v>
      </c>
      <c r="AR32" s="145"/>
      <c r="AS32" s="146"/>
      <c r="AT32" s="145">
        <v>12.2</v>
      </c>
      <c r="AU32" s="146">
        <f t="shared" si="42"/>
        <v>4.1355932203389827</v>
      </c>
      <c r="AV32" s="145"/>
      <c r="AW32" s="146"/>
      <c r="AX32" s="145">
        <v>19.7</v>
      </c>
      <c r="AY32" s="146">
        <f t="shared" si="36"/>
        <v>6.6779661016949152</v>
      </c>
      <c r="AZ32" s="145">
        <v>11.2</v>
      </c>
      <c r="BA32" s="146">
        <f t="shared" si="37"/>
        <v>3.7966101694915251</v>
      </c>
      <c r="BB32" s="145">
        <v>69.8</v>
      </c>
      <c r="BC32" s="146">
        <f t="shared" si="38"/>
        <v>23.66101694915254</v>
      </c>
      <c r="BD32" s="145">
        <v>87.5</v>
      </c>
      <c r="BE32" s="146">
        <f t="shared" si="43"/>
        <v>29.66101694915254</v>
      </c>
      <c r="BF32" s="145"/>
      <c r="BG32" s="146"/>
      <c r="BH32" s="145"/>
      <c r="BI32" s="146"/>
      <c r="BJ32" s="145"/>
      <c r="BK32" s="146"/>
      <c r="BL32" s="145"/>
      <c r="BM32" s="145"/>
      <c r="BN32" s="145"/>
      <c r="BO32" s="145"/>
      <c r="BP32" s="145"/>
      <c r="BQ32" s="145"/>
      <c r="BR32" s="145"/>
      <c r="BS32" s="145"/>
      <c r="BT32" s="145"/>
      <c r="BU32" s="41"/>
      <c r="BV32" s="41"/>
      <c r="BW32" s="41"/>
    </row>
    <row r="33" spans="1:75" ht="15" customHeight="1" x14ac:dyDescent="0.25">
      <c r="A33" s="145" t="s">
        <v>871</v>
      </c>
      <c r="B33" s="145"/>
      <c r="C33" s="145" t="s">
        <v>827</v>
      </c>
      <c r="D33" s="145" t="s">
        <v>867</v>
      </c>
      <c r="E33" s="145" t="s">
        <v>868</v>
      </c>
      <c r="F33" s="145" t="s">
        <v>872</v>
      </c>
      <c r="G33" s="145" t="s">
        <v>873</v>
      </c>
      <c r="H33" s="145">
        <v>324</v>
      </c>
      <c r="I33" s="145"/>
      <c r="J33" s="145"/>
      <c r="K33" s="145" t="s">
        <v>81</v>
      </c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>
        <v>15</v>
      </c>
      <c r="W33" s="145">
        <v>8</v>
      </c>
      <c r="X33" s="145">
        <v>12</v>
      </c>
      <c r="Y33" s="145"/>
      <c r="Z33" s="145"/>
      <c r="AA33" s="145"/>
      <c r="AB33" s="145">
        <v>34.5</v>
      </c>
      <c r="AC33" s="146">
        <f t="shared" si="32"/>
        <v>10.648148148148149</v>
      </c>
      <c r="AD33" s="145">
        <v>27.7</v>
      </c>
      <c r="AE33" s="146">
        <f t="shared" si="33"/>
        <v>8.5493827160493829</v>
      </c>
      <c r="AF33" s="145">
        <v>69.8</v>
      </c>
      <c r="AG33" s="146">
        <f t="shared" si="34"/>
        <v>21.543209876543209</v>
      </c>
      <c r="AH33" s="145"/>
      <c r="AI33" s="146"/>
      <c r="AJ33" s="145"/>
      <c r="AK33" s="146"/>
      <c r="AL33" s="145">
        <v>81.099999999999994</v>
      </c>
      <c r="AM33" s="146">
        <f t="shared" si="40"/>
        <v>25.03086419753086</v>
      </c>
      <c r="AN33" s="145"/>
      <c r="AO33" s="146"/>
      <c r="AP33" s="145">
        <v>54.6</v>
      </c>
      <c r="AQ33" s="146">
        <f t="shared" si="41"/>
        <v>16.851851851851851</v>
      </c>
      <c r="AR33" s="145"/>
      <c r="AS33" s="146"/>
      <c r="AT33" s="145">
        <v>13.2</v>
      </c>
      <c r="AU33" s="146">
        <f t="shared" si="42"/>
        <v>4.0740740740740735</v>
      </c>
      <c r="AV33" s="145"/>
      <c r="AW33" s="146"/>
      <c r="AX33" s="145">
        <v>21.6</v>
      </c>
      <c r="AY33" s="146">
        <f t="shared" si="36"/>
        <v>6.666666666666667</v>
      </c>
      <c r="AZ33" s="145">
        <v>11.9</v>
      </c>
      <c r="BA33" s="146">
        <f t="shared" si="37"/>
        <v>3.6728395061728398</v>
      </c>
      <c r="BB33" s="145">
        <v>71.7</v>
      </c>
      <c r="BC33" s="146">
        <f t="shared" si="38"/>
        <v>22.12962962962963</v>
      </c>
      <c r="BD33" s="145">
        <v>89</v>
      </c>
      <c r="BE33" s="146">
        <f t="shared" si="43"/>
        <v>27.469135802469136</v>
      </c>
      <c r="BF33" s="145"/>
      <c r="BG33" s="146"/>
      <c r="BH33" s="145"/>
      <c r="BI33" s="146"/>
      <c r="BJ33" s="145"/>
      <c r="BK33" s="146"/>
      <c r="BL33" s="145"/>
      <c r="BM33" s="145"/>
      <c r="BN33" s="145"/>
      <c r="BO33" s="145"/>
      <c r="BP33" s="145"/>
      <c r="BQ33" s="145"/>
      <c r="BR33" s="145"/>
      <c r="BS33" s="145"/>
      <c r="BT33" s="145"/>
      <c r="BU33" s="41"/>
      <c r="BV33" s="41"/>
      <c r="BW33" s="41"/>
    </row>
    <row r="34" spans="1:75" ht="15" customHeight="1" x14ac:dyDescent="0.25">
      <c r="A34" s="145" t="s">
        <v>871</v>
      </c>
      <c r="B34" s="145"/>
      <c r="C34" s="145" t="s">
        <v>827</v>
      </c>
      <c r="D34" s="145" t="s">
        <v>867</v>
      </c>
      <c r="E34" s="145" t="s">
        <v>868</v>
      </c>
      <c r="F34" s="145" t="s">
        <v>872</v>
      </c>
      <c r="G34" s="145" t="s">
        <v>873</v>
      </c>
      <c r="H34" s="145">
        <v>336</v>
      </c>
      <c r="I34" s="145"/>
      <c r="J34" s="145"/>
      <c r="K34" s="145"/>
      <c r="L34" s="145"/>
      <c r="M34" s="145"/>
      <c r="N34" s="145"/>
      <c r="O34" s="145"/>
      <c r="P34" s="145">
        <v>43</v>
      </c>
      <c r="Q34" s="145">
        <v>30</v>
      </c>
      <c r="R34" s="145"/>
      <c r="S34" s="145"/>
      <c r="T34" s="145"/>
      <c r="U34" s="145">
        <v>15</v>
      </c>
      <c r="V34" s="145">
        <v>15</v>
      </c>
      <c r="W34" s="145">
        <v>9</v>
      </c>
      <c r="X34" s="145">
        <v>13</v>
      </c>
      <c r="Y34" s="145"/>
      <c r="Z34" s="145"/>
      <c r="AA34" s="145"/>
      <c r="AB34" s="145">
        <v>37.799999999999997</v>
      </c>
      <c r="AC34" s="146">
        <f t="shared" si="32"/>
        <v>11.249999999999998</v>
      </c>
      <c r="AD34" s="145">
        <v>28.5</v>
      </c>
      <c r="AE34" s="146">
        <f t="shared" si="33"/>
        <v>8.4821428571428577</v>
      </c>
      <c r="AF34" s="145">
        <v>75.7</v>
      </c>
      <c r="AG34" s="146">
        <f t="shared" si="34"/>
        <v>22.529761904761905</v>
      </c>
      <c r="AH34" s="145"/>
      <c r="AI34" s="146"/>
      <c r="AJ34" s="145"/>
      <c r="AK34" s="146"/>
      <c r="AL34" s="145"/>
      <c r="AM34" s="146"/>
      <c r="AN34" s="145"/>
      <c r="AO34" s="146"/>
      <c r="AP34" s="145"/>
      <c r="AQ34" s="146"/>
      <c r="AR34" s="145"/>
      <c r="AS34" s="146"/>
      <c r="AT34" s="145">
        <v>15.2</v>
      </c>
      <c r="AU34" s="146">
        <f t="shared" si="42"/>
        <v>4.5238095238095237</v>
      </c>
      <c r="AV34" s="145"/>
      <c r="AW34" s="146"/>
      <c r="AX34" s="145">
        <v>22</v>
      </c>
      <c r="AY34" s="146">
        <f t="shared" si="36"/>
        <v>6.5476190476190483</v>
      </c>
      <c r="AZ34" s="145">
        <v>11.6</v>
      </c>
      <c r="BA34" s="146">
        <f t="shared" si="37"/>
        <v>3.4523809523809526</v>
      </c>
      <c r="BB34" s="145">
        <v>77.599999999999994</v>
      </c>
      <c r="BC34" s="146">
        <f t="shared" si="38"/>
        <v>23.095238095238095</v>
      </c>
      <c r="BD34" s="145">
        <v>94.5</v>
      </c>
      <c r="BE34" s="146">
        <f t="shared" si="43"/>
        <v>28.125</v>
      </c>
      <c r="BF34" s="145"/>
      <c r="BG34" s="146"/>
      <c r="BH34" s="145"/>
      <c r="BI34" s="146"/>
      <c r="BJ34" s="145"/>
      <c r="BK34" s="146"/>
      <c r="BL34" s="145"/>
      <c r="BM34" s="145"/>
      <c r="BN34" s="145"/>
      <c r="BO34" s="145"/>
      <c r="BP34" s="145"/>
      <c r="BQ34" s="145"/>
      <c r="BR34" s="145"/>
      <c r="BS34" s="145"/>
      <c r="BT34" s="145"/>
      <c r="BU34" s="41"/>
      <c r="BV34" s="41"/>
      <c r="BW34" s="41"/>
    </row>
    <row r="35" spans="1:75" ht="15" customHeight="1" x14ac:dyDescent="0.25">
      <c r="A35" s="145" t="s">
        <v>871</v>
      </c>
      <c r="B35" s="145">
        <v>4</v>
      </c>
      <c r="C35" s="145" t="s">
        <v>827</v>
      </c>
      <c r="D35" s="145" t="s">
        <v>867</v>
      </c>
      <c r="E35" s="145" t="s">
        <v>868</v>
      </c>
      <c r="F35" s="145" t="s">
        <v>872</v>
      </c>
      <c r="G35" s="145" t="s">
        <v>873</v>
      </c>
      <c r="H35" s="145">
        <v>300</v>
      </c>
      <c r="I35" s="145"/>
      <c r="J35" s="145"/>
      <c r="K35" s="145"/>
      <c r="L35" s="145"/>
      <c r="M35" s="145"/>
      <c r="N35" s="145"/>
      <c r="O35" s="145"/>
      <c r="P35" s="145">
        <v>43</v>
      </c>
      <c r="Q35" s="145">
        <v>32</v>
      </c>
      <c r="R35" s="145"/>
      <c r="S35" s="145"/>
      <c r="T35" s="145"/>
      <c r="U35" s="145">
        <v>15</v>
      </c>
      <c r="V35" s="145">
        <v>16</v>
      </c>
      <c r="W35" s="145">
        <v>9</v>
      </c>
      <c r="X35" s="145">
        <v>13</v>
      </c>
      <c r="Y35" s="145"/>
      <c r="Z35" s="145"/>
      <c r="AA35" s="145"/>
      <c r="AB35" s="145"/>
      <c r="AC35" s="146"/>
      <c r="AD35" s="145"/>
      <c r="AE35" s="146"/>
      <c r="AF35" s="145"/>
      <c r="AG35" s="146"/>
      <c r="AH35" s="145"/>
      <c r="AI35" s="146"/>
      <c r="AJ35" s="145"/>
      <c r="AK35" s="146"/>
      <c r="AL35" s="145"/>
      <c r="AM35" s="146"/>
      <c r="AN35" s="145"/>
      <c r="AO35" s="146"/>
      <c r="AP35" s="145"/>
      <c r="AQ35" s="146"/>
      <c r="AR35" s="145"/>
      <c r="AS35" s="146"/>
      <c r="AT35" s="145"/>
      <c r="AU35" s="146"/>
      <c r="AV35" s="145"/>
      <c r="AW35" s="146"/>
      <c r="AX35" s="145"/>
      <c r="AY35" s="146"/>
      <c r="AZ35" s="145"/>
      <c r="BA35" s="146"/>
      <c r="BB35" s="145"/>
      <c r="BC35" s="146"/>
      <c r="BD35" s="145"/>
      <c r="BE35" s="146"/>
      <c r="BF35" s="145"/>
      <c r="BG35" s="146"/>
      <c r="BH35" s="145"/>
      <c r="BI35" s="146"/>
      <c r="BJ35" s="145"/>
      <c r="BK35" s="146"/>
      <c r="BL35" s="145"/>
      <c r="BM35" s="145"/>
      <c r="BN35" s="145"/>
      <c r="BO35" s="145"/>
      <c r="BP35" s="145"/>
      <c r="BQ35" s="145"/>
      <c r="BR35" s="145"/>
      <c r="BS35" s="145"/>
      <c r="BT35" s="145"/>
      <c r="BU35" s="41"/>
      <c r="BV35" s="41"/>
      <c r="BW35" s="41"/>
    </row>
    <row r="36" spans="1:75" ht="15" customHeight="1" x14ac:dyDescent="0.25">
      <c r="A36" s="145" t="s">
        <v>871</v>
      </c>
      <c r="B36" s="145">
        <v>9</v>
      </c>
      <c r="C36" s="145" t="s">
        <v>827</v>
      </c>
      <c r="D36" s="145" t="s">
        <v>867</v>
      </c>
      <c r="E36" s="145" t="s">
        <v>868</v>
      </c>
      <c r="F36" s="145" t="s">
        <v>872</v>
      </c>
      <c r="G36" s="145" t="s">
        <v>873</v>
      </c>
      <c r="H36" s="145">
        <v>352</v>
      </c>
      <c r="I36" s="145"/>
      <c r="J36" s="145"/>
      <c r="K36" s="145" t="s">
        <v>81</v>
      </c>
      <c r="L36" s="145"/>
      <c r="M36" s="145"/>
      <c r="N36" s="145"/>
      <c r="O36" s="145"/>
      <c r="P36" s="145">
        <v>44</v>
      </c>
      <c r="Q36" s="145">
        <v>31</v>
      </c>
      <c r="R36" s="145"/>
      <c r="S36" s="145"/>
      <c r="T36" s="145"/>
      <c r="U36" s="145">
        <v>15</v>
      </c>
      <c r="V36" s="145">
        <v>16</v>
      </c>
      <c r="W36" s="145">
        <v>9</v>
      </c>
      <c r="X36" s="145">
        <v>12</v>
      </c>
      <c r="Y36" s="145"/>
      <c r="Z36" s="145"/>
      <c r="AA36" s="145"/>
      <c r="AB36" s="145">
        <v>35.5</v>
      </c>
      <c r="AC36" s="146">
        <f t="shared" ref="AC36:AC38" si="44">AB36/H36*100</f>
        <v>10.085227272727272</v>
      </c>
      <c r="AD36" s="145">
        <v>28.8</v>
      </c>
      <c r="AE36" s="146">
        <f t="shared" ref="AE36:AE38" si="45">AD36/H36*100</f>
        <v>8.1818181818181817</v>
      </c>
      <c r="AF36" s="145">
        <v>76.3</v>
      </c>
      <c r="AG36" s="146">
        <f t="shared" ref="AG36:AG63" si="46">AF36/H36*100</f>
        <v>21.676136363636363</v>
      </c>
      <c r="AH36" s="145"/>
      <c r="AI36" s="146"/>
      <c r="AJ36" s="145"/>
      <c r="AK36" s="146"/>
      <c r="AL36" s="145">
        <v>87.5</v>
      </c>
      <c r="AM36" s="146">
        <f t="shared" ref="AM36:AM44" si="47">AL36/H36*100</f>
        <v>24.857954545454543</v>
      </c>
      <c r="AN36" s="145"/>
      <c r="AO36" s="146"/>
      <c r="AP36" s="145">
        <v>62.6</v>
      </c>
      <c r="AQ36" s="146">
        <f t="shared" ref="AQ36:AQ43" si="48">AP36/H36*100</f>
        <v>17.78409090909091</v>
      </c>
      <c r="AR36" s="145"/>
      <c r="AS36" s="146"/>
      <c r="AT36" s="145">
        <v>14.6</v>
      </c>
      <c r="AU36" s="146">
        <f t="shared" ref="AU36:AU38" si="49">AT36/H36*100</f>
        <v>4.1477272727272725</v>
      </c>
      <c r="AV36" s="145"/>
      <c r="AW36" s="146"/>
      <c r="AX36" s="145">
        <v>24.6</v>
      </c>
      <c r="AY36" s="146">
        <f t="shared" ref="AY36:AY49" si="50">AX36/H36*100</f>
        <v>6.9886363636363633</v>
      </c>
      <c r="AZ36" s="145">
        <v>15.1</v>
      </c>
      <c r="BA36" s="146">
        <f t="shared" ref="BA36:BA49" si="51">AZ36/H36*100</f>
        <v>4.2897727272727275</v>
      </c>
      <c r="BB36" s="145">
        <v>81.400000000000006</v>
      </c>
      <c r="BC36" s="146">
        <f t="shared" ref="BC36:BC68" si="52">BB36/H36*100</f>
        <v>23.125</v>
      </c>
      <c r="BD36" s="145">
        <v>100</v>
      </c>
      <c r="BE36" s="146">
        <f t="shared" ref="BE36:BE44" si="53">BD36/H36*100</f>
        <v>28.40909090909091</v>
      </c>
      <c r="BF36" s="145"/>
      <c r="BG36" s="146"/>
      <c r="BH36" s="145"/>
      <c r="BI36" s="146"/>
      <c r="BJ36" s="145"/>
      <c r="BK36" s="146"/>
      <c r="BL36" s="145"/>
      <c r="BM36" s="145"/>
      <c r="BN36" s="145"/>
      <c r="BO36" s="145"/>
      <c r="BP36" s="145"/>
      <c r="BQ36" s="145"/>
      <c r="BR36" s="145"/>
      <c r="BS36" s="145"/>
      <c r="BT36" s="145"/>
      <c r="BU36" s="41"/>
      <c r="BV36" s="41"/>
      <c r="BW36" s="41"/>
    </row>
    <row r="37" spans="1:75" ht="15" customHeight="1" x14ac:dyDescent="0.25">
      <c r="A37" s="145" t="s">
        <v>871</v>
      </c>
      <c r="B37" s="145">
        <v>18</v>
      </c>
      <c r="C37" s="145" t="s">
        <v>827</v>
      </c>
      <c r="D37" s="145" t="s">
        <v>867</v>
      </c>
      <c r="E37" s="145" t="s">
        <v>868</v>
      </c>
      <c r="F37" s="145" t="s">
        <v>872</v>
      </c>
      <c r="G37" s="145" t="s">
        <v>873</v>
      </c>
      <c r="H37" s="145">
        <v>341</v>
      </c>
      <c r="I37" s="145"/>
      <c r="J37" s="145"/>
      <c r="K37" s="145" t="s">
        <v>81</v>
      </c>
      <c r="L37" s="145"/>
      <c r="M37" s="145"/>
      <c r="N37" s="145"/>
      <c r="O37" s="145"/>
      <c r="P37" s="145">
        <v>43</v>
      </c>
      <c r="Q37" s="145">
        <v>31</v>
      </c>
      <c r="R37" s="145"/>
      <c r="S37" s="145"/>
      <c r="T37" s="145"/>
      <c r="U37" s="145">
        <v>16</v>
      </c>
      <c r="V37" s="145">
        <v>17</v>
      </c>
      <c r="W37" s="145">
        <v>9</v>
      </c>
      <c r="X37" s="145">
        <v>13</v>
      </c>
      <c r="Y37" s="145"/>
      <c r="Z37" s="145"/>
      <c r="AA37" s="145"/>
      <c r="AB37" s="145">
        <v>36.799999999999997</v>
      </c>
      <c r="AC37" s="146">
        <f t="shared" si="44"/>
        <v>10.791788856304985</v>
      </c>
      <c r="AD37" s="145">
        <v>31.1</v>
      </c>
      <c r="AE37" s="146">
        <f t="shared" si="45"/>
        <v>9.1202346041055726</v>
      </c>
      <c r="AF37" s="145">
        <v>79.8</v>
      </c>
      <c r="AG37" s="146">
        <f t="shared" si="46"/>
        <v>23.401759530791789</v>
      </c>
      <c r="AH37" s="145"/>
      <c r="AI37" s="146"/>
      <c r="AJ37" s="145"/>
      <c r="AK37" s="146"/>
      <c r="AL37" s="145">
        <v>90.5</v>
      </c>
      <c r="AM37" s="146">
        <f t="shared" si="47"/>
        <v>26.539589442815249</v>
      </c>
      <c r="AN37" s="145"/>
      <c r="AO37" s="146"/>
      <c r="AP37" s="145">
        <v>55.5</v>
      </c>
      <c r="AQ37" s="146">
        <f t="shared" si="48"/>
        <v>16.275659824046919</v>
      </c>
      <c r="AR37" s="145"/>
      <c r="AS37" s="146"/>
      <c r="AT37" s="145">
        <v>15.6</v>
      </c>
      <c r="AU37" s="146">
        <f t="shared" si="49"/>
        <v>4.5747800586510259</v>
      </c>
      <c r="AV37" s="145"/>
      <c r="AW37" s="146"/>
      <c r="AX37" s="145">
        <v>22.7</v>
      </c>
      <c r="AY37" s="146">
        <f t="shared" si="50"/>
        <v>6.6568914956011733</v>
      </c>
      <c r="AZ37" s="145">
        <v>14.2</v>
      </c>
      <c r="BA37" s="146">
        <f t="shared" si="51"/>
        <v>4.1642228739002931</v>
      </c>
      <c r="BB37" s="145">
        <v>75</v>
      </c>
      <c r="BC37" s="146">
        <f t="shared" si="52"/>
        <v>21.994134897360702</v>
      </c>
      <c r="BD37" s="145">
        <v>99</v>
      </c>
      <c r="BE37" s="146">
        <f t="shared" si="53"/>
        <v>29.032258064516132</v>
      </c>
      <c r="BF37" s="145"/>
      <c r="BG37" s="146"/>
      <c r="BH37" s="145"/>
      <c r="BI37" s="146"/>
      <c r="BJ37" s="145"/>
      <c r="BK37" s="146"/>
      <c r="BL37" s="145"/>
      <c r="BM37" s="145"/>
      <c r="BN37" s="145"/>
      <c r="BO37" s="145"/>
      <c r="BP37" s="145"/>
      <c r="BQ37" s="145"/>
      <c r="BR37" s="145"/>
      <c r="BS37" s="145"/>
      <c r="BT37" s="145"/>
      <c r="BU37" s="41"/>
      <c r="BV37" s="41"/>
      <c r="BW37" s="41"/>
    </row>
    <row r="38" spans="1:75" ht="15" customHeight="1" x14ac:dyDescent="0.25">
      <c r="A38" s="145" t="s">
        <v>874</v>
      </c>
      <c r="B38" s="145"/>
      <c r="C38" s="145" t="s">
        <v>233</v>
      </c>
      <c r="D38" s="145" t="s">
        <v>75</v>
      </c>
      <c r="E38" s="145" t="s">
        <v>233</v>
      </c>
      <c r="F38" s="145" t="s">
        <v>875</v>
      </c>
      <c r="G38" s="145" t="s">
        <v>876</v>
      </c>
      <c r="H38" s="145">
        <v>306</v>
      </c>
      <c r="I38" s="145"/>
      <c r="J38" s="145"/>
      <c r="K38" s="145" t="s">
        <v>81</v>
      </c>
      <c r="L38" s="145"/>
      <c r="M38" s="145"/>
      <c r="N38" s="145"/>
      <c r="O38" s="145"/>
      <c r="P38" s="145">
        <v>45</v>
      </c>
      <c r="Q38" s="145">
        <v>34</v>
      </c>
      <c r="R38" s="145">
        <v>15</v>
      </c>
      <c r="S38" s="145">
        <v>17</v>
      </c>
      <c r="T38" s="145">
        <v>12</v>
      </c>
      <c r="U38" s="145">
        <v>17</v>
      </c>
      <c r="V38" s="145">
        <v>17</v>
      </c>
      <c r="W38" s="145">
        <v>8</v>
      </c>
      <c r="X38" s="145">
        <v>13</v>
      </c>
      <c r="Y38" s="145"/>
      <c r="Z38" s="145"/>
      <c r="AA38" s="145">
        <v>27</v>
      </c>
      <c r="AB38" s="145">
        <v>28.65</v>
      </c>
      <c r="AC38" s="146">
        <f t="shared" si="44"/>
        <v>9.3627450980392162</v>
      </c>
      <c r="AD38" s="145">
        <v>24.9</v>
      </c>
      <c r="AE38" s="146">
        <f t="shared" si="45"/>
        <v>8.1372549019607838</v>
      </c>
      <c r="AF38" s="145">
        <v>65.55</v>
      </c>
      <c r="AG38" s="146">
        <f t="shared" si="46"/>
        <v>21.421568627450981</v>
      </c>
      <c r="AH38" s="145">
        <v>41.2</v>
      </c>
      <c r="AI38" s="146">
        <f>AH38/H38*100</f>
        <v>13.464052287581701</v>
      </c>
      <c r="AJ38" s="145">
        <v>30</v>
      </c>
      <c r="AK38" s="146">
        <f>AJ38/H38*100</f>
        <v>9.8039215686274517</v>
      </c>
      <c r="AL38" s="145">
        <v>89.8</v>
      </c>
      <c r="AM38" s="146">
        <f t="shared" si="47"/>
        <v>29.346405228758172</v>
      </c>
      <c r="AN38" s="145">
        <v>55.5</v>
      </c>
      <c r="AO38" s="146">
        <f t="shared" ref="AO38:AO44" si="54">AN38/H38*100</f>
        <v>18.137254901960784</v>
      </c>
      <c r="AP38" s="145">
        <v>55.2</v>
      </c>
      <c r="AQ38" s="146">
        <f t="shared" si="48"/>
        <v>18.03921568627451</v>
      </c>
      <c r="AR38" s="145"/>
      <c r="AS38" s="146"/>
      <c r="AT38" s="145">
        <v>13</v>
      </c>
      <c r="AU38" s="146">
        <f t="shared" si="49"/>
        <v>4.2483660130718954</v>
      </c>
      <c r="AV38" s="145"/>
      <c r="AW38" s="146"/>
      <c r="AX38" s="145">
        <v>19.149999999999999</v>
      </c>
      <c r="AY38" s="146">
        <f t="shared" si="50"/>
        <v>6.2581699346405228</v>
      </c>
      <c r="AZ38" s="145">
        <v>10.85</v>
      </c>
      <c r="BA38" s="146">
        <f t="shared" si="51"/>
        <v>3.5457516339869279</v>
      </c>
      <c r="BB38" s="145">
        <v>70.599999999999994</v>
      </c>
      <c r="BC38" s="146">
        <f t="shared" si="52"/>
        <v>23.071895424836601</v>
      </c>
      <c r="BD38" s="145">
        <v>83</v>
      </c>
      <c r="BE38" s="146">
        <f t="shared" si="53"/>
        <v>27.124183006535947</v>
      </c>
      <c r="BF38" s="145"/>
      <c r="BG38" s="146"/>
      <c r="BH38" s="145"/>
      <c r="BI38" s="146"/>
      <c r="BJ38" s="145"/>
      <c r="BK38" s="146"/>
      <c r="BL38" s="145">
        <v>141</v>
      </c>
      <c r="BM38" s="145">
        <v>27</v>
      </c>
      <c r="BN38" s="145">
        <v>18</v>
      </c>
      <c r="BO38" s="145"/>
      <c r="BP38" s="145"/>
      <c r="BQ38" s="145"/>
      <c r="BR38" s="145"/>
      <c r="BS38" s="145"/>
      <c r="BT38" s="145"/>
      <c r="BU38" s="41"/>
      <c r="BV38" s="41"/>
      <c r="BW38" s="41"/>
    </row>
    <row r="39" spans="1:75" ht="15" customHeight="1" x14ac:dyDescent="0.25">
      <c r="A39" s="145" t="s">
        <v>877</v>
      </c>
      <c r="B39" s="145">
        <v>4</v>
      </c>
      <c r="C39" s="145" t="s">
        <v>852</v>
      </c>
      <c r="D39" s="145" t="s">
        <v>209</v>
      </c>
      <c r="E39" s="145" t="s">
        <v>861</v>
      </c>
      <c r="F39" s="145" t="s">
        <v>858</v>
      </c>
      <c r="G39" s="145" t="s">
        <v>878</v>
      </c>
      <c r="H39" s="145">
        <v>203</v>
      </c>
      <c r="I39" s="145"/>
      <c r="J39" s="145"/>
      <c r="K39" s="145"/>
      <c r="L39" s="145"/>
      <c r="M39" s="145"/>
      <c r="N39" s="145"/>
      <c r="O39" s="145"/>
      <c r="P39" s="145"/>
      <c r="Q39" s="145">
        <v>33</v>
      </c>
      <c r="R39" s="145">
        <v>14</v>
      </c>
      <c r="S39" s="145">
        <v>17</v>
      </c>
      <c r="T39" s="145">
        <v>12</v>
      </c>
      <c r="U39" s="145">
        <v>17</v>
      </c>
      <c r="V39" s="145">
        <v>17</v>
      </c>
      <c r="W39" s="145">
        <v>8</v>
      </c>
      <c r="X39" s="145">
        <v>13</v>
      </c>
      <c r="Y39" s="145">
        <v>19</v>
      </c>
      <c r="Z39" s="145">
        <v>7</v>
      </c>
      <c r="AA39" s="145">
        <v>25</v>
      </c>
      <c r="AB39" s="145"/>
      <c r="AC39" s="146"/>
      <c r="AD39" s="145"/>
      <c r="AE39" s="146"/>
      <c r="AF39" s="145">
        <v>47</v>
      </c>
      <c r="AG39" s="146">
        <f t="shared" si="46"/>
        <v>23.152709359605911</v>
      </c>
      <c r="AH39" s="145"/>
      <c r="AI39" s="146"/>
      <c r="AJ39" s="145"/>
      <c r="AK39" s="146"/>
      <c r="AL39" s="145">
        <v>57</v>
      </c>
      <c r="AM39" s="146">
        <f t="shared" si="47"/>
        <v>28.078817733990146</v>
      </c>
      <c r="AN39" s="145">
        <v>39.549999999999997</v>
      </c>
      <c r="AO39" s="146">
        <f t="shared" si="54"/>
        <v>19.482758620689651</v>
      </c>
      <c r="AP39" s="145">
        <v>35.9</v>
      </c>
      <c r="AQ39" s="146">
        <f t="shared" si="48"/>
        <v>17.684729064039409</v>
      </c>
      <c r="AR39" s="145"/>
      <c r="AS39" s="146"/>
      <c r="AT39" s="145"/>
      <c r="AU39" s="146"/>
      <c r="AV39" s="145"/>
      <c r="AW39" s="146"/>
      <c r="AX39" s="145">
        <v>14.1</v>
      </c>
      <c r="AY39" s="146">
        <f t="shared" si="50"/>
        <v>6.945812807881774</v>
      </c>
      <c r="AZ39" s="145">
        <v>7.8</v>
      </c>
      <c r="BA39" s="146">
        <f t="shared" si="51"/>
        <v>3.8423645320197042</v>
      </c>
      <c r="BB39" s="145">
        <v>45.6</v>
      </c>
      <c r="BC39" s="146">
        <f t="shared" si="52"/>
        <v>22.463054187192117</v>
      </c>
      <c r="BD39" s="145">
        <v>51.5</v>
      </c>
      <c r="BE39" s="146">
        <f t="shared" si="53"/>
        <v>25.369458128078819</v>
      </c>
      <c r="BF39" s="145"/>
      <c r="BG39" s="146"/>
      <c r="BH39" s="145"/>
      <c r="BI39" s="146"/>
      <c r="BJ39" s="145"/>
      <c r="BK39" s="146"/>
      <c r="BL39" s="145"/>
      <c r="BM39" s="145">
        <v>28</v>
      </c>
      <c r="BN39" s="145">
        <v>19</v>
      </c>
      <c r="BO39" s="145"/>
      <c r="BP39" s="145"/>
      <c r="BQ39" s="145"/>
      <c r="BR39" s="145"/>
      <c r="BS39" s="145"/>
      <c r="BT39" s="145"/>
      <c r="BU39" s="41"/>
      <c r="BV39" s="41"/>
      <c r="BW39" s="41"/>
    </row>
    <row r="40" spans="1:75" ht="15" customHeight="1" x14ac:dyDescent="0.25">
      <c r="A40" s="145" t="s">
        <v>877</v>
      </c>
      <c r="B40" s="145">
        <v>14</v>
      </c>
      <c r="C40" s="145" t="s">
        <v>852</v>
      </c>
      <c r="D40" s="145" t="s">
        <v>209</v>
      </c>
      <c r="E40" s="145" t="s">
        <v>861</v>
      </c>
      <c r="F40" s="145" t="s">
        <v>858</v>
      </c>
      <c r="G40" s="145" t="s">
        <v>878</v>
      </c>
      <c r="H40" s="145">
        <v>156</v>
      </c>
      <c r="I40" s="145"/>
      <c r="J40" s="145"/>
      <c r="K40" s="145"/>
      <c r="L40" s="145"/>
      <c r="M40" s="145"/>
      <c r="N40" s="145"/>
      <c r="O40" s="145"/>
      <c r="P40" s="145">
        <v>44</v>
      </c>
      <c r="Q40" s="145">
        <v>35</v>
      </c>
      <c r="R40" s="145">
        <v>15</v>
      </c>
      <c r="S40" s="145">
        <v>18</v>
      </c>
      <c r="T40" s="145">
        <v>12</v>
      </c>
      <c r="U40" s="145">
        <v>16</v>
      </c>
      <c r="V40" s="145">
        <v>18</v>
      </c>
      <c r="W40" s="145">
        <v>9</v>
      </c>
      <c r="X40" s="145">
        <v>13</v>
      </c>
      <c r="Y40" s="145"/>
      <c r="Z40" s="145"/>
      <c r="AA40" s="145">
        <v>25</v>
      </c>
      <c r="AB40" s="145"/>
      <c r="AC40" s="146"/>
      <c r="AD40" s="145"/>
      <c r="AE40" s="146"/>
      <c r="AF40" s="145">
        <v>37.15</v>
      </c>
      <c r="AG40" s="146">
        <f t="shared" si="46"/>
        <v>23.814102564102562</v>
      </c>
      <c r="AH40" s="145"/>
      <c r="AI40" s="146"/>
      <c r="AJ40" s="145"/>
      <c r="AK40" s="146"/>
      <c r="AL40" s="145">
        <v>44.45</v>
      </c>
      <c r="AM40" s="146">
        <f t="shared" si="47"/>
        <v>28.493589743589748</v>
      </c>
      <c r="AN40" s="145">
        <v>29.5</v>
      </c>
      <c r="AO40" s="146">
        <f t="shared" si="54"/>
        <v>18.910256410256409</v>
      </c>
      <c r="AP40" s="145">
        <v>29.1</v>
      </c>
      <c r="AQ40" s="146">
        <f t="shared" si="48"/>
        <v>18.653846153846153</v>
      </c>
      <c r="AR40" s="145"/>
      <c r="AS40" s="146"/>
      <c r="AT40" s="145"/>
      <c r="AU40" s="146"/>
      <c r="AV40" s="145"/>
      <c r="AW40" s="146"/>
      <c r="AX40" s="145">
        <v>9.8000000000000007</v>
      </c>
      <c r="AY40" s="146">
        <f t="shared" si="50"/>
        <v>6.2820512820512819</v>
      </c>
      <c r="AZ40" s="145">
        <v>4.5999999999999996</v>
      </c>
      <c r="BA40" s="146">
        <f t="shared" si="51"/>
        <v>2.9487179487179485</v>
      </c>
      <c r="BB40" s="145">
        <v>38.6</v>
      </c>
      <c r="BC40" s="146">
        <f t="shared" si="52"/>
        <v>24.743589743589745</v>
      </c>
      <c r="BD40" s="145">
        <v>44</v>
      </c>
      <c r="BE40" s="146">
        <f t="shared" si="53"/>
        <v>28.205128205128204</v>
      </c>
      <c r="BF40" s="145"/>
      <c r="BG40" s="146"/>
      <c r="BH40" s="145"/>
      <c r="BI40" s="146"/>
      <c r="BJ40" s="145"/>
      <c r="BK40" s="146"/>
      <c r="BL40" s="145">
        <v>150</v>
      </c>
      <c r="BM40" s="145">
        <v>31</v>
      </c>
      <c r="BN40" s="145">
        <v>21</v>
      </c>
      <c r="BO40" s="145"/>
      <c r="BP40" s="145"/>
      <c r="BQ40" s="145"/>
      <c r="BR40" s="145"/>
      <c r="BS40" s="145"/>
      <c r="BT40" s="145"/>
      <c r="BU40" s="41"/>
      <c r="BV40" s="41"/>
      <c r="BW40" s="41"/>
    </row>
    <row r="41" spans="1:75" ht="15" customHeight="1" x14ac:dyDescent="0.25">
      <c r="A41" s="145" t="s">
        <v>877</v>
      </c>
      <c r="B41" s="145">
        <v>23</v>
      </c>
      <c r="C41" s="145" t="s">
        <v>852</v>
      </c>
      <c r="D41" s="145" t="s">
        <v>209</v>
      </c>
      <c r="E41" s="145" t="s">
        <v>861</v>
      </c>
      <c r="F41" s="145" t="s">
        <v>858</v>
      </c>
      <c r="G41" s="145" t="s">
        <v>878</v>
      </c>
      <c r="H41" s="145">
        <v>164</v>
      </c>
      <c r="I41" s="145"/>
      <c r="J41" s="145"/>
      <c r="K41" s="145"/>
      <c r="L41" s="145"/>
      <c r="M41" s="145"/>
      <c r="N41" s="145"/>
      <c r="O41" s="145"/>
      <c r="P41" s="145"/>
      <c r="Q41" s="145">
        <v>31</v>
      </c>
      <c r="R41" s="145">
        <v>13</v>
      </c>
      <c r="S41" s="145">
        <v>16</v>
      </c>
      <c r="T41" s="145">
        <v>12</v>
      </c>
      <c r="U41" s="145">
        <v>17</v>
      </c>
      <c r="V41" s="145">
        <v>17</v>
      </c>
      <c r="W41" s="145">
        <v>9</v>
      </c>
      <c r="X41" s="145">
        <v>14</v>
      </c>
      <c r="Y41" s="145">
        <v>18</v>
      </c>
      <c r="Z41" s="145">
        <v>7</v>
      </c>
      <c r="AA41" s="145">
        <v>26</v>
      </c>
      <c r="AB41" s="145"/>
      <c r="AC41" s="146"/>
      <c r="AD41" s="145"/>
      <c r="AE41" s="146"/>
      <c r="AF41" s="145">
        <v>36.5</v>
      </c>
      <c r="AG41" s="146">
        <f t="shared" si="46"/>
        <v>22.256097560975611</v>
      </c>
      <c r="AH41" s="145"/>
      <c r="AI41" s="146"/>
      <c r="AJ41" s="145"/>
      <c r="AK41" s="146"/>
      <c r="AL41" s="145">
        <v>44.9</v>
      </c>
      <c r="AM41" s="146">
        <f t="shared" si="47"/>
        <v>27.378048780487802</v>
      </c>
      <c r="AN41" s="145">
        <v>30.7</v>
      </c>
      <c r="AO41" s="146">
        <f t="shared" si="54"/>
        <v>18.719512195121951</v>
      </c>
      <c r="AP41" s="145">
        <v>28.2</v>
      </c>
      <c r="AQ41" s="146">
        <f t="shared" si="48"/>
        <v>17.195121951219512</v>
      </c>
      <c r="AR41" s="145"/>
      <c r="AS41" s="146"/>
      <c r="AT41" s="145"/>
      <c r="AU41" s="146"/>
      <c r="AV41" s="145"/>
      <c r="AW41" s="146"/>
      <c r="AX41" s="145">
        <v>11.35</v>
      </c>
      <c r="AY41" s="146">
        <f t="shared" si="50"/>
        <v>6.9207317073170724</v>
      </c>
      <c r="AZ41" s="145">
        <v>5.2</v>
      </c>
      <c r="BA41" s="146">
        <f t="shared" si="51"/>
        <v>3.1707317073170733</v>
      </c>
      <c r="BB41" s="145">
        <v>38</v>
      </c>
      <c r="BC41" s="146">
        <f t="shared" si="52"/>
        <v>23.170731707317074</v>
      </c>
      <c r="BD41" s="145">
        <v>44</v>
      </c>
      <c r="BE41" s="146">
        <f t="shared" si="53"/>
        <v>26.829268292682929</v>
      </c>
      <c r="BF41" s="145"/>
      <c r="BG41" s="146"/>
      <c r="BH41" s="145"/>
      <c r="BI41" s="146"/>
      <c r="BJ41" s="145"/>
      <c r="BK41" s="146"/>
      <c r="BL41" s="145">
        <v>142</v>
      </c>
      <c r="BM41" s="145">
        <v>32</v>
      </c>
      <c r="BN41" s="145">
        <v>19</v>
      </c>
      <c r="BO41" s="145"/>
      <c r="BP41" s="145"/>
      <c r="BQ41" s="145"/>
      <c r="BR41" s="145"/>
      <c r="BS41" s="145"/>
      <c r="BT41" s="145"/>
      <c r="BU41" s="41"/>
      <c r="BV41" s="41"/>
      <c r="BW41" s="41"/>
    </row>
    <row r="42" spans="1:75" ht="15" customHeight="1" x14ac:dyDescent="0.25">
      <c r="A42" s="145" t="s">
        <v>877</v>
      </c>
      <c r="B42" s="145">
        <v>24</v>
      </c>
      <c r="C42" s="145" t="s">
        <v>852</v>
      </c>
      <c r="D42" s="145" t="s">
        <v>209</v>
      </c>
      <c r="E42" s="145" t="s">
        <v>861</v>
      </c>
      <c r="F42" s="145" t="s">
        <v>858</v>
      </c>
      <c r="G42" s="145" t="s">
        <v>878</v>
      </c>
      <c r="H42" s="145">
        <v>122</v>
      </c>
      <c r="I42" s="145"/>
      <c r="J42" s="145"/>
      <c r="K42" s="145"/>
      <c r="L42" s="145"/>
      <c r="M42" s="145"/>
      <c r="N42" s="145"/>
      <c r="O42" s="145"/>
      <c r="P42" s="145">
        <v>41</v>
      </c>
      <c r="Q42" s="145">
        <v>34</v>
      </c>
      <c r="R42" s="145">
        <v>15</v>
      </c>
      <c r="S42" s="145">
        <v>17</v>
      </c>
      <c r="T42" s="145">
        <v>12</v>
      </c>
      <c r="U42" s="145">
        <v>15</v>
      </c>
      <c r="V42" s="145">
        <v>17</v>
      </c>
      <c r="W42" s="145">
        <v>9</v>
      </c>
      <c r="X42" s="145">
        <v>13</v>
      </c>
      <c r="Y42" s="145">
        <v>18</v>
      </c>
      <c r="Z42" s="145">
        <v>7</v>
      </c>
      <c r="AA42" s="145">
        <v>25</v>
      </c>
      <c r="AB42" s="145"/>
      <c r="AC42" s="146"/>
      <c r="AD42" s="145"/>
      <c r="AE42" s="146"/>
      <c r="AF42" s="145">
        <v>28.95</v>
      </c>
      <c r="AG42" s="146">
        <f t="shared" si="46"/>
        <v>23.729508196721312</v>
      </c>
      <c r="AH42" s="145"/>
      <c r="AI42" s="146"/>
      <c r="AJ42" s="145"/>
      <c r="AK42" s="146"/>
      <c r="AL42" s="145">
        <v>33.549999999999997</v>
      </c>
      <c r="AM42" s="146">
        <f t="shared" si="47"/>
        <v>27.499999999999996</v>
      </c>
      <c r="AN42" s="145">
        <v>23.55</v>
      </c>
      <c r="AO42" s="146">
        <f t="shared" si="54"/>
        <v>19.303278688524593</v>
      </c>
      <c r="AP42" s="145">
        <v>21.6</v>
      </c>
      <c r="AQ42" s="146">
        <f t="shared" si="48"/>
        <v>17.704918032786885</v>
      </c>
      <c r="AR42" s="145"/>
      <c r="AS42" s="146"/>
      <c r="AT42" s="145"/>
      <c r="AU42" s="146"/>
      <c r="AV42" s="145"/>
      <c r="AW42" s="146"/>
      <c r="AX42" s="145">
        <v>7.9</v>
      </c>
      <c r="AY42" s="146">
        <f t="shared" si="50"/>
        <v>6.4754098360655741</v>
      </c>
      <c r="AZ42" s="145">
        <v>3.95</v>
      </c>
      <c r="BA42" s="146">
        <f t="shared" si="51"/>
        <v>3.237704918032787</v>
      </c>
      <c r="BB42" s="145">
        <v>27.9</v>
      </c>
      <c r="BC42" s="146">
        <f t="shared" si="52"/>
        <v>22.868852459016392</v>
      </c>
      <c r="BD42" s="145">
        <v>30.5</v>
      </c>
      <c r="BE42" s="146">
        <f t="shared" si="53"/>
        <v>25</v>
      </c>
      <c r="BF42" s="145"/>
      <c r="BG42" s="146"/>
      <c r="BH42" s="145"/>
      <c r="BI42" s="146"/>
      <c r="BJ42" s="145"/>
      <c r="BK42" s="146"/>
      <c r="BL42" s="145">
        <v>163</v>
      </c>
      <c r="BM42" s="145">
        <v>27</v>
      </c>
      <c r="BN42" s="145">
        <v>17</v>
      </c>
      <c r="BO42" s="145"/>
      <c r="BP42" s="145"/>
      <c r="BQ42" s="145"/>
      <c r="BR42" s="145"/>
      <c r="BS42" s="145"/>
      <c r="BT42" s="145"/>
      <c r="BU42" s="41"/>
      <c r="BV42" s="41"/>
      <c r="BW42" s="41"/>
    </row>
    <row r="43" spans="1:75" ht="15" customHeight="1" x14ac:dyDescent="0.25">
      <c r="A43" s="145" t="s">
        <v>879</v>
      </c>
      <c r="B43" s="145"/>
      <c r="C43" s="145" t="s">
        <v>852</v>
      </c>
      <c r="D43" s="145" t="s">
        <v>209</v>
      </c>
      <c r="E43" s="145" t="s">
        <v>880</v>
      </c>
      <c r="F43" s="145" t="s">
        <v>858</v>
      </c>
      <c r="G43" s="145" t="s">
        <v>878</v>
      </c>
      <c r="H43" s="145">
        <v>121</v>
      </c>
      <c r="I43" s="145"/>
      <c r="J43" s="145"/>
      <c r="K43" s="145"/>
      <c r="L43" s="145"/>
      <c r="M43" s="145"/>
      <c r="N43" s="145"/>
      <c r="O43" s="145"/>
      <c r="P43" s="145">
        <v>43</v>
      </c>
      <c r="Q43" s="145"/>
      <c r="R43" s="145"/>
      <c r="S43" s="145"/>
      <c r="T43" s="145"/>
      <c r="U43" s="145">
        <v>15</v>
      </c>
      <c r="V43" s="145">
        <v>17</v>
      </c>
      <c r="W43" s="145">
        <v>9</v>
      </c>
      <c r="X43" s="145">
        <v>12</v>
      </c>
      <c r="Y43" s="145"/>
      <c r="Z43" s="145"/>
      <c r="AA43" s="145">
        <v>25</v>
      </c>
      <c r="AB43" s="145">
        <v>12.45</v>
      </c>
      <c r="AC43" s="146">
        <f t="shared" ref="AC43:AC44" si="55">AB43/H43*100</f>
        <v>10.289256198347106</v>
      </c>
      <c r="AD43" s="145">
        <v>10.1</v>
      </c>
      <c r="AE43" s="146">
        <f t="shared" ref="AE43:AE44" si="56">AD43/H43*100</f>
        <v>8.3471074380165273</v>
      </c>
      <c r="AF43" s="145">
        <v>29</v>
      </c>
      <c r="AG43" s="146">
        <f t="shared" si="46"/>
        <v>23.966942148760332</v>
      </c>
      <c r="AH43" s="145"/>
      <c r="AI43" s="146"/>
      <c r="AJ43" s="145"/>
      <c r="AK43" s="146"/>
      <c r="AL43" s="145">
        <v>34.200000000000003</v>
      </c>
      <c r="AM43" s="146">
        <f t="shared" si="47"/>
        <v>28.264462809917358</v>
      </c>
      <c r="AN43" s="145">
        <v>23.2</v>
      </c>
      <c r="AO43" s="146">
        <f t="shared" si="54"/>
        <v>19.173553719008261</v>
      </c>
      <c r="AP43" s="145">
        <v>22.05</v>
      </c>
      <c r="AQ43" s="146">
        <f t="shared" si="48"/>
        <v>18.223140495867767</v>
      </c>
      <c r="AR43" s="145"/>
      <c r="AS43" s="146"/>
      <c r="AT43" s="145">
        <v>7.65</v>
      </c>
      <c r="AU43" s="146">
        <f t="shared" ref="AU43:AU44" si="57">AT43/H43*100</f>
        <v>6.3223140495867778</v>
      </c>
      <c r="AV43" s="145"/>
      <c r="AW43" s="146"/>
      <c r="AX43" s="145">
        <v>8.1999999999999993</v>
      </c>
      <c r="AY43" s="146">
        <f t="shared" si="50"/>
        <v>6.776859504132231</v>
      </c>
      <c r="AZ43" s="145">
        <v>4.75</v>
      </c>
      <c r="BA43" s="146">
        <f t="shared" si="51"/>
        <v>3.9256198347107438</v>
      </c>
      <c r="BB43" s="145">
        <v>29.3</v>
      </c>
      <c r="BC43" s="146">
        <f t="shared" si="52"/>
        <v>24.214876033057852</v>
      </c>
      <c r="BD43" s="145">
        <v>36</v>
      </c>
      <c r="BE43" s="146">
        <f t="shared" si="53"/>
        <v>29.75206611570248</v>
      </c>
      <c r="BF43" s="145"/>
      <c r="BG43" s="146"/>
      <c r="BH43" s="145"/>
      <c r="BI43" s="146"/>
      <c r="BJ43" s="145"/>
      <c r="BK43" s="146"/>
      <c r="BL43" s="145">
        <v>180</v>
      </c>
      <c r="BM43" s="145">
        <v>27</v>
      </c>
      <c r="BN43" s="145">
        <v>10</v>
      </c>
      <c r="BO43" s="145"/>
      <c r="BP43" s="145"/>
      <c r="BQ43" s="145"/>
      <c r="BR43" s="145"/>
      <c r="BS43" s="145"/>
      <c r="BT43" s="145"/>
      <c r="BU43" s="41"/>
      <c r="BV43" s="41"/>
      <c r="BW43" s="41"/>
    </row>
    <row r="44" spans="1:75" ht="15" customHeight="1" x14ac:dyDescent="0.25">
      <c r="A44" s="145" t="s">
        <v>881</v>
      </c>
      <c r="B44" s="145"/>
      <c r="C44" s="145" t="s">
        <v>233</v>
      </c>
      <c r="D44" s="145" t="s">
        <v>75</v>
      </c>
      <c r="E44" s="145" t="s">
        <v>882</v>
      </c>
      <c r="F44" s="145" t="s">
        <v>875</v>
      </c>
      <c r="G44" s="145" t="s">
        <v>883</v>
      </c>
      <c r="H44" s="145">
        <v>314.5</v>
      </c>
      <c r="I44" s="145"/>
      <c r="J44" s="145"/>
      <c r="K44" s="145" t="s">
        <v>78</v>
      </c>
      <c r="L44" s="145"/>
      <c r="M44" s="145"/>
      <c r="N44" s="145"/>
      <c r="O44" s="145"/>
      <c r="P44" s="145">
        <v>43</v>
      </c>
      <c r="Q44" s="145">
        <v>32</v>
      </c>
      <c r="R44" s="145">
        <v>13</v>
      </c>
      <c r="S44" s="145">
        <v>17</v>
      </c>
      <c r="T44" s="145">
        <v>12</v>
      </c>
      <c r="U44" s="145">
        <v>17</v>
      </c>
      <c r="V44" s="145">
        <v>17</v>
      </c>
      <c r="W44" s="145">
        <v>9</v>
      </c>
      <c r="X44" s="145">
        <v>13</v>
      </c>
      <c r="Y44" s="145"/>
      <c r="Z44" s="145"/>
      <c r="AA44" s="145">
        <v>24</v>
      </c>
      <c r="AB44" s="145">
        <v>27.6</v>
      </c>
      <c r="AC44" s="146">
        <f t="shared" si="55"/>
        <v>8.7758346581876001</v>
      </c>
      <c r="AD44" s="145">
        <v>25.8</v>
      </c>
      <c r="AE44" s="146">
        <f t="shared" si="56"/>
        <v>8.2034976152623216</v>
      </c>
      <c r="AF44" s="145">
        <v>65.400000000000006</v>
      </c>
      <c r="AG44" s="146">
        <f t="shared" si="46"/>
        <v>20.794912559618446</v>
      </c>
      <c r="AH44" s="145">
        <v>43.8</v>
      </c>
      <c r="AI44" s="146">
        <f>AH44/H44*100</f>
        <v>13.926868044515103</v>
      </c>
      <c r="AJ44" s="145">
        <v>32.450000000000003</v>
      </c>
      <c r="AK44" s="146">
        <f>AJ44/H44*100</f>
        <v>10.317965023847378</v>
      </c>
      <c r="AL44" s="145">
        <v>85.8</v>
      </c>
      <c r="AM44" s="146">
        <f t="shared" si="47"/>
        <v>27.281399046104926</v>
      </c>
      <c r="AN44" s="145">
        <v>58.2</v>
      </c>
      <c r="AO44" s="146">
        <f t="shared" si="54"/>
        <v>18.505564387917332</v>
      </c>
      <c r="AP44" s="145"/>
      <c r="AQ44" s="146"/>
      <c r="AR44" s="145"/>
      <c r="AS44" s="146"/>
      <c r="AT44" s="145">
        <v>14.6</v>
      </c>
      <c r="AU44" s="146">
        <f t="shared" si="57"/>
        <v>4.6422893481717011</v>
      </c>
      <c r="AV44" s="145"/>
      <c r="AW44" s="146"/>
      <c r="AX44" s="145">
        <v>16.8</v>
      </c>
      <c r="AY44" s="146">
        <f t="shared" si="50"/>
        <v>5.3418124006359298</v>
      </c>
      <c r="AZ44" s="145">
        <v>9.1999999999999993</v>
      </c>
      <c r="BA44" s="146">
        <f t="shared" si="51"/>
        <v>2.9252782193958664</v>
      </c>
      <c r="BB44" s="145">
        <v>76.25</v>
      </c>
      <c r="BC44" s="146">
        <f t="shared" si="52"/>
        <v>24.244833068362482</v>
      </c>
      <c r="BD44" s="145">
        <v>82.5</v>
      </c>
      <c r="BE44" s="146">
        <f t="shared" si="53"/>
        <v>26.232114467408586</v>
      </c>
      <c r="BF44" s="145"/>
      <c r="BG44" s="146"/>
      <c r="BH44" s="145"/>
      <c r="BI44" s="146"/>
      <c r="BJ44" s="145"/>
      <c r="BK44" s="146"/>
      <c r="BL44" s="145"/>
      <c r="BM44" s="145"/>
      <c r="BN44" s="145"/>
      <c r="BO44" s="145"/>
      <c r="BP44" s="145"/>
      <c r="BQ44" s="145"/>
      <c r="BR44" s="145"/>
      <c r="BS44" s="145"/>
      <c r="BT44" s="145"/>
      <c r="BU44" s="41"/>
      <c r="BV44" s="41"/>
      <c r="BW44" s="41"/>
    </row>
    <row r="45" spans="1:75" ht="15" customHeight="1" x14ac:dyDescent="0.25">
      <c r="A45" s="145" t="s">
        <v>884</v>
      </c>
      <c r="B45" s="145"/>
      <c r="C45" s="145" t="s">
        <v>852</v>
      </c>
      <c r="D45" s="145" t="s">
        <v>209</v>
      </c>
      <c r="E45" s="145" t="s">
        <v>861</v>
      </c>
      <c r="F45" s="145" t="s">
        <v>858</v>
      </c>
      <c r="G45" s="145" t="s">
        <v>885</v>
      </c>
      <c r="H45" s="145">
        <v>116.5</v>
      </c>
      <c r="I45" s="145"/>
      <c r="J45" s="145"/>
      <c r="K45" s="145"/>
      <c r="L45" s="145"/>
      <c r="M45" s="145"/>
      <c r="N45" s="145"/>
      <c r="O45" s="145"/>
      <c r="P45" s="145">
        <v>43</v>
      </c>
      <c r="Q45" s="145">
        <v>33</v>
      </c>
      <c r="R45" s="145">
        <v>14</v>
      </c>
      <c r="S45" s="145">
        <v>17</v>
      </c>
      <c r="T45" s="145">
        <v>12</v>
      </c>
      <c r="U45" s="145">
        <v>17</v>
      </c>
      <c r="V45" s="145">
        <v>17</v>
      </c>
      <c r="W45" s="145">
        <v>10</v>
      </c>
      <c r="X45" s="145">
        <v>13</v>
      </c>
      <c r="Y45" s="145"/>
      <c r="Z45" s="145"/>
      <c r="AA45" s="145">
        <v>26</v>
      </c>
      <c r="AB45" s="145"/>
      <c r="AC45" s="146"/>
      <c r="AD45" s="145"/>
      <c r="AE45" s="146"/>
      <c r="AF45" s="145">
        <v>26.95</v>
      </c>
      <c r="AG45" s="146">
        <f t="shared" si="46"/>
        <v>23.133047210300429</v>
      </c>
      <c r="AH45" s="145"/>
      <c r="AI45" s="146"/>
      <c r="AJ45" s="145"/>
      <c r="AK45" s="146"/>
      <c r="AL45" s="145"/>
      <c r="AM45" s="146"/>
      <c r="AN45" s="145"/>
      <c r="AO45" s="146"/>
      <c r="AP45" s="145"/>
      <c r="AQ45" s="146"/>
      <c r="AR45" s="145"/>
      <c r="AS45" s="146"/>
      <c r="AT45" s="145"/>
      <c r="AU45" s="146"/>
      <c r="AV45" s="145"/>
      <c r="AW45" s="146"/>
      <c r="AX45" s="145">
        <v>7.25</v>
      </c>
      <c r="AY45" s="146">
        <f t="shared" si="50"/>
        <v>6.2231759656652361</v>
      </c>
      <c r="AZ45" s="145">
        <v>3.95</v>
      </c>
      <c r="BA45" s="146">
        <f t="shared" si="51"/>
        <v>3.3905579399141637</v>
      </c>
      <c r="BB45" s="145">
        <v>27.55</v>
      </c>
      <c r="BC45" s="146">
        <f t="shared" si="52"/>
        <v>23.648068669527898</v>
      </c>
      <c r="BD45" s="145"/>
      <c r="BE45" s="146"/>
      <c r="BF45" s="145"/>
      <c r="BG45" s="146"/>
      <c r="BH45" s="145"/>
      <c r="BI45" s="146"/>
      <c r="BJ45" s="145"/>
      <c r="BK45" s="146"/>
      <c r="BL45" s="145">
        <v>167</v>
      </c>
      <c r="BM45" s="145"/>
      <c r="BN45" s="145"/>
      <c r="BO45" s="145">
        <v>17</v>
      </c>
      <c r="BP45" s="145" t="s">
        <v>161</v>
      </c>
      <c r="BQ45" s="145">
        <v>6</v>
      </c>
      <c r="BR45" s="145">
        <v>13</v>
      </c>
      <c r="BS45" s="145">
        <v>21</v>
      </c>
      <c r="BT45" s="145">
        <v>14</v>
      </c>
      <c r="BU45" s="41"/>
      <c r="BV45" s="41"/>
      <c r="BW45" s="41"/>
    </row>
    <row r="46" spans="1:75" ht="15" customHeight="1" x14ac:dyDescent="0.25">
      <c r="A46" s="145" t="s">
        <v>884</v>
      </c>
      <c r="B46" s="145"/>
      <c r="C46" s="145" t="s">
        <v>852</v>
      </c>
      <c r="D46" s="145" t="s">
        <v>209</v>
      </c>
      <c r="E46" s="145" t="s">
        <v>861</v>
      </c>
      <c r="F46" s="145" t="s">
        <v>858</v>
      </c>
      <c r="G46" s="145" t="s">
        <v>885</v>
      </c>
      <c r="H46" s="145">
        <v>258</v>
      </c>
      <c r="I46" s="145"/>
      <c r="J46" s="145"/>
      <c r="K46" s="145" t="s">
        <v>81</v>
      </c>
      <c r="L46" s="145"/>
      <c r="M46" s="145"/>
      <c r="N46" s="145"/>
      <c r="O46" s="145"/>
      <c r="P46" s="145">
        <v>43</v>
      </c>
      <c r="Q46" s="145"/>
      <c r="R46" s="145"/>
      <c r="S46" s="145"/>
      <c r="T46" s="145"/>
      <c r="U46" s="145"/>
      <c r="V46" s="145">
        <v>18</v>
      </c>
      <c r="W46" s="145">
        <v>9</v>
      </c>
      <c r="X46" s="145">
        <v>13</v>
      </c>
      <c r="Y46" s="145"/>
      <c r="Z46" s="145"/>
      <c r="AA46" s="145"/>
      <c r="AB46" s="145">
        <v>26.9</v>
      </c>
      <c r="AC46" s="146">
        <f t="shared" ref="AC46:AC54" si="58">AB46/H46*100</f>
        <v>10.426356589147286</v>
      </c>
      <c r="AD46" s="145">
        <v>22.6</v>
      </c>
      <c r="AE46" s="146">
        <f t="shared" ref="AE46:AE54" si="59">AD46/H46*100</f>
        <v>8.7596899224806215</v>
      </c>
      <c r="AF46" s="145">
        <v>60.3</v>
      </c>
      <c r="AG46" s="146">
        <f t="shared" si="46"/>
        <v>23.372093023255815</v>
      </c>
      <c r="AH46" s="145">
        <v>35.1</v>
      </c>
      <c r="AI46" s="146">
        <f t="shared" ref="AI46:AI54" si="60">AH46/H46*100</f>
        <v>13.604651162790699</v>
      </c>
      <c r="AJ46" s="145">
        <v>28.1</v>
      </c>
      <c r="AK46" s="146">
        <f t="shared" ref="AK46:AK54" si="61">AJ46/H46*100</f>
        <v>10.891472868217054</v>
      </c>
      <c r="AL46" s="145">
        <v>75.599999999999994</v>
      </c>
      <c r="AM46" s="146">
        <f t="shared" ref="AM46:AM48" si="62">AL46/H46*100</f>
        <v>29.302325581395344</v>
      </c>
      <c r="AN46" s="145"/>
      <c r="AO46" s="146"/>
      <c r="AP46" s="145">
        <v>48</v>
      </c>
      <c r="AQ46" s="146">
        <f t="shared" ref="AQ46:AQ48" si="63">AP46/H46*100</f>
        <v>18.604651162790699</v>
      </c>
      <c r="AR46" s="145"/>
      <c r="AS46" s="146"/>
      <c r="AT46" s="145">
        <v>12.9</v>
      </c>
      <c r="AU46" s="146">
        <f t="shared" ref="AU46:AU54" si="64">AT46/H46*100</f>
        <v>5</v>
      </c>
      <c r="AV46" s="145"/>
      <c r="AW46" s="146"/>
      <c r="AX46" s="145">
        <v>16.7</v>
      </c>
      <c r="AY46" s="146">
        <f t="shared" si="50"/>
        <v>6.4728682170542635</v>
      </c>
      <c r="AZ46" s="145">
        <v>10.1</v>
      </c>
      <c r="BA46" s="146">
        <f t="shared" si="51"/>
        <v>3.914728682170542</v>
      </c>
      <c r="BB46" s="145">
        <v>58.2</v>
      </c>
      <c r="BC46" s="146">
        <f t="shared" si="52"/>
        <v>22.558139534883722</v>
      </c>
      <c r="BD46" s="145"/>
      <c r="BE46" s="146"/>
      <c r="BF46" s="145"/>
      <c r="BG46" s="146"/>
      <c r="BH46" s="145"/>
      <c r="BI46" s="146"/>
      <c r="BJ46" s="145"/>
      <c r="BK46" s="146"/>
      <c r="BL46" s="145"/>
      <c r="BM46" s="145"/>
      <c r="BN46" s="145"/>
      <c r="BO46" s="145"/>
      <c r="BP46" s="145"/>
      <c r="BQ46" s="145"/>
      <c r="BR46" s="145"/>
      <c r="BS46" s="145"/>
      <c r="BT46" s="145"/>
      <c r="BU46" s="41"/>
      <c r="BV46" s="41"/>
      <c r="BW46" s="41"/>
    </row>
    <row r="47" spans="1:75" ht="15" customHeight="1" x14ac:dyDescent="0.25">
      <c r="A47" s="145" t="s">
        <v>886</v>
      </c>
      <c r="B47" s="145">
        <v>1</v>
      </c>
      <c r="C47" s="145" t="s">
        <v>187</v>
      </c>
      <c r="D47" s="145" t="s">
        <v>99</v>
      </c>
      <c r="E47" s="145" t="s">
        <v>887</v>
      </c>
      <c r="F47" s="145" t="s">
        <v>888</v>
      </c>
      <c r="G47" s="145" t="s">
        <v>889</v>
      </c>
      <c r="H47" s="145">
        <v>281</v>
      </c>
      <c r="I47" s="145"/>
      <c r="J47" s="145"/>
      <c r="K47" s="145" t="s">
        <v>78</v>
      </c>
      <c r="L47" s="145"/>
      <c r="M47" s="145"/>
      <c r="N47" s="145"/>
      <c r="O47" s="145"/>
      <c r="P47" s="145">
        <v>43</v>
      </c>
      <c r="Q47" s="145">
        <v>33</v>
      </c>
      <c r="R47" s="145">
        <v>14</v>
      </c>
      <c r="S47" s="145">
        <v>17</v>
      </c>
      <c r="T47" s="145">
        <v>12</v>
      </c>
      <c r="U47" s="145">
        <v>16</v>
      </c>
      <c r="V47" s="145">
        <v>17</v>
      </c>
      <c r="W47" s="145">
        <v>9</v>
      </c>
      <c r="X47" s="145">
        <v>13</v>
      </c>
      <c r="Y47" s="145"/>
      <c r="Z47" s="145"/>
      <c r="AA47" s="145"/>
      <c r="AB47" s="145">
        <v>28.55</v>
      </c>
      <c r="AC47" s="146">
        <f t="shared" si="58"/>
        <v>10.160142348754448</v>
      </c>
      <c r="AD47" s="145">
        <v>21.45</v>
      </c>
      <c r="AE47" s="146">
        <f t="shared" si="59"/>
        <v>7.6334519572953727</v>
      </c>
      <c r="AF47" s="145">
        <v>60.1</v>
      </c>
      <c r="AG47" s="146">
        <f t="shared" si="46"/>
        <v>21.387900355871885</v>
      </c>
      <c r="AH47" s="145">
        <v>40.1</v>
      </c>
      <c r="AI47" s="146">
        <f t="shared" si="60"/>
        <v>14.270462633451958</v>
      </c>
      <c r="AJ47" s="145">
        <v>29.5</v>
      </c>
      <c r="AK47" s="146">
        <f t="shared" si="61"/>
        <v>10.498220640569395</v>
      </c>
      <c r="AL47" s="145">
        <v>77.5</v>
      </c>
      <c r="AM47" s="146">
        <f t="shared" si="62"/>
        <v>27.580071174377224</v>
      </c>
      <c r="AN47" s="145">
        <v>48.5</v>
      </c>
      <c r="AO47" s="146">
        <f t="shared" ref="AO47:AO48" si="65">AN47/H47*100</f>
        <v>17.259786476868328</v>
      </c>
      <c r="AP47" s="145">
        <v>48.7</v>
      </c>
      <c r="AQ47" s="146">
        <f t="shared" si="63"/>
        <v>17.330960854092528</v>
      </c>
      <c r="AR47" s="145"/>
      <c r="AS47" s="146"/>
      <c r="AT47" s="145">
        <v>12.3</v>
      </c>
      <c r="AU47" s="146">
        <f t="shared" si="64"/>
        <v>4.3772241992882561</v>
      </c>
      <c r="AV47" s="145"/>
      <c r="AW47" s="146"/>
      <c r="AX47" s="145">
        <v>16.149999999999999</v>
      </c>
      <c r="AY47" s="146">
        <f t="shared" si="50"/>
        <v>5.7473309608540921</v>
      </c>
      <c r="AZ47" s="145">
        <v>9.9499999999999993</v>
      </c>
      <c r="BA47" s="146">
        <f t="shared" si="51"/>
        <v>3.5409252669039146</v>
      </c>
      <c r="BB47" s="145">
        <v>63.65</v>
      </c>
      <c r="BC47" s="146">
        <f t="shared" si="52"/>
        <v>22.651245551601424</v>
      </c>
      <c r="BD47" s="145">
        <v>63.5</v>
      </c>
      <c r="BE47" s="146">
        <f t="shared" ref="BE47:BE48" si="66">BD47/H47*100</f>
        <v>22.597864768683273</v>
      </c>
      <c r="BF47" s="145"/>
      <c r="BG47" s="146"/>
      <c r="BH47" s="145"/>
      <c r="BI47" s="146"/>
      <c r="BJ47" s="145"/>
      <c r="BK47" s="146"/>
      <c r="BL47" s="145">
        <v>165</v>
      </c>
      <c r="BM47" s="145">
        <v>21</v>
      </c>
      <c r="BN47" s="145">
        <v>17</v>
      </c>
      <c r="BO47" s="145"/>
      <c r="BP47" s="145"/>
      <c r="BQ47" s="145"/>
      <c r="BR47" s="145"/>
      <c r="BS47" s="145"/>
      <c r="BT47" s="145"/>
      <c r="BU47" s="41"/>
      <c r="BV47" s="41"/>
      <c r="BW47" s="41"/>
    </row>
    <row r="48" spans="1:75" ht="15" customHeight="1" x14ac:dyDescent="0.25">
      <c r="A48" s="145" t="s">
        <v>886</v>
      </c>
      <c r="B48" s="145">
        <v>2</v>
      </c>
      <c r="C48" s="145" t="s">
        <v>187</v>
      </c>
      <c r="D48" s="145" t="s">
        <v>99</v>
      </c>
      <c r="E48" s="145" t="s">
        <v>887</v>
      </c>
      <c r="F48" s="145" t="s">
        <v>888</v>
      </c>
      <c r="G48" s="145" t="s">
        <v>889</v>
      </c>
      <c r="H48" s="145">
        <v>258.5</v>
      </c>
      <c r="I48" s="145"/>
      <c r="J48" s="145"/>
      <c r="K48" s="145" t="s">
        <v>81</v>
      </c>
      <c r="L48" s="145"/>
      <c r="M48" s="145"/>
      <c r="N48" s="145"/>
      <c r="O48" s="145"/>
      <c r="P48" s="145">
        <v>42</v>
      </c>
      <c r="Q48" s="145"/>
      <c r="R48" s="145"/>
      <c r="S48" s="145"/>
      <c r="T48" s="145">
        <v>13</v>
      </c>
      <c r="U48" s="145">
        <v>14</v>
      </c>
      <c r="V48" s="145">
        <v>17</v>
      </c>
      <c r="W48" s="145">
        <v>9</v>
      </c>
      <c r="X48" s="145">
        <v>13</v>
      </c>
      <c r="Y48" s="145"/>
      <c r="Z48" s="145"/>
      <c r="AA48" s="145"/>
      <c r="AB48" s="145">
        <v>23.7</v>
      </c>
      <c r="AC48" s="146">
        <f t="shared" si="58"/>
        <v>9.1682785299806575</v>
      </c>
      <c r="AD48" s="145">
        <v>18.45</v>
      </c>
      <c r="AE48" s="146">
        <f t="shared" si="59"/>
        <v>7.137330754352031</v>
      </c>
      <c r="AF48" s="145">
        <v>51.85</v>
      </c>
      <c r="AG48" s="146">
        <f t="shared" si="46"/>
        <v>20.058027079303674</v>
      </c>
      <c r="AH48" s="145">
        <v>35.5</v>
      </c>
      <c r="AI48" s="146">
        <f t="shared" si="60"/>
        <v>13.733075435203096</v>
      </c>
      <c r="AJ48" s="145">
        <v>26.9</v>
      </c>
      <c r="AK48" s="146">
        <f t="shared" si="61"/>
        <v>10.406189555125724</v>
      </c>
      <c r="AL48" s="145">
        <v>69.849999999999994</v>
      </c>
      <c r="AM48" s="146">
        <f t="shared" si="62"/>
        <v>27.021276595744681</v>
      </c>
      <c r="AN48" s="145">
        <v>42.65</v>
      </c>
      <c r="AO48" s="146">
        <f t="shared" si="65"/>
        <v>16.499032882011605</v>
      </c>
      <c r="AP48" s="145">
        <v>41.85</v>
      </c>
      <c r="AQ48" s="146">
        <f t="shared" si="63"/>
        <v>16.189555125725338</v>
      </c>
      <c r="AR48" s="145"/>
      <c r="AS48" s="146"/>
      <c r="AT48" s="145">
        <v>11.35</v>
      </c>
      <c r="AU48" s="146">
        <f t="shared" si="64"/>
        <v>4.3907156673114116</v>
      </c>
      <c r="AV48" s="145"/>
      <c r="AW48" s="146"/>
      <c r="AX48" s="145">
        <v>13.5</v>
      </c>
      <c r="AY48" s="146">
        <f t="shared" si="50"/>
        <v>5.2224371373307541</v>
      </c>
      <c r="AZ48" s="145">
        <v>7.6</v>
      </c>
      <c r="BA48" s="146">
        <f t="shared" si="51"/>
        <v>2.9400386847195357</v>
      </c>
      <c r="BB48" s="145">
        <v>57.55</v>
      </c>
      <c r="BC48" s="146">
        <f t="shared" si="52"/>
        <v>22.263056092843325</v>
      </c>
      <c r="BD48" s="145">
        <v>66</v>
      </c>
      <c r="BE48" s="146">
        <f t="shared" si="66"/>
        <v>25.531914893617021</v>
      </c>
      <c r="BF48" s="145"/>
      <c r="BG48" s="146"/>
      <c r="BH48" s="145"/>
      <c r="BI48" s="146"/>
      <c r="BJ48" s="145"/>
      <c r="BK48" s="146"/>
      <c r="BL48" s="145">
        <v>162</v>
      </c>
      <c r="BM48" s="145">
        <v>27</v>
      </c>
      <c r="BN48" s="145">
        <v>18</v>
      </c>
      <c r="BO48" s="145"/>
      <c r="BP48" s="145"/>
      <c r="BQ48" s="145"/>
      <c r="BR48" s="145"/>
      <c r="BS48" s="145"/>
      <c r="BT48" s="145"/>
      <c r="BU48" s="41"/>
      <c r="BV48" s="41"/>
      <c r="BW48" s="41"/>
    </row>
    <row r="49" spans="1:75" ht="15" customHeight="1" x14ac:dyDescent="0.25">
      <c r="A49" s="145" t="s">
        <v>890</v>
      </c>
      <c r="B49" s="145"/>
      <c r="C49" s="145" t="s">
        <v>228</v>
      </c>
      <c r="D49" s="145" t="s">
        <v>75</v>
      </c>
      <c r="E49" s="145" t="s">
        <v>129</v>
      </c>
      <c r="F49" s="145" t="s">
        <v>891</v>
      </c>
      <c r="G49" s="145" t="s">
        <v>892</v>
      </c>
      <c r="H49" s="145">
        <v>284.5</v>
      </c>
      <c r="I49" s="145"/>
      <c r="J49" s="145"/>
      <c r="K49" s="145"/>
      <c r="L49" s="145"/>
      <c r="M49" s="145"/>
      <c r="N49" s="145"/>
      <c r="O49" s="145"/>
      <c r="P49" s="145">
        <v>42</v>
      </c>
      <c r="Q49" s="145">
        <v>30</v>
      </c>
      <c r="R49" s="145">
        <v>13</v>
      </c>
      <c r="S49" s="145">
        <v>15</v>
      </c>
      <c r="T49" s="145">
        <v>12</v>
      </c>
      <c r="U49" s="145">
        <v>15</v>
      </c>
      <c r="V49" s="145">
        <v>15</v>
      </c>
      <c r="W49" s="145">
        <v>9</v>
      </c>
      <c r="X49" s="145">
        <v>13</v>
      </c>
      <c r="Y49" s="145"/>
      <c r="Z49" s="145"/>
      <c r="AA49" s="145"/>
      <c r="AB49" s="145">
        <v>28.1</v>
      </c>
      <c r="AC49" s="146">
        <f t="shared" si="58"/>
        <v>9.8769771528998263</v>
      </c>
      <c r="AD49" s="145">
        <v>22.15</v>
      </c>
      <c r="AE49" s="146">
        <f t="shared" si="59"/>
        <v>7.7855887521968352</v>
      </c>
      <c r="AF49" s="145">
        <v>62.2</v>
      </c>
      <c r="AG49" s="146">
        <f t="shared" si="46"/>
        <v>21.86291739894552</v>
      </c>
      <c r="AH49" s="145">
        <v>39.299999999999997</v>
      </c>
      <c r="AI49" s="146">
        <f t="shared" si="60"/>
        <v>13.813708260105448</v>
      </c>
      <c r="AJ49" s="145">
        <v>30.25</v>
      </c>
      <c r="AK49" s="146">
        <f t="shared" si="61"/>
        <v>10.632688927943761</v>
      </c>
      <c r="AL49" s="145"/>
      <c r="AM49" s="146"/>
      <c r="AN49" s="145"/>
      <c r="AO49" s="146"/>
      <c r="AP49" s="145"/>
      <c r="AQ49" s="146"/>
      <c r="AR49" s="145"/>
      <c r="AS49" s="146"/>
      <c r="AT49" s="145">
        <v>12.9</v>
      </c>
      <c r="AU49" s="146">
        <f t="shared" si="64"/>
        <v>4.534270650263621</v>
      </c>
      <c r="AV49" s="145"/>
      <c r="AW49" s="146"/>
      <c r="AX49" s="145">
        <v>16.3</v>
      </c>
      <c r="AY49" s="146">
        <f t="shared" si="50"/>
        <v>5.7293497363796142</v>
      </c>
      <c r="AZ49" s="145">
        <v>10.3</v>
      </c>
      <c r="BA49" s="146">
        <f t="shared" si="51"/>
        <v>3.6203866432337439</v>
      </c>
      <c r="BB49" s="145">
        <v>64.95</v>
      </c>
      <c r="BC49" s="146">
        <f t="shared" si="52"/>
        <v>22.829525483304046</v>
      </c>
      <c r="BD49" s="145"/>
      <c r="BE49" s="146"/>
      <c r="BF49" s="145"/>
      <c r="BG49" s="146"/>
      <c r="BH49" s="145"/>
      <c r="BI49" s="146"/>
      <c r="BJ49" s="145"/>
      <c r="BK49" s="146"/>
      <c r="BL49" s="145">
        <v>180</v>
      </c>
      <c r="BM49" s="145">
        <v>26</v>
      </c>
      <c r="BN49" s="145">
        <v>16</v>
      </c>
      <c r="BO49" s="145"/>
      <c r="BP49" s="145"/>
      <c r="BQ49" s="145"/>
      <c r="BR49" s="145"/>
      <c r="BS49" s="145"/>
      <c r="BT49" s="145"/>
      <c r="BU49" s="41"/>
      <c r="BV49" s="41"/>
      <c r="BW49" s="41"/>
    </row>
    <row r="50" spans="1:75" ht="15" customHeight="1" x14ac:dyDescent="0.25">
      <c r="A50" s="145" t="s">
        <v>893</v>
      </c>
      <c r="B50" s="145">
        <v>1</v>
      </c>
      <c r="C50" s="145" t="s">
        <v>187</v>
      </c>
      <c r="D50" s="145" t="s">
        <v>99</v>
      </c>
      <c r="E50" s="145" t="s">
        <v>894</v>
      </c>
      <c r="F50" s="145" t="s">
        <v>895</v>
      </c>
      <c r="G50" s="145" t="s">
        <v>896</v>
      </c>
      <c r="H50" s="145">
        <v>306</v>
      </c>
      <c r="I50" s="145"/>
      <c r="J50" s="145"/>
      <c r="K50" s="145" t="s">
        <v>81</v>
      </c>
      <c r="L50" s="145"/>
      <c r="M50" s="145"/>
      <c r="N50" s="145"/>
      <c r="O50" s="145"/>
      <c r="P50" s="145">
        <v>43</v>
      </c>
      <c r="Q50" s="145">
        <v>30</v>
      </c>
      <c r="R50" s="145">
        <v>13</v>
      </c>
      <c r="S50" s="145">
        <v>15</v>
      </c>
      <c r="T50" s="145">
        <v>12</v>
      </c>
      <c r="U50" s="145">
        <v>15</v>
      </c>
      <c r="V50" s="145">
        <v>18</v>
      </c>
      <c r="W50" s="145">
        <v>9</v>
      </c>
      <c r="X50" s="145">
        <v>13</v>
      </c>
      <c r="Y50" s="145">
        <v>18</v>
      </c>
      <c r="Z50" s="145">
        <v>7</v>
      </c>
      <c r="AA50" s="145">
        <v>29</v>
      </c>
      <c r="AB50" s="145">
        <v>27.2</v>
      </c>
      <c r="AC50" s="146">
        <f t="shared" si="58"/>
        <v>8.8888888888888893</v>
      </c>
      <c r="AD50" s="145">
        <v>21</v>
      </c>
      <c r="AE50" s="146">
        <f t="shared" si="59"/>
        <v>6.8627450980392162</v>
      </c>
      <c r="AF50" s="145">
        <v>61.65</v>
      </c>
      <c r="AG50" s="146">
        <f t="shared" si="46"/>
        <v>20.147058823529413</v>
      </c>
      <c r="AH50" s="145">
        <v>44.5</v>
      </c>
      <c r="AI50" s="146">
        <f t="shared" si="60"/>
        <v>14.542483660130721</v>
      </c>
      <c r="AJ50" s="145">
        <v>32.25</v>
      </c>
      <c r="AK50" s="146">
        <f t="shared" si="61"/>
        <v>10.53921568627451</v>
      </c>
      <c r="AL50" s="145">
        <v>85.3</v>
      </c>
      <c r="AM50" s="146">
        <f t="shared" ref="AM50:AM54" si="67">AL50/H50*100</f>
        <v>27.875816993464053</v>
      </c>
      <c r="AN50" s="145">
        <v>54.6</v>
      </c>
      <c r="AO50" s="146">
        <f t="shared" ref="AO50:AO54" si="68">AN50/H50*100</f>
        <v>17.843137254901961</v>
      </c>
      <c r="AP50" s="145">
        <v>55.7</v>
      </c>
      <c r="AQ50" s="146">
        <f t="shared" ref="AQ50:AQ54" si="69">AP50/H50*100</f>
        <v>18.20261437908497</v>
      </c>
      <c r="AR50" s="145"/>
      <c r="AS50" s="146"/>
      <c r="AT50" s="145">
        <v>12.85</v>
      </c>
      <c r="AU50" s="146">
        <f t="shared" si="64"/>
        <v>4.1993464052287575</v>
      </c>
      <c r="AV50" s="145"/>
      <c r="AW50" s="146"/>
      <c r="AX50" s="145"/>
      <c r="AY50" s="146"/>
      <c r="AZ50" s="145"/>
      <c r="BA50" s="146"/>
      <c r="BB50" s="145">
        <v>70.099999999999994</v>
      </c>
      <c r="BC50" s="146">
        <f t="shared" si="52"/>
        <v>22.908496732026144</v>
      </c>
      <c r="BD50" s="145">
        <v>89</v>
      </c>
      <c r="BE50" s="146">
        <f t="shared" ref="BE50:BE53" si="70">BD50/H50*100</f>
        <v>29.084967320261441</v>
      </c>
      <c r="BF50" s="145"/>
      <c r="BG50" s="146"/>
      <c r="BH50" s="145"/>
      <c r="BI50" s="146"/>
      <c r="BJ50" s="145"/>
      <c r="BK50" s="146"/>
      <c r="BL50" s="145"/>
      <c r="BM50" s="145"/>
      <c r="BN50" s="145"/>
      <c r="BO50" s="145">
        <v>19</v>
      </c>
      <c r="BP50" s="145" t="s">
        <v>161</v>
      </c>
      <c r="BQ50" s="145">
        <v>6</v>
      </c>
      <c r="BR50" s="145">
        <v>21</v>
      </c>
      <c r="BS50" s="145">
        <v>30</v>
      </c>
      <c r="BT50" s="145">
        <v>16</v>
      </c>
      <c r="BU50" s="41"/>
      <c r="BV50" s="41"/>
      <c r="BW50" s="41"/>
    </row>
    <row r="51" spans="1:75" ht="15" customHeight="1" x14ac:dyDescent="0.25">
      <c r="A51" s="145" t="s">
        <v>893</v>
      </c>
      <c r="B51" s="145">
        <v>2</v>
      </c>
      <c r="C51" s="145" t="s">
        <v>187</v>
      </c>
      <c r="D51" s="145" t="s">
        <v>99</v>
      </c>
      <c r="E51" s="145" t="s">
        <v>894</v>
      </c>
      <c r="F51" s="145" t="s">
        <v>895</v>
      </c>
      <c r="G51" s="145" t="s">
        <v>896</v>
      </c>
      <c r="H51" s="145">
        <v>290</v>
      </c>
      <c r="I51" s="145"/>
      <c r="J51" s="145"/>
      <c r="K51" s="145" t="s">
        <v>81</v>
      </c>
      <c r="L51" s="145"/>
      <c r="M51" s="145"/>
      <c r="N51" s="145"/>
      <c r="O51" s="145"/>
      <c r="P51" s="145">
        <v>42</v>
      </c>
      <c r="Q51" s="145">
        <v>31</v>
      </c>
      <c r="R51" s="145">
        <v>13</v>
      </c>
      <c r="S51" s="145">
        <v>16</v>
      </c>
      <c r="T51" s="145">
        <v>12</v>
      </c>
      <c r="U51" s="145">
        <v>16</v>
      </c>
      <c r="V51" s="145">
        <v>17</v>
      </c>
      <c r="W51" s="145">
        <v>10</v>
      </c>
      <c r="X51" s="145">
        <v>13</v>
      </c>
      <c r="Y51" s="145">
        <v>18</v>
      </c>
      <c r="Z51" s="145">
        <v>7</v>
      </c>
      <c r="AA51" s="145"/>
      <c r="AB51" s="145">
        <v>29.4</v>
      </c>
      <c r="AC51" s="146">
        <f t="shared" si="58"/>
        <v>10.137931034482758</v>
      </c>
      <c r="AD51" s="145">
        <v>22.6</v>
      </c>
      <c r="AE51" s="146">
        <f t="shared" si="59"/>
        <v>7.7931034482758621</v>
      </c>
      <c r="AF51" s="145">
        <v>60.8</v>
      </c>
      <c r="AG51" s="146">
        <f t="shared" si="46"/>
        <v>20.96551724137931</v>
      </c>
      <c r="AH51" s="145">
        <v>42.65</v>
      </c>
      <c r="AI51" s="146">
        <f t="shared" si="60"/>
        <v>14.706896551724139</v>
      </c>
      <c r="AJ51" s="145">
        <v>30.1</v>
      </c>
      <c r="AK51" s="146">
        <f t="shared" si="61"/>
        <v>10.379310344827587</v>
      </c>
      <c r="AL51" s="145">
        <v>79</v>
      </c>
      <c r="AM51" s="146">
        <f t="shared" si="67"/>
        <v>27.241379310344826</v>
      </c>
      <c r="AN51" s="145">
        <v>51.4</v>
      </c>
      <c r="AO51" s="146">
        <f t="shared" si="68"/>
        <v>17.72413793103448</v>
      </c>
      <c r="AP51" s="145">
        <v>57</v>
      </c>
      <c r="AQ51" s="146">
        <f t="shared" si="69"/>
        <v>19.655172413793103</v>
      </c>
      <c r="AR51" s="145"/>
      <c r="AS51" s="146"/>
      <c r="AT51" s="145">
        <v>12.25</v>
      </c>
      <c r="AU51" s="146">
        <f t="shared" si="64"/>
        <v>4.2241379310344831</v>
      </c>
      <c r="AV51" s="145"/>
      <c r="AW51" s="146"/>
      <c r="AX51" s="145">
        <v>14.1</v>
      </c>
      <c r="AY51" s="146">
        <f t="shared" ref="AY51:AY63" si="71">AX51/H51*100</f>
        <v>4.8620689655172411</v>
      </c>
      <c r="AZ51" s="145">
        <v>8.9499999999999993</v>
      </c>
      <c r="BA51" s="146">
        <f t="shared" ref="BA51:BA63" si="72">AZ51/H51*100</f>
        <v>3.0862068965517238</v>
      </c>
      <c r="BB51" s="145">
        <v>65.8</v>
      </c>
      <c r="BC51" s="146">
        <f t="shared" si="52"/>
        <v>22.689655172413794</v>
      </c>
      <c r="BD51" s="145">
        <v>80</v>
      </c>
      <c r="BE51" s="146">
        <f t="shared" si="70"/>
        <v>27.586206896551722</v>
      </c>
      <c r="BF51" s="145"/>
      <c r="BG51" s="146"/>
      <c r="BH51" s="145"/>
      <c r="BI51" s="146"/>
      <c r="BJ51" s="145"/>
      <c r="BK51" s="146"/>
      <c r="BL51" s="145"/>
      <c r="BM51" s="145">
        <v>23</v>
      </c>
      <c r="BN51" s="145">
        <v>19</v>
      </c>
      <c r="BO51" s="145">
        <v>18</v>
      </c>
      <c r="BP51" s="145" t="s">
        <v>161</v>
      </c>
      <c r="BQ51" s="145">
        <v>7</v>
      </c>
      <c r="BR51" s="145">
        <v>21</v>
      </c>
      <c r="BS51" s="145">
        <v>30</v>
      </c>
      <c r="BT51" s="145">
        <v>22</v>
      </c>
      <c r="BU51" s="41"/>
      <c r="BV51" s="41"/>
      <c r="BW51" s="41"/>
    </row>
    <row r="52" spans="1:75" ht="15" customHeight="1" x14ac:dyDescent="0.25">
      <c r="A52" s="145" t="s">
        <v>893</v>
      </c>
      <c r="B52" s="145">
        <v>3</v>
      </c>
      <c r="C52" s="145" t="s">
        <v>187</v>
      </c>
      <c r="D52" s="145" t="s">
        <v>99</v>
      </c>
      <c r="E52" s="145" t="s">
        <v>894</v>
      </c>
      <c r="F52" s="145" t="s">
        <v>895</v>
      </c>
      <c r="G52" s="145" t="s">
        <v>896</v>
      </c>
      <c r="H52" s="145">
        <v>287</v>
      </c>
      <c r="I52" s="145"/>
      <c r="J52" s="145"/>
      <c r="K52" s="145" t="s">
        <v>81</v>
      </c>
      <c r="L52" s="145"/>
      <c r="M52" s="145"/>
      <c r="N52" s="145"/>
      <c r="O52" s="145"/>
      <c r="P52" s="145">
        <v>42</v>
      </c>
      <c r="Q52" s="145">
        <v>30</v>
      </c>
      <c r="R52" s="145">
        <v>13</v>
      </c>
      <c r="S52" s="145">
        <v>15</v>
      </c>
      <c r="T52" s="145">
        <v>12</v>
      </c>
      <c r="U52" s="145">
        <v>16</v>
      </c>
      <c r="V52" s="145">
        <v>16</v>
      </c>
      <c r="W52" s="145">
        <v>9</v>
      </c>
      <c r="X52" s="145">
        <v>13</v>
      </c>
      <c r="Y52" s="145">
        <v>18</v>
      </c>
      <c r="Z52" s="145">
        <v>7</v>
      </c>
      <c r="AA52" s="145">
        <v>25</v>
      </c>
      <c r="AB52" s="145">
        <v>24.9</v>
      </c>
      <c r="AC52" s="146">
        <f t="shared" si="58"/>
        <v>8.6759581881533094</v>
      </c>
      <c r="AD52" s="145">
        <v>19.7</v>
      </c>
      <c r="AE52" s="146">
        <f t="shared" si="59"/>
        <v>6.8641114982578397</v>
      </c>
      <c r="AF52" s="145">
        <v>55.8</v>
      </c>
      <c r="AG52" s="146">
        <f t="shared" si="46"/>
        <v>19.442508710801391</v>
      </c>
      <c r="AH52" s="145">
        <v>42.7</v>
      </c>
      <c r="AI52" s="146">
        <f t="shared" si="60"/>
        <v>14.878048780487807</v>
      </c>
      <c r="AJ52" s="145">
        <v>28.25</v>
      </c>
      <c r="AK52" s="146">
        <f t="shared" si="61"/>
        <v>9.8432055749128917</v>
      </c>
      <c r="AL52" s="145">
        <v>78.7</v>
      </c>
      <c r="AM52" s="146">
        <f t="shared" si="67"/>
        <v>27.421602787456443</v>
      </c>
      <c r="AN52" s="145">
        <v>50.95</v>
      </c>
      <c r="AO52" s="146">
        <f t="shared" si="68"/>
        <v>17.752613240418118</v>
      </c>
      <c r="AP52" s="145">
        <v>50.4</v>
      </c>
      <c r="AQ52" s="146">
        <f t="shared" si="69"/>
        <v>17.560975609756095</v>
      </c>
      <c r="AR52" s="145"/>
      <c r="AS52" s="146"/>
      <c r="AT52" s="145">
        <v>11.5</v>
      </c>
      <c r="AU52" s="146">
        <f t="shared" si="64"/>
        <v>4.0069686411149821</v>
      </c>
      <c r="AV52" s="145"/>
      <c r="AW52" s="146"/>
      <c r="AX52" s="145">
        <v>15.6</v>
      </c>
      <c r="AY52" s="146">
        <f t="shared" si="71"/>
        <v>5.4355400696864109</v>
      </c>
      <c r="AZ52" s="145">
        <v>8.9</v>
      </c>
      <c r="BA52" s="146">
        <f t="shared" si="72"/>
        <v>3.1010452961672477</v>
      </c>
      <c r="BB52" s="145">
        <v>62</v>
      </c>
      <c r="BC52" s="146">
        <f t="shared" si="52"/>
        <v>21.602787456445995</v>
      </c>
      <c r="BD52" s="145">
        <v>81</v>
      </c>
      <c r="BE52" s="146">
        <f t="shared" si="70"/>
        <v>28.222996515679444</v>
      </c>
      <c r="BF52" s="145"/>
      <c r="BG52" s="146"/>
      <c r="BH52" s="145"/>
      <c r="BI52" s="146"/>
      <c r="BJ52" s="145"/>
      <c r="BK52" s="146"/>
      <c r="BL52" s="145"/>
      <c r="BM52" s="145">
        <v>25</v>
      </c>
      <c r="BN52" s="145">
        <v>18</v>
      </c>
      <c r="BO52" s="145"/>
      <c r="BP52" s="145"/>
      <c r="BQ52" s="145"/>
      <c r="BR52" s="145"/>
      <c r="BS52" s="145"/>
      <c r="BT52" s="145"/>
      <c r="BU52" s="41"/>
      <c r="BV52" s="41"/>
      <c r="BW52" s="41"/>
    </row>
    <row r="53" spans="1:75" ht="15" customHeight="1" x14ac:dyDescent="0.25">
      <c r="A53" s="145" t="s">
        <v>897</v>
      </c>
      <c r="B53" s="145"/>
      <c r="C53" s="145" t="s">
        <v>233</v>
      </c>
      <c r="D53" s="145" t="s">
        <v>209</v>
      </c>
      <c r="E53" s="145" t="s">
        <v>898</v>
      </c>
      <c r="F53" s="145" t="s">
        <v>649</v>
      </c>
      <c r="G53" s="145" t="s">
        <v>763</v>
      </c>
      <c r="H53" s="145">
        <v>243</v>
      </c>
      <c r="I53" s="145"/>
      <c r="J53" s="145"/>
      <c r="K53" s="145" t="s">
        <v>81</v>
      </c>
      <c r="L53" s="145"/>
      <c r="M53" s="145"/>
      <c r="N53" s="145"/>
      <c r="O53" s="145"/>
      <c r="P53" s="145">
        <v>42</v>
      </c>
      <c r="Q53" s="145">
        <v>34</v>
      </c>
      <c r="R53" s="145">
        <v>13</v>
      </c>
      <c r="S53" s="145">
        <v>19</v>
      </c>
      <c r="T53" s="145">
        <v>12</v>
      </c>
      <c r="U53" s="145">
        <v>14</v>
      </c>
      <c r="V53" s="145">
        <v>18</v>
      </c>
      <c r="W53" s="145">
        <v>9</v>
      </c>
      <c r="X53" s="145">
        <v>13</v>
      </c>
      <c r="Y53" s="145"/>
      <c r="Z53" s="145"/>
      <c r="AA53" s="145"/>
      <c r="AB53" s="145">
        <v>24.65</v>
      </c>
      <c r="AC53" s="146">
        <f t="shared" si="58"/>
        <v>10.144032921810698</v>
      </c>
      <c r="AD53" s="145">
        <v>20.9</v>
      </c>
      <c r="AE53" s="146">
        <f t="shared" si="59"/>
        <v>8.6008230452674894</v>
      </c>
      <c r="AF53" s="145">
        <v>54.4</v>
      </c>
      <c r="AG53" s="146">
        <f t="shared" si="46"/>
        <v>22.386831275720166</v>
      </c>
      <c r="AH53" s="145">
        <v>34.799999999999997</v>
      </c>
      <c r="AI53" s="146">
        <f t="shared" si="60"/>
        <v>14.320987654320986</v>
      </c>
      <c r="AJ53" s="145">
        <v>25.1</v>
      </c>
      <c r="AK53" s="146">
        <f t="shared" si="61"/>
        <v>10.329218106995885</v>
      </c>
      <c r="AL53" s="145">
        <v>65.7</v>
      </c>
      <c r="AM53" s="146">
        <f t="shared" si="67"/>
        <v>27.037037037037038</v>
      </c>
      <c r="AN53" s="145">
        <v>45.8</v>
      </c>
      <c r="AO53" s="146">
        <f t="shared" si="68"/>
        <v>18.847736625514404</v>
      </c>
      <c r="AP53" s="145">
        <v>42.15</v>
      </c>
      <c r="AQ53" s="146">
        <f t="shared" si="69"/>
        <v>17.345679012345677</v>
      </c>
      <c r="AR53" s="145"/>
      <c r="AS53" s="146"/>
      <c r="AT53" s="145">
        <v>12.1</v>
      </c>
      <c r="AU53" s="146">
        <f t="shared" si="64"/>
        <v>4.9794238683127574</v>
      </c>
      <c r="AV53" s="145"/>
      <c r="AW53" s="146"/>
      <c r="AX53" s="145">
        <v>15.3</v>
      </c>
      <c r="AY53" s="146">
        <f t="shared" si="71"/>
        <v>6.2962962962962967</v>
      </c>
      <c r="AZ53" s="145">
        <v>8.35</v>
      </c>
      <c r="BA53" s="146">
        <f t="shared" si="72"/>
        <v>3.4362139917695473</v>
      </c>
      <c r="BB53" s="145">
        <v>59.7</v>
      </c>
      <c r="BC53" s="146">
        <f t="shared" si="52"/>
        <v>24.567901234567902</v>
      </c>
      <c r="BD53" s="145">
        <v>67</v>
      </c>
      <c r="BE53" s="146">
        <f t="shared" si="70"/>
        <v>27.572016460905353</v>
      </c>
      <c r="BF53" s="145"/>
      <c r="BG53" s="146"/>
      <c r="BH53" s="145"/>
      <c r="BI53" s="146"/>
      <c r="BJ53" s="145"/>
      <c r="BK53" s="146"/>
      <c r="BL53" s="145"/>
      <c r="BM53" s="145"/>
      <c r="BN53" s="145"/>
      <c r="BO53" s="145"/>
      <c r="BP53" s="145"/>
      <c r="BQ53" s="145"/>
      <c r="BR53" s="145"/>
      <c r="BS53" s="145"/>
      <c r="BT53" s="145"/>
      <c r="BU53" s="41"/>
      <c r="BV53" s="41"/>
      <c r="BW53" s="41"/>
    </row>
    <row r="54" spans="1:75" ht="15" customHeight="1" x14ac:dyDescent="0.25">
      <c r="A54" s="145" t="s">
        <v>899</v>
      </c>
      <c r="B54" s="145"/>
      <c r="C54" s="145" t="s">
        <v>208</v>
      </c>
      <c r="D54" s="145" t="s">
        <v>209</v>
      </c>
      <c r="E54" s="145" t="s">
        <v>271</v>
      </c>
      <c r="F54" s="145" t="s">
        <v>272</v>
      </c>
      <c r="G54" s="145" t="s">
        <v>900</v>
      </c>
      <c r="H54" s="145">
        <v>252</v>
      </c>
      <c r="I54" s="145"/>
      <c r="J54" s="145"/>
      <c r="K54" s="145" t="s">
        <v>81</v>
      </c>
      <c r="L54" s="145"/>
      <c r="M54" s="145"/>
      <c r="N54" s="145"/>
      <c r="O54" s="145"/>
      <c r="P54" s="145">
        <v>42</v>
      </c>
      <c r="Q54" s="145">
        <v>35</v>
      </c>
      <c r="R54" s="145">
        <v>15</v>
      </c>
      <c r="S54" s="145">
        <v>18</v>
      </c>
      <c r="T54" s="145">
        <v>12</v>
      </c>
      <c r="U54" s="145">
        <v>14</v>
      </c>
      <c r="V54" s="145">
        <v>17</v>
      </c>
      <c r="W54" s="145">
        <v>9</v>
      </c>
      <c r="X54" s="145">
        <v>13</v>
      </c>
      <c r="Y54" s="145"/>
      <c r="Z54" s="145"/>
      <c r="AA54" s="145"/>
      <c r="AB54" s="145">
        <v>23.6</v>
      </c>
      <c r="AC54" s="146">
        <f t="shared" si="58"/>
        <v>9.3650793650793656</v>
      </c>
      <c r="AD54" s="145">
        <v>20.399999999999999</v>
      </c>
      <c r="AE54" s="146">
        <f t="shared" si="59"/>
        <v>8.0952380952380949</v>
      </c>
      <c r="AF54" s="145">
        <v>53.15</v>
      </c>
      <c r="AG54" s="146">
        <f t="shared" si="46"/>
        <v>21.091269841269842</v>
      </c>
      <c r="AH54" s="145">
        <v>35.15</v>
      </c>
      <c r="AI54" s="146">
        <f t="shared" si="60"/>
        <v>13.948412698412699</v>
      </c>
      <c r="AJ54" s="145">
        <v>29.4</v>
      </c>
      <c r="AK54" s="146">
        <f t="shared" si="61"/>
        <v>11.666666666666666</v>
      </c>
      <c r="AL54" s="145">
        <v>69.900000000000006</v>
      </c>
      <c r="AM54" s="146">
        <f t="shared" si="67"/>
        <v>27.738095238095241</v>
      </c>
      <c r="AN54" s="145">
        <v>46.45</v>
      </c>
      <c r="AO54" s="146">
        <f t="shared" si="68"/>
        <v>18.432539682539684</v>
      </c>
      <c r="AP54" s="145">
        <v>53</v>
      </c>
      <c r="AQ54" s="146">
        <f t="shared" si="69"/>
        <v>21.031746031746032</v>
      </c>
      <c r="AR54" s="145"/>
      <c r="AS54" s="146"/>
      <c r="AT54" s="145">
        <v>11.7</v>
      </c>
      <c r="AU54" s="146">
        <f t="shared" si="64"/>
        <v>4.6428571428571423</v>
      </c>
      <c r="AV54" s="145"/>
      <c r="AW54" s="146"/>
      <c r="AX54" s="145">
        <v>14.5</v>
      </c>
      <c r="AY54" s="146">
        <f t="shared" si="71"/>
        <v>5.753968253968254</v>
      </c>
      <c r="AZ54" s="145">
        <v>6.9</v>
      </c>
      <c r="BA54" s="146">
        <f t="shared" si="72"/>
        <v>2.7380952380952381</v>
      </c>
      <c r="BB54" s="145">
        <v>64.95</v>
      </c>
      <c r="BC54" s="146">
        <f t="shared" si="52"/>
        <v>25.773809523809526</v>
      </c>
      <c r="BD54" s="145"/>
      <c r="BE54" s="146"/>
      <c r="BF54" s="145"/>
      <c r="BG54" s="146"/>
      <c r="BH54" s="145"/>
      <c r="BI54" s="146"/>
      <c r="BJ54" s="145"/>
      <c r="BK54" s="146"/>
      <c r="BL54" s="145"/>
      <c r="BM54" s="145"/>
      <c r="BN54" s="145"/>
      <c r="BO54" s="145"/>
      <c r="BP54" s="145"/>
      <c r="BQ54" s="145"/>
      <c r="BR54" s="145"/>
      <c r="BS54" s="145"/>
      <c r="BT54" s="145"/>
      <c r="BU54" s="41"/>
      <c r="BV54" s="41"/>
      <c r="BW54" s="41"/>
    </row>
    <row r="55" spans="1:75" ht="15" customHeight="1" x14ac:dyDescent="0.25">
      <c r="A55" s="145" t="s">
        <v>901</v>
      </c>
      <c r="B55" s="145">
        <v>1</v>
      </c>
      <c r="C55" s="145" t="s">
        <v>208</v>
      </c>
      <c r="D55" s="145" t="s">
        <v>209</v>
      </c>
      <c r="E55" s="145" t="s">
        <v>271</v>
      </c>
      <c r="F55" s="145" t="s">
        <v>272</v>
      </c>
      <c r="G55" s="145" t="s">
        <v>660</v>
      </c>
      <c r="H55" s="145">
        <v>198</v>
      </c>
      <c r="I55" s="145"/>
      <c r="J55" s="145"/>
      <c r="K55" s="145"/>
      <c r="L55" s="145"/>
      <c r="M55" s="145"/>
      <c r="N55" s="145"/>
      <c r="O55" s="145"/>
      <c r="P55" s="145">
        <v>41</v>
      </c>
      <c r="Q55" s="145"/>
      <c r="R55" s="145"/>
      <c r="S55" s="145"/>
      <c r="T55" s="145">
        <v>12</v>
      </c>
      <c r="U55" s="145"/>
      <c r="V55" s="145">
        <v>17</v>
      </c>
      <c r="W55" s="145"/>
      <c r="X55" s="145">
        <v>13</v>
      </c>
      <c r="Y55" s="145">
        <v>18</v>
      </c>
      <c r="Z55" s="145">
        <v>7</v>
      </c>
      <c r="AA55" s="145">
        <v>27</v>
      </c>
      <c r="AB55" s="145"/>
      <c r="AC55" s="146"/>
      <c r="AD55" s="145"/>
      <c r="AE55" s="146"/>
      <c r="AF55" s="145">
        <v>42.2</v>
      </c>
      <c r="AG55" s="146">
        <f t="shared" si="46"/>
        <v>21.313131313131315</v>
      </c>
      <c r="AH55" s="145"/>
      <c r="AI55" s="146"/>
      <c r="AJ55" s="145"/>
      <c r="AK55" s="146"/>
      <c r="AL55" s="145"/>
      <c r="AM55" s="146"/>
      <c r="AN55" s="145"/>
      <c r="AO55" s="146"/>
      <c r="AP55" s="145"/>
      <c r="AQ55" s="146"/>
      <c r="AR55" s="145"/>
      <c r="AS55" s="146"/>
      <c r="AT55" s="145"/>
      <c r="AU55" s="146"/>
      <c r="AV55" s="145"/>
      <c r="AW55" s="146"/>
      <c r="AX55" s="145">
        <v>11.7</v>
      </c>
      <c r="AY55" s="146">
        <f t="shared" si="71"/>
        <v>5.9090909090909092</v>
      </c>
      <c r="AZ55" s="145">
        <v>6.7</v>
      </c>
      <c r="BA55" s="146">
        <f t="shared" si="72"/>
        <v>3.3838383838383841</v>
      </c>
      <c r="BB55" s="145">
        <v>48.6</v>
      </c>
      <c r="BC55" s="146">
        <f t="shared" si="52"/>
        <v>24.545454545454547</v>
      </c>
      <c r="BD55" s="145"/>
      <c r="BE55" s="146"/>
      <c r="BF55" s="145"/>
      <c r="BG55" s="146"/>
      <c r="BH55" s="145"/>
      <c r="BI55" s="146"/>
      <c r="BJ55" s="145"/>
      <c r="BK55" s="146"/>
      <c r="BL55" s="145">
        <v>155</v>
      </c>
      <c r="BM55" s="145">
        <v>28</v>
      </c>
      <c r="BN55" s="145">
        <v>16</v>
      </c>
      <c r="BO55" s="145"/>
      <c r="BP55" s="145"/>
      <c r="BQ55" s="145"/>
      <c r="BR55" s="145"/>
      <c r="BS55" s="145"/>
      <c r="BT55" s="145"/>
      <c r="BU55" s="41"/>
      <c r="BV55" s="41"/>
      <c r="BW55" s="41"/>
    </row>
    <row r="56" spans="1:75" ht="15" customHeight="1" x14ac:dyDescent="0.25">
      <c r="A56" s="145" t="s">
        <v>902</v>
      </c>
      <c r="B56" s="145">
        <v>1</v>
      </c>
      <c r="C56" s="145" t="s">
        <v>187</v>
      </c>
      <c r="D56" s="145" t="s">
        <v>99</v>
      </c>
      <c r="E56" s="145" t="s">
        <v>903</v>
      </c>
      <c r="F56" s="145" t="s">
        <v>904</v>
      </c>
      <c r="G56" s="145" t="s">
        <v>905</v>
      </c>
      <c r="H56" s="145">
        <v>256</v>
      </c>
      <c r="I56" s="145"/>
      <c r="J56" s="145"/>
      <c r="K56" s="145"/>
      <c r="L56" s="145"/>
      <c r="M56" s="145"/>
      <c r="N56" s="145"/>
      <c r="O56" s="145"/>
      <c r="P56" s="145">
        <v>43</v>
      </c>
      <c r="Q56" s="145"/>
      <c r="R56" s="145"/>
      <c r="S56" s="145"/>
      <c r="T56" s="145">
        <v>12</v>
      </c>
      <c r="U56" s="145"/>
      <c r="V56" s="145">
        <v>17</v>
      </c>
      <c r="W56" s="145">
        <v>9</v>
      </c>
      <c r="X56" s="145">
        <v>13</v>
      </c>
      <c r="Y56" s="145">
        <v>18</v>
      </c>
      <c r="Z56" s="145">
        <v>7</v>
      </c>
      <c r="AA56" s="145">
        <v>25</v>
      </c>
      <c r="AB56" s="145">
        <v>26.65</v>
      </c>
      <c r="AC56" s="146">
        <f t="shared" ref="AC56:AC63" si="73">AB56/H56*100</f>
        <v>10.41015625</v>
      </c>
      <c r="AD56" s="145">
        <v>20.75</v>
      </c>
      <c r="AE56" s="146">
        <f t="shared" ref="AE56:AE63" si="74">AD56/H56*100</f>
        <v>8.10546875</v>
      </c>
      <c r="AF56" s="145">
        <v>55.9</v>
      </c>
      <c r="AG56" s="146">
        <f t="shared" si="46"/>
        <v>21.8359375</v>
      </c>
      <c r="AH56" s="145">
        <v>41.6</v>
      </c>
      <c r="AI56" s="146">
        <f t="shared" ref="AI56:AI63" si="75">AH56/H56*100</f>
        <v>16.25</v>
      </c>
      <c r="AJ56" s="145">
        <v>30.4</v>
      </c>
      <c r="AK56" s="146">
        <f t="shared" ref="AK56:AK63" si="76">AJ56/H56*100</f>
        <v>11.875</v>
      </c>
      <c r="AL56" s="145">
        <v>69.8</v>
      </c>
      <c r="AM56" s="146">
        <f t="shared" ref="AM56:AM63" si="77">AL56/H56*100</f>
        <v>27.265625</v>
      </c>
      <c r="AN56" s="145">
        <v>42.7</v>
      </c>
      <c r="AO56" s="146">
        <f t="shared" ref="AO56:AO63" si="78">AN56/H56*100</f>
        <v>16.6796875</v>
      </c>
      <c r="AP56" s="145">
        <v>43.9</v>
      </c>
      <c r="AQ56" s="146">
        <f t="shared" ref="AQ56:AQ63" si="79">AP56/H56*100</f>
        <v>17.1484375</v>
      </c>
      <c r="AR56" s="145"/>
      <c r="AS56" s="146"/>
      <c r="AT56" s="145">
        <v>11.4</v>
      </c>
      <c r="AU56" s="146">
        <f t="shared" ref="AU56:AU63" si="80">AT56/H56*100</f>
        <v>4.453125</v>
      </c>
      <c r="AV56" s="145"/>
      <c r="AW56" s="146"/>
      <c r="AX56" s="145">
        <v>15.7</v>
      </c>
      <c r="AY56" s="146">
        <f t="shared" si="71"/>
        <v>6.1328125</v>
      </c>
      <c r="AZ56" s="145">
        <v>9.5</v>
      </c>
      <c r="BA56" s="146">
        <f t="shared" si="72"/>
        <v>3.7109375</v>
      </c>
      <c r="BB56" s="145">
        <v>63.5</v>
      </c>
      <c r="BC56" s="146">
        <f t="shared" si="52"/>
        <v>24.8046875</v>
      </c>
      <c r="BD56" s="145">
        <v>72.5</v>
      </c>
      <c r="BE56" s="146">
        <f t="shared" ref="BE56:BE68" si="81">BD56/H56*100</f>
        <v>28.3203125</v>
      </c>
      <c r="BF56" s="145"/>
      <c r="BG56" s="146"/>
      <c r="BH56" s="145"/>
      <c r="BI56" s="146"/>
      <c r="BJ56" s="145"/>
      <c r="BK56" s="146"/>
      <c r="BL56" s="145"/>
      <c r="BM56" s="145">
        <v>27</v>
      </c>
      <c r="BN56" s="145">
        <v>16</v>
      </c>
      <c r="BO56" s="145"/>
      <c r="BP56" s="145"/>
      <c r="BQ56" s="145"/>
      <c r="BR56" s="145"/>
      <c r="BS56" s="145"/>
      <c r="BT56" s="145"/>
      <c r="BU56" s="41"/>
      <c r="BV56" s="41"/>
      <c r="BW56" s="41"/>
    </row>
    <row r="57" spans="1:75" ht="15" customHeight="1" x14ac:dyDescent="0.25">
      <c r="A57" s="145" t="s">
        <v>902</v>
      </c>
      <c r="B57" s="145">
        <v>2</v>
      </c>
      <c r="C57" s="145" t="s">
        <v>187</v>
      </c>
      <c r="D57" s="145" t="s">
        <v>99</v>
      </c>
      <c r="E57" s="145" t="s">
        <v>903</v>
      </c>
      <c r="F57" s="145" t="s">
        <v>904</v>
      </c>
      <c r="G57" s="145" t="s">
        <v>905</v>
      </c>
      <c r="H57" s="145">
        <v>284</v>
      </c>
      <c r="I57" s="145"/>
      <c r="J57" s="145"/>
      <c r="K57" s="145" t="s">
        <v>81</v>
      </c>
      <c r="L57" s="145"/>
      <c r="M57" s="145"/>
      <c r="N57" s="145"/>
      <c r="O57" s="145"/>
      <c r="P57" s="145">
        <v>41</v>
      </c>
      <c r="Q57" s="145">
        <v>32</v>
      </c>
      <c r="R57" s="145">
        <v>13</v>
      </c>
      <c r="S57" s="145">
        <v>17</v>
      </c>
      <c r="T57" s="145">
        <v>12</v>
      </c>
      <c r="U57" s="145">
        <v>16</v>
      </c>
      <c r="V57" s="145">
        <v>17</v>
      </c>
      <c r="W57" s="145">
        <v>9</v>
      </c>
      <c r="X57" s="145">
        <v>12</v>
      </c>
      <c r="Y57" s="145">
        <v>18</v>
      </c>
      <c r="Z57" s="145">
        <v>7</v>
      </c>
      <c r="AA57" s="145">
        <v>26</v>
      </c>
      <c r="AB57" s="145">
        <v>25.2</v>
      </c>
      <c r="AC57" s="146">
        <f t="shared" si="73"/>
        <v>8.873239436619718</v>
      </c>
      <c r="AD57" s="145">
        <v>20.65</v>
      </c>
      <c r="AE57" s="146">
        <f t="shared" si="74"/>
        <v>7.27112676056338</v>
      </c>
      <c r="AF57" s="145">
        <v>57.05</v>
      </c>
      <c r="AG57" s="146">
        <f t="shared" si="46"/>
        <v>20.088028169014084</v>
      </c>
      <c r="AH57" s="145">
        <v>41.9</v>
      </c>
      <c r="AI57" s="146">
        <f t="shared" si="75"/>
        <v>14.753521126760564</v>
      </c>
      <c r="AJ57" s="145">
        <v>31.9</v>
      </c>
      <c r="AK57" s="146">
        <f t="shared" si="76"/>
        <v>11.232394366197182</v>
      </c>
      <c r="AL57" s="145">
        <v>83.6</v>
      </c>
      <c r="AM57" s="146">
        <f t="shared" si="77"/>
        <v>29.43661971830986</v>
      </c>
      <c r="AN57" s="145">
        <v>49.5</v>
      </c>
      <c r="AO57" s="146">
        <f t="shared" si="78"/>
        <v>17.429577464788732</v>
      </c>
      <c r="AP57" s="145">
        <v>50.4</v>
      </c>
      <c r="AQ57" s="146">
        <f t="shared" si="79"/>
        <v>17.746478873239436</v>
      </c>
      <c r="AR57" s="145"/>
      <c r="AS57" s="146"/>
      <c r="AT57" s="145">
        <v>11.1</v>
      </c>
      <c r="AU57" s="146">
        <f t="shared" si="80"/>
        <v>3.9084507042253516</v>
      </c>
      <c r="AV57" s="145"/>
      <c r="AW57" s="146"/>
      <c r="AX57" s="145">
        <v>15.6</v>
      </c>
      <c r="AY57" s="146">
        <f t="shared" si="71"/>
        <v>5.492957746478873</v>
      </c>
      <c r="AZ57" s="145">
        <v>9.1999999999999993</v>
      </c>
      <c r="BA57" s="146">
        <f t="shared" si="72"/>
        <v>3.2394366197183095</v>
      </c>
      <c r="BB57" s="145">
        <v>66.400000000000006</v>
      </c>
      <c r="BC57" s="146">
        <f t="shared" si="52"/>
        <v>23.380281690140848</v>
      </c>
      <c r="BD57" s="145">
        <v>83</v>
      </c>
      <c r="BE57" s="146">
        <f t="shared" si="81"/>
        <v>29.225352112676056</v>
      </c>
      <c r="BF57" s="145"/>
      <c r="BG57" s="146"/>
      <c r="BH57" s="145"/>
      <c r="BI57" s="146"/>
      <c r="BJ57" s="145"/>
      <c r="BK57" s="146"/>
      <c r="BL57" s="145">
        <v>157</v>
      </c>
      <c r="BM57" s="145">
        <v>25</v>
      </c>
      <c r="BN57" s="145">
        <v>18</v>
      </c>
      <c r="BO57" s="145"/>
      <c r="BP57" s="145"/>
      <c r="BQ57" s="145"/>
      <c r="BR57" s="145"/>
      <c r="BS57" s="145"/>
      <c r="BT57" s="145"/>
      <c r="BU57" s="41"/>
      <c r="BV57" s="41"/>
      <c r="BW57" s="41"/>
    </row>
    <row r="58" spans="1:75" ht="15" customHeight="1" x14ac:dyDescent="0.25">
      <c r="A58" s="145" t="s">
        <v>902</v>
      </c>
      <c r="B58" s="145">
        <v>3</v>
      </c>
      <c r="C58" s="145" t="s">
        <v>187</v>
      </c>
      <c r="D58" s="145" t="s">
        <v>99</v>
      </c>
      <c r="E58" s="145" t="s">
        <v>903</v>
      </c>
      <c r="F58" s="145" t="s">
        <v>904</v>
      </c>
      <c r="G58" s="145" t="s">
        <v>905</v>
      </c>
      <c r="H58" s="145">
        <v>228.5</v>
      </c>
      <c r="I58" s="145"/>
      <c r="J58" s="145"/>
      <c r="K58" s="145"/>
      <c r="L58" s="145"/>
      <c r="M58" s="145"/>
      <c r="N58" s="145"/>
      <c r="O58" s="145"/>
      <c r="P58" s="145">
        <v>42</v>
      </c>
      <c r="Q58" s="145">
        <v>32</v>
      </c>
      <c r="R58" s="145">
        <v>13</v>
      </c>
      <c r="S58" s="145">
        <v>17</v>
      </c>
      <c r="T58" s="145">
        <v>12</v>
      </c>
      <c r="U58" s="145">
        <v>16</v>
      </c>
      <c r="V58" s="145">
        <v>17</v>
      </c>
      <c r="W58" s="145">
        <v>9</v>
      </c>
      <c r="X58" s="145">
        <v>13</v>
      </c>
      <c r="Y58" s="145">
        <v>18</v>
      </c>
      <c r="Z58" s="145">
        <v>7</v>
      </c>
      <c r="AA58" s="145">
        <v>27</v>
      </c>
      <c r="AB58" s="145">
        <v>20.45</v>
      </c>
      <c r="AC58" s="146">
        <f t="shared" si="73"/>
        <v>8.9496717724288839</v>
      </c>
      <c r="AD58" s="145">
        <v>15.7</v>
      </c>
      <c r="AE58" s="146">
        <f t="shared" si="74"/>
        <v>6.8708971553610496</v>
      </c>
      <c r="AF58" s="145">
        <v>44.3</v>
      </c>
      <c r="AG58" s="146">
        <f t="shared" si="46"/>
        <v>19.387308533916848</v>
      </c>
      <c r="AH58" s="145">
        <v>31.8</v>
      </c>
      <c r="AI58" s="146">
        <f t="shared" si="75"/>
        <v>13.916849015317286</v>
      </c>
      <c r="AJ58" s="145">
        <v>24.75</v>
      </c>
      <c r="AK58" s="146">
        <f t="shared" si="76"/>
        <v>10.831509846827133</v>
      </c>
      <c r="AL58" s="145">
        <v>61.6</v>
      </c>
      <c r="AM58" s="146">
        <f t="shared" si="77"/>
        <v>26.958424507658645</v>
      </c>
      <c r="AN58" s="145">
        <v>37.299999999999997</v>
      </c>
      <c r="AO58" s="146">
        <f t="shared" si="78"/>
        <v>16.323851203501093</v>
      </c>
      <c r="AP58" s="145">
        <v>35.25</v>
      </c>
      <c r="AQ58" s="146">
        <f t="shared" si="79"/>
        <v>15.426695842450766</v>
      </c>
      <c r="AR58" s="145"/>
      <c r="AS58" s="146"/>
      <c r="AT58" s="145">
        <v>9.5</v>
      </c>
      <c r="AU58" s="146">
        <f t="shared" si="80"/>
        <v>4.1575492341356668</v>
      </c>
      <c r="AV58" s="145"/>
      <c r="AW58" s="146"/>
      <c r="AX58" s="145">
        <v>10.9</v>
      </c>
      <c r="AY58" s="146">
        <f t="shared" si="71"/>
        <v>4.7702407002188183</v>
      </c>
      <c r="AZ58" s="145">
        <v>5.2</v>
      </c>
      <c r="BA58" s="146">
        <f t="shared" si="72"/>
        <v>2.2757111597374182</v>
      </c>
      <c r="BB58" s="145">
        <v>51</v>
      </c>
      <c r="BC58" s="146">
        <f t="shared" si="52"/>
        <v>22.319474835886215</v>
      </c>
      <c r="BD58" s="145">
        <v>62</v>
      </c>
      <c r="BE58" s="146">
        <f t="shared" si="81"/>
        <v>27.133479212253832</v>
      </c>
      <c r="BF58" s="145"/>
      <c r="BG58" s="146"/>
      <c r="BH58" s="145"/>
      <c r="BI58" s="146"/>
      <c r="BJ58" s="145"/>
      <c r="BK58" s="146"/>
      <c r="BL58" s="145">
        <v>162</v>
      </c>
      <c r="BM58" s="145">
        <v>26</v>
      </c>
      <c r="BN58" s="145">
        <v>16</v>
      </c>
      <c r="BO58" s="145"/>
      <c r="BP58" s="145"/>
      <c r="BQ58" s="145"/>
      <c r="BR58" s="145"/>
      <c r="BS58" s="145"/>
      <c r="BT58" s="145"/>
      <c r="BU58" s="41"/>
      <c r="BV58" s="41"/>
      <c r="BW58" s="41"/>
    </row>
    <row r="59" spans="1:75" ht="15" customHeight="1" x14ac:dyDescent="0.25">
      <c r="A59" s="145" t="s">
        <v>906</v>
      </c>
      <c r="B59" s="145"/>
      <c r="C59" s="145" t="s">
        <v>187</v>
      </c>
      <c r="D59" s="145" t="s">
        <v>99</v>
      </c>
      <c r="E59" s="145" t="s">
        <v>903</v>
      </c>
      <c r="F59" s="145" t="s">
        <v>904</v>
      </c>
      <c r="G59" s="145" t="s">
        <v>907</v>
      </c>
      <c r="H59" s="145">
        <v>223</v>
      </c>
      <c r="I59" s="145"/>
      <c r="J59" s="145"/>
      <c r="K59" s="145"/>
      <c r="L59" s="145"/>
      <c r="M59" s="145"/>
      <c r="N59" s="145"/>
      <c r="O59" s="145"/>
      <c r="P59" s="145">
        <v>42</v>
      </c>
      <c r="Q59" s="145">
        <v>31</v>
      </c>
      <c r="R59" s="145">
        <v>13</v>
      </c>
      <c r="S59" s="145">
        <v>16</v>
      </c>
      <c r="T59" s="145">
        <v>12</v>
      </c>
      <c r="U59" s="145">
        <v>18</v>
      </c>
      <c r="V59" s="145">
        <v>17</v>
      </c>
      <c r="W59" s="145">
        <v>9</v>
      </c>
      <c r="X59" s="145">
        <v>12</v>
      </c>
      <c r="Y59" s="145">
        <v>18</v>
      </c>
      <c r="Z59" s="145">
        <v>7</v>
      </c>
      <c r="AA59" s="145">
        <v>26</v>
      </c>
      <c r="AB59" s="145">
        <v>19.100000000000001</v>
      </c>
      <c r="AC59" s="146">
        <f t="shared" si="73"/>
        <v>8.5650224215246631</v>
      </c>
      <c r="AD59" s="145">
        <v>15.55</v>
      </c>
      <c r="AE59" s="146">
        <f t="shared" si="74"/>
        <v>6.9730941704035878</v>
      </c>
      <c r="AF59" s="145">
        <v>43.2</v>
      </c>
      <c r="AG59" s="146">
        <f t="shared" si="46"/>
        <v>19.372197309417043</v>
      </c>
      <c r="AH59" s="145">
        <v>31.8</v>
      </c>
      <c r="AI59" s="146">
        <f t="shared" si="75"/>
        <v>14.260089686098654</v>
      </c>
      <c r="AJ59" s="145">
        <v>24.8</v>
      </c>
      <c r="AK59" s="146">
        <f t="shared" si="76"/>
        <v>11.121076233183857</v>
      </c>
      <c r="AL59" s="145">
        <v>62.9</v>
      </c>
      <c r="AM59" s="146">
        <f t="shared" si="77"/>
        <v>28.206278026905828</v>
      </c>
      <c r="AN59" s="145">
        <v>36.700000000000003</v>
      </c>
      <c r="AO59" s="146">
        <f t="shared" si="78"/>
        <v>16.457399103139014</v>
      </c>
      <c r="AP59" s="145">
        <v>37</v>
      </c>
      <c r="AQ59" s="146">
        <f t="shared" si="79"/>
        <v>16.591928251121075</v>
      </c>
      <c r="AR59" s="145"/>
      <c r="AS59" s="146"/>
      <c r="AT59" s="145">
        <v>8.8000000000000007</v>
      </c>
      <c r="AU59" s="146">
        <f t="shared" si="80"/>
        <v>3.9461883408071752</v>
      </c>
      <c r="AV59" s="145"/>
      <c r="AW59" s="146"/>
      <c r="AX59" s="145">
        <v>10.7</v>
      </c>
      <c r="AY59" s="146">
        <f t="shared" si="71"/>
        <v>4.7982062780269059</v>
      </c>
      <c r="AZ59" s="145">
        <v>6.55</v>
      </c>
      <c r="BA59" s="146">
        <f t="shared" si="72"/>
        <v>2.9372197309417039</v>
      </c>
      <c r="BB59" s="145">
        <v>51.65</v>
      </c>
      <c r="BC59" s="146">
        <f t="shared" si="52"/>
        <v>23.161434977578473</v>
      </c>
      <c r="BD59" s="145">
        <v>65</v>
      </c>
      <c r="BE59" s="146">
        <f t="shared" si="81"/>
        <v>29.147982062780269</v>
      </c>
      <c r="BF59" s="145"/>
      <c r="BG59" s="146"/>
      <c r="BH59" s="145"/>
      <c r="BI59" s="146"/>
      <c r="BJ59" s="145"/>
      <c r="BK59" s="146"/>
      <c r="BL59" s="145"/>
      <c r="BM59" s="145"/>
      <c r="BN59" s="145"/>
      <c r="BO59" s="145">
        <v>17</v>
      </c>
      <c r="BP59" s="145" t="s">
        <v>161</v>
      </c>
      <c r="BQ59" s="145">
        <v>4</v>
      </c>
      <c r="BR59" s="145">
        <v>14</v>
      </c>
      <c r="BS59" s="145">
        <v>17</v>
      </c>
      <c r="BT59" s="145">
        <v>17</v>
      </c>
      <c r="BU59" s="41"/>
      <c r="BV59" s="41"/>
      <c r="BW59" s="41"/>
    </row>
    <row r="60" spans="1:75" ht="15" customHeight="1" x14ac:dyDescent="0.25">
      <c r="A60" s="145" t="s">
        <v>908</v>
      </c>
      <c r="B60" s="145">
        <v>1</v>
      </c>
      <c r="C60" s="145" t="s">
        <v>187</v>
      </c>
      <c r="D60" s="145" t="s">
        <v>99</v>
      </c>
      <c r="E60" s="145" t="s">
        <v>894</v>
      </c>
      <c r="F60" s="145" t="s">
        <v>895</v>
      </c>
      <c r="G60" s="145" t="s">
        <v>896</v>
      </c>
      <c r="H60" s="145">
        <v>264</v>
      </c>
      <c r="I60" s="145"/>
      <c r="J60" s="145"/>
      <c r="K60" s="145"/>
      <c r="L60" s="145"/>
      <c r="M60" s="145"/>
      <c r="N60" s="145"/>
      <c r="O60" s="145"/>
      <c r="P60" s="145">
        <v>41</v>
      </c>
      <c r="Q60" s="145">
        <v>29</v>
      </c>
      <c r="R60" s="145">
        <v>12</v>
      </c>
      <c r="S60" s="145">
        <v>15</v>
      </c>
      <c r="T60" s="145">
        <v>12</v>
      </c>
      <c r="U60" s="145">
        <v>17</v>
      </c>
      <c r="V60" s="145">
        <v>17</v>
      </c>
      <c r="W60" s="145">
        <v>9</v>
      </c>
      <c r="X60" s="145">
        <v>13</v>
      </c>
      <c r="Y60" s="145">
        <v>18</v>
      </c>
      <c r="Z60" s="145">
        <v>7</v>
      </c>
      <c r="AA60" s="145">
        <v>29</v>
      </c>
      <c r="AB60" s="145">
        <v>23.25</v>
      </c>
      <c r="AC60" s="146">
        <f t="shared" si="73"/>
        <v>8.8068181818181817</v>
      </c>
      <c r="AD60" s="145">
        <v>18.75</v>
      </c>
      <c r="AE60" s="146">
        <f t="shared" si="74"/>
        <v>7.1022727272727275</v>
      </c>
      <c r="AF60" s="145">
        <v>52.2</v>
      </c>
      <c r="AG60" s="146">
        <f t="shared" si="46"/>
        <v>19.772727272727273</v>
      </c>
      <c r="AH60" s="145">
        <v>37.200000000000003</v>
      </c>
      <c r="AI60" s="146">
        <f t="shared" si="75"/>
        <v>14.090909090909093</v>
      </c>
      <c r="AJ60" s="145">
        <v>30.2</v>
      </c>
      <c r="AK60" s="146">
        <f t="shared" si="76"/>
        <v>11.439393939393939</v>
      </c>
      <c r="AL60" s="145">
        <v>72</v>
      </c>
      <c r="AM60" s="146">
        <f t="shared" si="77"/>
        <v>27.27272727272727</v>
      </c>
      <c r="AN60" s="145">
        <v>45.95</v>
      </c>
      <c r="AO60" s="146">
        <f t="shared" si="78"/>
        <v>17.405303030303031</v>
      </c>
      <c r="AP60" s="145">
        <v>51.5</v>
      </c>
      <c r="AQ60" s="146">
        <f t="shared" si="79"/>
        <v>19.507575757575758</v>
      </c>
      <c r="AR60" s="145"/>
      <c r="AS60" s="146"/>
      <c r="AT60" s="145">
        <v>10.85</v>
      </c>
      <c r="AU60" s="146">
        <f t="shared" si="80"/>
        <v>4.1098484848484853</v>
      </c>
      <c r="AV60" s="145"/>
      <c r="AW60" s="146"/>
      <c r="AX60" s="145">
        <v>13.8</v>
      </c>
      <c r="AY60" s="146">
        <f t="shared" si="71"/>
        <v>5.2272727272727275</v>
      </c>
      <c r="AZ60" s="145">
        <v>6.85</v>
      </c>
      <c r="BA60" s="146">
        <f t="shared" si="72"/>
        <v>2.5946969696969693</v>
      </c>
      <c r="BB60" s="145">
        <v>94.1</v>
      </c>
      <c r="BC60" s="146">
        <f t="shared" si="52"/>
        <v>35.643939393939391</v>
      </c>
      <c r="BD60" s="145">
        <v>76</v>
      </c>
      <c r="BE60" s="146">
        <f t="shared" si="81"/>
        <v>28.787878787878789</v>
      </c>
      <c r="BF60" s="145"/>
      <c r="BG60" s="146"/>
      <c r="BH60" s="145"/>
      <c r="BI60" s="146"/>
      <c r="BJ60" s="145"/>
      <c r="BK60" s="146"/>
      <c r="BL60" s="145">
        <v>167</v>
      </c>
      <c r="BM60" s="145">
        <v>28</v>
      </c>
      <c r="BN60" s="145">
        <v>17</v>
      </c>
      <c r="BO60" s="145">
        <v>18</v>
      </c>
      <c r="BP60" s="145" t="s">
        <v>161</v>
      </c>
      <c r="BQ60" s="145">
        <v>5</v>
      </c>
      <c r="BR60" s="145">
        <v>17</v>
      </c>
      <c r="BS60" s="145">
        <v>23</v>
      </c>
      <c r="BT60" s="145">
        <v>16</v>
      </c>
      <c r="BU60" s="41"/>
      <c r="BV60" s="41"/>
      <c r="BW60" s="41"/>
    </row>
    <row r="61" spans="1:75" ht="15" customHeight="1" x14ac:dyDescent="0.25">
      <c r="A61" s="145" t="s">
        <v>909</v>
      </c>
      <c r="B61" s="145"/>
      <c r="C61" s="145" t="s">
        <v>233</v>
      </c>
      <c r="D61" s="145" t="s">
        <v>75</v>
      </c>
      <c r="E61" s="145" t="s">
        <v>910</v>
      </c>
      <c r="F61" s="145" t="s">
        <v>875</v>
      </c>
      <c r="G61" s="145" t="s">
        <v>911</v>
      </c>
      <c r="H61" s="145">
        <v>319.5</v>
      </c>
      <c r="I61" s="145"/>
      <c r="J61" s="145"/>
      <c r="K61" s="145"/>
      <c r="L61" s="145"/>
      <c r="M61" s="145"/>
      <c r="N61" s="145"/>
      <c r="O61" s="145"/>
      <c r="P61" s="145">
        <v>42</v>
      </c>
      <c r="Q61" s="145"/>
      <c r="R61" s="145"/>
      <c r="S61" s="145"/>
      <c r="T61" s="145"/>
      <c r="U61" s="145"/>
      <c r="V61" s="145">
        <v>17</v>
      </c>
      <c r="W61" s="145">
        <v>10</v>
      </c>
      <c r="X61" s="145">
        <v>13</v>
      </c>
      <c r="Y61" s="145"/>
      <c r="Z61" s="145"/>
      <c r="AA61" s="145"/>
      <c r="AB61" s="145">
        <v>32.15</v>
      </c>
      <c r="AC61" s="146">
        <f t="shared" si="73"/>
        <v>10.062597809076681</v>
      </c>
      <c r="AD61" s="145">
        <v>27.9</v>
      </c>
      <c r="AE61" s="146">
        <f t="shared" si="74"/>
        <v>8.7323943661971821</v>
      </c>
      <c r="AF61" s="145">
        <v>71.75</v>
      </c>
      <c r="AG61" s="146">
        <f t="shared" si="46"/>
        <v>22.456964006259781</v>
      </c>
      <c r="AH61" s="145">
        <v>42.9</v>
      </c>
      <c r="AI61" s="146">
        <f t="shared" si="75"/>
        <v>13.427230046948358</v>
      </c>
      <c r="AJ61" s="145">
        <v>33.35</v>
      </c>
      <c r="AK61" s="146">
        <f t="shared" si="76"/>
        <v>10.438184663536777</v>
      </c>
      <c r="AL61" s="145">
        <v>90.15</v>
      </c>
      <c r="AM61" s="146">
        <f t="shared" si="77"/>
        <v>28.215962441314556</v>
      </c>
      <c r="AN61" s="145">
        <v>62.4</v>
      </c>
      <c r="AO61" s="146">
        <f t="shared" si="78"/>
        <v>19.530516431924884</v>
      </c>
      <c r="AP61" s="145">
        <v>56.25</v>
      </c>
      <c r="AQ61" s="146">
        <f t="shared" si="79"/>
        <v>17.6056338028169</v>
      </c>
      <c r="AR61" s="145"/>
      <c r="AS61" s="146"/>
      <c r="AT61" s="145">
        <v>13.95</v>
      </c>
      <c r="AU61" s="146">
        <f t="shared" si="80"/>
        <v>4.3661971830985911</v>
      </c>
      <c r="AV61" s="145"/>
      <c r="AW61" s="146"/>
      <c r="AX61" s="145">
        <v>20.65</v>
      </c>
      <c r="AY61" s="146">
        <f t="shared" si="71"/>
        <v>6.4632237871674487</v>
      </c>
      <c r="AZ61" s="145">
        <v>12.2</v>
      </c>
      <c r="BA61" s="146">
        <f t="shared" si="72"/>
        <v>3.8184663536776209</v>
      </c>
      <c r="BB61" s="145">
        <v>70.900000000000006</v>
      </c>
      <c r="BC61" s="146">
        <f t="shared" si="52"/>
        <v>22.190923317683882</v>
      </c>
      <c r="BD61" s="145">
        <v>86</v>
      </c>
      <c r="BE61" s="146">
        <f t="shared" si="81"/>
        <v>26.917057902973397</v>
      </c>
      <c r="BF61" s="145"/>
      <c r="BG61" s="146"/>
      <c r="BH61" s="145"/>
      <c r="BI61" s="146"/>
      <c r="BJ61" s="145"/>
      <c r="BK61" s="146"/>
      <c r="BL61" s="145">
        <v>123</v>
      </c>
      <c r="BM61" s="145">
        <v>29</v>
      </c>
      <c r="BN61" s="145">
        <v>16</v>
      </c>
      <c r="BO61" s="145"/>
      <c r="BP61" s="145"/>
      <c r="BQ61" s="145"/>
      <c r="BR61" s="145"/>
      <c r="BS61" s="145"/>
      <c r="BT61" s="145"/>
      <c r="BU61" s="41"/>
      <c r="BV61" s="41"/>
      <c r="BW61" s="41"/>
    </row>
    <row r="62" spans="1:75" ht="15" customHeight="1" x14ac:dyDescent="0.25">
      <c r="A62" s="145" t="s">
        <v>909</v>
      </c>
      <c r="B62" s="145"/>
      <c r="C62" s="145" t="s">
        <v>233</v>
      </c>
      <c r="D62" s="145" t="s">
        <v>75</v>
      </c>
      <c r="E62" s="145" t="s">
        <v>910</v>
      </c>
      <c r="F62" s="145" t="s">
        <v>875</v>
      </c>
      <c r="G62" s="145" t="s">
        <v>911</v>
      </c>
      <c r="H62" s="145">
        <v>273.5</v>
      </c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>
        <v>17</v>
      </c>
      <c r="W62" s="145">
        <v>9</v>
      </c>
      <c r="X62" s="145">
        <v>13</v>
      </c>
      <c r="Y62" s="145"/>
      <c r="Z62" s="145"/>
      <c r="AA62" s="145"/>
      <c r="AB62" s="145">
        <v>26.4</v>
      </c>
      <c r="AC62" s="146">
        <f t="shared" si="73"/>
        <v>9.6526508226691039</v>
      </c>
      <c r="AD62" s="145">
        <v>21.45</v>
      </c>
      <c r="AE62" s="146">
        <f t="shared" si="74"/>
        <v>7.8427787934186464</v>
      </c>
      <c r="AF62" s="145">
        <v>58.55</v>
      </c>
      <c r="AG62" s="146">
        <f t="shared" si="46"/>
        <v>21.407678244972576</v>
      </c>
      <c r="AH62" s="145">
        <v>37.5</v>
      </c>
      <c r="AI62" s="146">
        <f t="shared" si="75"/>
        <v>13.711151736745887</v>
      </c>
      <c r="AJ62" s="145">
        <v>29.35</v>
      </c>
      <c r="AK62" s="146">
        <f t="shared" si="76"/>
        <v>10.731261425959781</v>
      </c>
      <c r="AL62" s="145">
        <v>81.5</v>
      </c>
      <c r="AM62" s="146">
        <f t="shared" si="77"/>
        <v>29.798903107861058</v>
      </c>
      <c r="AN62" s="145">
        <v>59.95</v>
      </c>
      <c r="AO62" s="146">
        <f t="shared" si="78"/>
        <v>21.919561243144425</v>
      </c>
      <c r="AP62" s="145">
        <v>51.5</v>
      </c>
      <c r="AQ62" s="146">
        <f t="shared" si="79"/>
        <v>18.829981718464349</v>
      </c>
      <c r="AR62" s="145"/>
      <c r="AS62" s="146"/>
      <c r="AT62" s="145">
        <v>11.8</v>
      </c>
      <c r="AU62" s="146">
        <f t="shared" si="80"/>
        <v>4.3144424131627055</v>
      </c>
      <c r="AV62" s="145"/>
      <c r="AW62" s="146"/>
      <c r="AX62" s="145">
        <v>15.5</v>
      </c>
      <c r="AY62" s="146">
        <f t="shared" si="71"/>
        <v>5.6672760511883</v>
      </c>
      <c r="AZ62" s="145">
        <v>8.8000000000000007</v>
      </c>
      <c r="BA62" s="146">
        <f t="shared" si="72"/>
        <v>3.2175502742230346</v>
      </c>
      <c r="BB62" s="145">
        <v>69</v>
      </c>
      <c r="BC62" s="146">
        <f t="shared" si="52"/>
        <v>25.228519195612432</v>
      </c>
      <c r="BD62" s="145">
        <v>75</v>
      </c>
      <c r="BE62" s="146">
        <f t="shared" si="81"/>
        <v>27.422303473491773</v>
      </c>
      <c r="BF62" s="145"/>
      <c r="BG62" s="146"/>
      <c r="BH62" s="145"/>
      <c r="BI62" s="146"/>
      <c r="BJ62" s="145"/>
      <c r="BK62" s="146"/>
      <c r="BL62" s="145">
        <v>149</v>
      </c>
      <c r="BM62" s="145">
        <v>30</v>
      </c>
      <c r="BN62" s="145">
        <v>18</v>
      </c>
      <c r="BO62" s="145"/>
      <c r="BP62" s="145"/>
      <c r="BQ62" s="145"/>
      <c r="BR62" s="145"/>
      <c r="BS62" s="145"/>
      <c r="BT62" s="145"/>
      <c r="BU62" s="41"/>
      <c r="BV62" s="41"/>
      <c r="BW62" s="41"/>
    </row>
    <row r="63" spans="1:75" ht="15" customHeight="1" x14ac:dyDescent="0.25">
      <c r="A63" s="145" t="s">
        <v>912</v>
      </c>
      <c r="B63" s="145"/>
      <c r="C63" s="145" t="s">
        <v>214</v>
      </c>
      <c r="D63" s="145" t="s">
        <v>75</v>
      </c>
      <c r="E63" s="145" t="s">
        <v>253</v>
      </c>
      <c r="F63" s="145" t="s">
        <v>254</v>
      </c>
      <c r="G63" s="145" t="s">
        <v>255</v>
      </c>
      <c r="H63" s="145">
        <v>210</v>
      </c>
      <c r="I63" s="145"/>
      <c r="J63" s="145"/>
      <c r="K63" s="145"/>
      <c r="L63" s="145"/>
      <c r="M63" s="145"/>
      <c r="N63" s="145"/>
      <c r="O63" s="145"/>
      <c r="P63" s="145">
        <v>43</v>
      </c>
      <c r="Q63" s="145"/>
      <c r="R63" s="145"/>
      <c r="S63" s="145"/>
      <c r="T63" s="145"/>
      <c r="U63" s="145"/>
      <c r="V63" s="145">
        <v>17</v>
      </c>
      <c r="W63" s="145">
        <v>9</v>
      </c>
      <c r="X63" s="145">
        <v>14</v>
      </c>
      <c r="Y63" s="145"/>
      <c r="Z63" s="145"/>
      <c r="AA63" s="145"/>
      <c r="AB63" s="145">
        <v>17.649999999999999</v>
      </c>
      <c r="AC63" s="146">
        <f t="shared" si="73"/>
        <v>8.4047619047619033</v>
      </c>
      <c r="AD63" s="145">
        <v>16.100000000000001</v>
      </c>
      <c r="AE63" s="146">
        <f t="shared" si="74"/>
        <v>7.6666666666666679</v>
      </c>
      <c r="AF63" s="145">
        <v>42.95</v>
      </c>
      <c r="AG63" s="146">
        <f t="shared" si="46"/>
        <v>20.452380952380953</v>
      </c>
      <c r="AH63" s="145">
        <v>28.25</v>
      </c>
      <c r="AI63" s="146">
        <f t="shared" si="75"/>
        <v>13.452380952380953</v>
      </c>
      <c r="AJ63" s="145">
        <v>22.1</v>
      </c>
      <c r="AK63" s="146">
        <f t="shared" si="76"/>
        <v>10.523809523809524</v>
      </c>
      <c r="AL63" s="145">
        <v>56.5</v>
      </c>
      <c r="AM63" s="146">
        <f t="shared" si="77"/>
        <v>26.904761904761905</v>
      </c>
      <c r="AN63" s="145">
        <v>34.799999999999997</v>
      </c>
      <c r="AO63" s="146">
        <f t="shared" si="78"/>
        <v>16.571428571428569</v>
      </c>
      <c r="AP63" s="145">
        <v>32.799999999999997</v>
      </c>
      <c r="AQ63" s="146">
        <f t="shared" si="79"/>
        <v>15.619047619047619</v>
      </c>
      <c r="AR63" s="145"/>
      <c r="AS63" s="146"/>
      <c r="AT63" s="145">
        <v>9.65</v>
      </c>
      <c r="AU63" s="146">
        <f t="shared" si="80"/>
        <v>4.5952380952380949</v>
      </c>
      <c r="AV63" s="145"/>
      <c r="AW63" s="146"/>
      <c r="AX63" s="145">
        <v>10.5</v>
      </c>
      <c r="AY63" s="146">
        <f t="shared" si="71"/>
        <v>5</v>
      </c>
      <c r="AZ63" s="145">
        <v>5.15</v>
      </c>
      <c r="BA63" s="146">
        <f t="shared" si="72"/>
        <v>2.4523809523809526</v>
      </c>
      <c r="BB63" s="145">
        <v>52.8</v>
      </c>
      <c r="BC63" s="146">
        <f t="shared" si="52"/>
        <v>25.142857142857139</v>
      </c>
      <c r="BD63" s="145">
        <v>63.5</v>
      </c>
      <c r="BE63" s="146">
        <f t="shared" si="81"/>
        <v>30.238095238095237</v>
      </c>
      <c r="BF63" s="145"/>
      <c r="BG63" s="146"/>
      <c r="BH63" s="145"/>
      <c r="BI63" s="146"/>
      <c r="BJ63" s="145"/>
      <c r="BK63" s="146"/>
      <c r="BL63" s="145">
        <v>159</v>
      </c>
      <c r="BM63" s="145"/>
      <c r="BN63" s="145"/>
      <c r="BO63" s="145"/>
      <c r="BP63" s="145"/>
      <c r="BQ63" s="145"/>
      <c r="BR63" s="145"/>
      <c r="BS63" s="145"/>
      <c r="BT63" s="145"/>
      <c r="BU63" s="41"/>
      <c r="BV63" s="41"/>
      <c r="BW63" s="41"/>
    </row>
    <row r="64" spans="1:75" ht="15" customHeight="1" x14ac:dyDescent="0.25">
      <c r="A64" s="145" t="s">
        <v>912</v>
      </c>
      <c r="B64" s="145"/>
      <c r="C64" s="145" t="s">
        <v>214</v>
      </c>
      <c r="D64" s="145" t="s">
        <v>75</v>
      </c>
      <c r="E64" s="145" t="s">
        <v>253</v>
      </c>
      <c r="F64" s="145" t="s">
        <v>254</v>
      </c>
      <c r="G64" s="145" t="s">
        <v>255</v>
      </c>
      <c r="H64" s="145">
        <v>230.5</v>
      </c>
      <c r="I64" s="145"/>
      <c r="J64" s="145"/>
      <c r="K64" s="145"/>
      <c r="L64" s="145"/>
      <c r="M64" s="145"/>
      <c r="N64" s="145"/>
      <c r="O64" s="145"/>
      <c r="P64" s="145">
        <v>43</v>
      </c>
      <c r="Q64" s="145"/>
      <c r="R64" s="145"/>
      <c r="S64" s="145"/>
      <c r="T64" s="145">
        <v>13</v>
      </c>
      <c r="U64" s="145">
        <v>15</v>
      </c>
      <c r="V64" s="145">
        <v>17</v>
      </c>
      <c r="W64" s="145">
        <v>10</v>
      </c>
      <c r="X64" s="145">
        <v>13</v>
      </c>
      <c r="Y64" s="145"/>
      <c r="Z64" s="145"/>
      <c r="AA64" s="145"/>
      <c r="AB64" s="145"/>
      <c r="AC64" s="146"/>
      <c r="AD64" s="145"/>
      <c r="AE64" s="146"/>
      <c r="AF64" s="145"/>
      <c r="AG64" s="146"/>
      <c r="AH64" s="145"/>
      <c r="AI64" s="146"/>
      <c r="AJ64" s="145"/>
      <c r="AK64" s="146"/>
      <c r="AL64" s="145"/>
      <c r="AM64" s="146"/>
      <c r="AN64" s="145"/>
      <c r="AO64" s="146"/>
      <c r="AP64" s="145"/>
      <c r="AQ64" s="146"/>
      <c r="AR64" s="145"/>
      <c r="AS64" s="146"/>
      <c r="AT64" s="145"/>
      <c r="AU64" s="146"/>
      <c r="AV64" s="145"/>
      <c r="AW64" s="146"/>
      <c r="AX64" s="145"/>
      <c r="AY64" s="146"/>
      <c r="AZ64" s="145"/>
      <c r="BA64" s="146"/>
      <c r="BB64" s="145">
        <v>59.75</v>
      </c>
      <c r="BC64" s="146">
        <f t="shared" si="52"/>
        <v>25.921908893709329</v>
      </c>
      <c r="BD64" s="145">
        <v>67.5</v>
      </c>
      <c r="BE64" s="146">
        <f t="shared" si="81"/>
        <v>29.284164859002171</v>
      </c>
      <c r="BF64" s="145"/>
      <c r="BG64" s="146"/>
      <c r="BH64" s="145"/>
      <c r="BI64" s="146"/>
      <c r="BJ64" s="145"/>
      <c r="BK64" s="146"/>
      <c r="BL64" s="145"/>
      <c r="BM64" s="145"/>
      <c r="BN64" s="145"/>
      <c r="BO64" s="145"/>
      <c r="BP64" s="145"/>
      <c r="BQ64" s="145"/>
      <c r="BR64" s="145"/>
      <c r="BS64" s="145"/>
      <c r="BT64" s="145"/>
      <c r="BU64" s="41"/>
      <c r="BV64" s="41"/>
      <c r="BW64" s="41"/>
    </row>
    <row r="65" spans="1:75" ht="15" customHeight="1" x14ac:dyDescent="0.25">
      <c r="A65" s="145" t="s">
        <v>913</v>
      </c>
      <c r="B65" s="145">
        <v>1</v>
      </c>
      <c r="C65" s="145" t="s">
        <v>233</v>
      </c>
      <c r="D65" s="145" t="s">
        <v>75</v>
      </c>
      <c r="E65" s="145" t="s">
        <v>910</v>
      </c>
      <c r="F65" s="145" t="s">
        <v>875</v>
      </c>
      <c r="G65" s="145" t="s">
        <v>914</v>
      </c>
      <c r="H65" s="145">
        <v>285.5</v>
      </c>
      <c r="I65" s="145"/>
      <c r="J65" s="145"/>
      <c r="K65" s="145"/>
      <c r="L65" s="145"/>
      <c r="M65" s="145"/>
      <c r="N65" s="145"/>
      <c r="O65" s="145"/>
      <c r="P65" s="145">
        <v>44</v>
      </c>
      <c r="Q65" s="145">
        <v>35</v>
      </c>
      <c r="R65" s="145">
        <v>15</v>
      </c>
      <c r="S65" s="145">
        <v>18</v>
      </c>
      <c r="T65" s="145">
        <v>12</v>
      </c>
      <c r="U65" s="145">
        <v>16</v>
      </c>
      <c r="V65" s="145">
        <v>18</v>
      </c>
      <c r="W65" s="145">
        <v>9</v>
      </c>
      <c r="X65" s="145">
        <v>12</v>
      </c>
      <c r="Y65" s="145"/>
      <c r="Z65" s="145"/>
      <c r="AA65" s="145"/>
      <c r="AB65" s="145">
        <v>25.6</v>
      </c>
      <c r="AC65" s="146">
        <f t="shared" ref="AC65:AC68" si="82">AB65/H65*100</f>
        <v>8.9667250437828372</v>
      </c>
      <c r="AD65" s="145">
        <v>23.65</v>
      </c>
      <c r="AE65" s="146">
        <f t="shared" ref="AE65:AE68" si="83">AD65/H65*100</f>
        <v>8.2837127845884417</v>
      </c>
      <c r="AF65" s="145">
        <v>60.2</v>
      </c>
      <c r="AG65" s="146">
        <f t="shared" ref="AG65:AG68" si="84">AF65/H65*100</f>
        <v>21.085814360770581</v>
      </c>
      <c r="AH65" s="145"/>
      <c r="AI65" s="146"/>
      <c r="AJ65" s="145"/>
      <c r="AK65" s="146"/>
      <c r="AL65" s="145"/>
      <c r="AM65" s="146"/>
      <c r="AN65" s="145"/>
      <c r="AO65" s="146"/>
      <c r="AP65" s="145"/>
      <c r="AQ65" s="146"/>
      <c r="AR65" s="145"/>
      <c r="AS65" s="146"/>
      <c r="AT65" s="145">
        <v>12.1</v>
      </c>
      <c r="AU65" s="146">
        <f t="shared" ref="AU65:AU68" si="85">AT65/H65*100</f>
        <v>4.2381786339754814</v>
      </c>
      <c r="AV65" s="145"/>
      <c r="AW65" s="146"/>
      <c r="AX65" s="145">
        <v>16.149999999999999</v>
      </c>
      <c r="AY65" s="146">
        <f t="shared" ref="AY65:AY68" si="86">AX65/H65*100</f>
        <v>5.6567425569176875</v>
      </c>
      <c r="AZ65" s="145">
        <v>8.6</v>
      </c>
      <c r="BA65" s="146">
        <f t="shared" ref="BA65:BA68" si="87">AZ65/H65*100</f>
        <v>3.0122591943957966</v>
      </c>
      <c r="BB65" s="145">
        <v>70.8</v>
      </c>
      <c r="BC65" s="146">
        <f t="shared" si="52"/>
        <v>24.798598949211907</v>
      </c>
      <c r="BD65" s="145">
        <v>75</v>
      </c>
      <c r="BE65" s="146">
        <f t="shared" si="81"/>
        <v>26.26970227670753</v>
      </c>
      <c r="BF65" s="145"/>
      <c r="BG65" s="146"/>
      <c r="BH65" s="145"/>
      <c r="BI65" s="146"/>
      <c r="BJ65" s="145"/>
      <c r="BK65" s="146"/>
      <c r="BL65" s="145">
        <v>132</v>
      </c>
      <c r="BM65" s="145">
        <v>26</v>
      </c>
      <c r="BN65" s="145">
        <v>17</v>
      </c>
      <c r="BO65" s="145"/>
      <c r="BP65" s="145"/>
      <c r="BQ65" s="145"/>
      <c r="BR65" s="145"/>
      <c r="BS65" s="145"/>
      <c r="BT65" s="145"/>
      <c r="BU65" s="41"/>
      <c r="BV65" s="41"/>
      <c r="BW65" s="41"/>
    </row>
    <row r="66" spans="1:75" ht="15" customHeight="1" x14ac:dyDescent="0.25">
      <c r="A66" s="145" t="s">
        <v>913</v>
      </c>
      <c r="B66" s="145">
        <v>2</v>
      </c>
      <c r="C66" s="145" t="s">
        <v>233</v>
      </c>
      <c r="D66" s="145" t="s">
        <v>75</v>
      </c>
      <c r="E66" s="145" t="s">
        <v>910</v>
      </c>
      <c r="F66" s="145" t="s">
        <v>875</v>
      </c>
      <c r="G66" s="145" t="s">
        <v>914</v>
      </c>
      <c r="H66" s="145">
        <v>238</v>
      </c>
      <c r="I66" s="145"/>
      <c r="J66" s="145"/>
      <c r="K66" s="145"/>
      <c r="L66" s="145"/>
      <c r="M66" s="145"/>
      <c r="N66" s="145"/>
      <c r="O66" s="145"/>
      <c r="P66" s="145">
        <v>42</v>
      </c>
      <c r="Q66" s="145">
        <v>34</v>
      </c>
      <c r="R66" s="145">
        <v>15</v>
      </c>
      <c r="S66" s="145">
        <v>17</v>
      </c>
      <c r="T66" s="145">
        <v>13</v>
      </c>
      <c r="U66" s="145">
        <v>15</v>
      </c>
      <c r="V66" s="145">
        <v>17</v>
      </c>
      <c r="W66" s="145">
        <v>9</v>
      </c>
      <c r="X66" s="145">
        <v>13</v>
      </c>
      <c r="Y66" s="145"/>
      <c r="Z66" s="145"/>
      <c r="AA66" s="145">
        <v>29</v>
      </c>
      <c r="AB66" s="145">
        <v>23.65</v>
      </c>
      <c r="AC66" s="146">
        <f t="shared" si="82"/>
        <v>9.9369747899159666</v>
      </c>
      <c r="AD66" s="145">
        <v>18.600000000000001</v>
      </c>
      <c r="AE66" s="146">
        <f t="shared" si="83"/>
        <v>7.8151260504201678</v>
      </c>
      <c r="AF66" s="145">
        <v>51.9</v>
      </c>
      <c r="AG66" s="146">
        <f t="shared" si="84"/>
        <v>21.806722689075631</v>
      </c>
      <c r="AH66" s="145">
        <v>33.35</v>
      </c>
      <c r="AI66" s="146">
        <f t="shared" ref="AI66:AI68" si="88">AH66/H66*100</f>
        <v>14.012605042016807</v>
      </c>
      <c r="AJ66" s="145">
        <v>26.6</v>
      </c>
      <c r="AK66" s="146">
        <f t="shared" ref="AK66:AK68" si="89">AJ66/H66*100</f>
        <v>11.176470588235295</v>
      </c>
      <c r="AL66" s="145">
        <v>70.900000000000006</v>
      </c>
      <c r="AM66" s="146">
        <f t="shared" ref="AM66:AM68" si="90">AL66/H66*100</f>
        <v>29.789915966386555</v>
      </c>
      <c r="AN66" s="145">
        <v>41.95</v>
      </c>
      <c r="AO66" s="146">
        <f t="shared" ref="AO66:AO68" si="91">AN66/H66*100</f>
        <v>17.626050420168067</v>
      </c>
      <c r="AP66" s="145">
        <v>41.5</v>
      </c>
      <c r="AQ66" s="146">
        <f t="shared" ref="AQ66:AQ68" si="92">AP66/H66*100</f>
        <v>17.436974789915965</v>
      </c>
      <c r="AR66" s="145"/>
      <c r="AS66" s="146"/>
      <c r="AT66" s="145">
        <v>10.5</v>
      </c>
      <c r="AU66" s="146">
        <f t="shared" si="85"/>
        <v>4.4117647058823533</v>
      </c>
      <c r="AV66" s="145"/>
      <c r="AW66" s="146"/>
      <c r="AX66" s="145">
        <v>12.1</v>
      </c>
      <c r="AY66" s="146">
        <f t="shared" si="86"/>
        <v>5.0840336134453779</v>
      </c>
      <c r="AZ66" s="145">
        <v>7.85</v>
      </c>
      <c r="BA66" s="146">
        <f t="shared" si="87"/>
        <v>3.2983193277310927</v>
      </c>
      <c r="BB66" s="145">
        <v>63</v>
      </c>
      <c r="BC66" s="146">
        <f t="shared" si="52"/>
        <v>26.47058823529412</v>
      </c>
      <c r="BD66" s="145">
        <v>60.05</v>
      </c>
      <c r="BE66" s="146">
        <f t="shared" si="81"/>
        <v>25.231092436974791</v>
      </c>
      <c r="BF66" s="145"/>
      <c r="BG66" s="146"/>
      <c r="BH66" s="145"/>
      <c r="BI66" s="146"/>
      <c r="BJ66" s="145"/>
      <c r="BK66" s="146"/>
      <c r="BL66" s="145">
        <v>149</v>
      </c>
      <c r="BM66" s="145"/>
      <c r="BN66" s="145"/>
      <c r="BO66" s="145"/>
      <c r="BP66" s="145"/>
      <c r="BQ66" s="145"/>
      <c r="BR66" s="145"/>
      <c r="BS66" s="145"/>
      <c r="BT66" s="145"/>
      <c r="BU66" s="41"/>
      <c r="BV66" s="41"/>
      <c r="BW66" s="41"/>
    </row>
    <row r="67" spans="1:75" ht="15" customHeight="1" x14ac:dyDescent="0.25">
      <c r="A67" s="145" t="s">
        <v>915</v>
      </c>
      <c r="B67" s="145"/>
      <c r="C67" s="145" t="s">
        <v>233</v>
      </c>
      <c r="D67" s="145" t="s">
        <v>75</v>
      </c>
      <c r="E67" s="145" t="s">
        <v>916</v>
      </c>
      <c r="F67" s="145" t="s">
        <v>917</v>
      </c>
      <c r="G67" s="145" t="s">
        <v>918</v>
      </c>
      <c r="H67" s="145">
        <v>387</v>
      </c>
      <c r="I67" s="145"/>
      <c r="J67" s="145"/>
      <c r="K67" s="145" t="s">
        <v>78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>
        <v>10</v>
      </c>
      <c r="X67" s="145">
        <v>13</v>
      </c>
      <c r="Y67" s="145"/>
      <c r="Z67" s="145"/>
      <c r="AA67" s="145"/>
      <c r="AB67" s="145">
        <v>38.799999999999997</v>
      </c>
      <c r="AC67" s="146">
        <f t="shared" si="82"/>
        <v>10.025839793281653</v>
      </c>
      <c r="AD67" s="145">
        <v>32.1</v>
      </c>
      <c r="AE67" s="146">
        <f t="shared" si="83"/>
        <v>8.2945736434108532</v>
      </c>
      <c r="AF67" s="145">
        <v>83.7</v>
      </c>
      <c r="AG67" s="146">
        <f t="shared" si="84"/>
        <v>21.627906976744189</v>
      </c>
      <c r="AH67" s="145">
        <v>52.1</v>
      </c>
      <c r="AI67" s="146">
        <f t="shared" si="88"/>
        <v>13.462532299741603</v>
      </c>
      <c r="AJ67" s="145">
        <v>41</v>
      </c>
      <c r="AK67" s="146">
        <f t="shared" si="89"/>
        <v>10.594315245478036</v>
      </c>
      <c r="AL67" s="145">
        <v>112.1</v>
      </c>
      <c r="AM67" s="146">
        <f t="shared" si="90"/>
        <v>28.966408268733851</v>
      </c>
      <c r="AN67" s="145">
        <v>68.3</v>
      </c>
      <c r="AO67" s="146">
        <f t="shared" si="91"/>
        <v>17.648578811369507</v>
      </c>
      <c r="AP67" s="145">
        <v>67.5</v>
      </c>
      <c r="AQ67" s="146">
        <f t="shared" si="92"/>
        <v>17.441860465116278</v>
      </c>
      <c r="AR67" s="145"/>
      <c r="AS67" s="146"/>
      <c r="AT67" s="145">
        <v>15.6</v>
      </c>
      <c r="AU67" s="146">
        <f t="shared" si="85"/>
        <v>4.0310077519379846</v>
      </c>
      <c r="AV67" s="145"/>
      <c r="AW67" s="146"/>
      <c r="AX67" s="145">
        <v>24.8</v>
      </c>
      <c r="AY67" s="146">
        <f t="shared" si="86"/>
        <v>6.4082687338501296</v>
      </c>
      <c r="AZ67" s="145">
        <v>14.2</v>
      </c>
      <c r="BA67" s="146">
        <f t="shared" si="87"/>
        <v>3.6692506459948317</v>
      </c>
      <c r="BB67" s="145">
        <v>90.2</v>
      </c>
      <c r="BC67" s="146">
        <f t="shared" si="52"/>
        <v>23.307493540051681</v>
      </c>
      <c r="BD67" s="145">
        <v>103</v>
      </c>
      <c r="BE67" s="146">
        <f t="shared" si="81"/>
        <v>26.614987080103358</v>
      </c>
      <c r="BF67" s="145"/>
      <c r="BG67" s="146"/>
      <c r="BH67" s="145"/>
      <c r="BI67" s="146"/>
      <c r="BJ67" s="145"/>
      <c r="BK67" s="146"/>
      <c r="BL67" s="145">
        <v>150</v>
      </c>
      <c r="BM67" s="145">
        <v>30</v>
      </c>
      <c r="BN67" s="145">
        <v>15</v>
      </c>
      <c r="BO67" s="145"/>
      <c r="BP67" s="145"/>
      <c r="BQ67" s="145"/>
      <c r="BR67" s="145"/>
      <c r="BS67" s="145"/>
      <c r="BT67" s="145"/>
      <c r="BU67" s="41"/>
      <c r="BV67" s="41"/>
      <c r="BW67" s="41"/>
    </row>
    <row r="68" spans="1:75" ht="15" customHeight="1" x14ac:dyDescent="0.25">
      <c r="A68" s="145" t="s">
        <v>915</v>
      </c>
      <c r="B68" s="145"/>
      <c r="C68" s="145" t="s">
        <v>233</v>
      </c>
      <c r="D68" s="145" t="s">
        <v>75</v>
      </c>
      <c r="E68" s="145" t="s">
        <v>916</v>
      </c>
      <c r="F68" s="145" t="s">
        <v>917</v>
      </c>
      <c r="G68" s="145" t="s">
        <v>918</v>
      </c>
      <c r="H68" s="145">
        <v>259</v>
      </c>
      <c r="I68" s="145"/>
      <c r="J68" s="145"/>
      <c r="K68" s="145"/>
      <c r="L68" s="145"/>
      <c r="M68" s="145"/>
      <c r="N68" s="145"/>
      <c r="O68" s="145"/>
      <c r="P68" s="145">
        <v>42</v>
      </c>
      <c r="Q68" s="145">
        <v>30</v>
      </c>
      <c r="R68" s="145">
        <v>13</v>
      </c>
      <c r="S68" s="145">
        <v>15</v>
      </c>
      <c r="T68" s="145">
        <v>12</v>
      </c>
      <c r="U68" s="145"/>
      <c r="V68" s="145">
        <v>17</v>
      </c>
      <c r="W68" s="145">
        <v>9</v>
      </c>
      <c r="X68" s="145">
        <v>13</v>
      </c>
      <c r="Y68" s="145"/>
      <c r="Z68" s="145"/>
      <c r="AA68" s="145"/>
      <c r="AB68" s="145">
        <v>23.25</v>
      </c>
      <c r="AC68" s="146">
        <f t="shared" si="82"/>
        <v>8.9768339768339764</v>
      </c>
      <c r="AD68" s="145">
        <v>19.850000000000001</v>
      </c>
      <c r="AE68" s="146">
        <f t="shared" si="83"/>
        <v>7.6640926640926645</v>
      </c>
      <c r="AF68" s="145">
        <v>53.35</v>
      </c>
      <c r="AG68" s="146">
        <f t="shared" si="84"/>
        <v>20.598455598455597</v>
      </c>
      <c r="AH68" s="145">
        <v>36.450000000000003</v>
      </c>
      <c r="AI68" s="146">
        <f t="shared" si="88"/>
        <v>14.073359073359073</v>
      </c>
      <c r="AJ68" s="145">
        <v>27.95</v>
      </c>
      <c r="AK68" s="146">
        <f t="shared" si="89"/>
        <v>10.791505791505791</v>
      </c>
      <c r="AL68" s="145">
        <v>78.7</v>
      </c>
      <c r="AM68" s="146">
        <f t="shared" si="90"/>
        <v>30.386100386100388</v>
      </c>
      <c r="AN68" s="145">
        <v>47.75</v>
      </c>
      <c r="AO68" s="146">
        <f t="shared" si="91"/>
        <v>18.436293436293436</v>
      </c>
      <c r="AP68" s="145">
        <v>49.35</v>
      </c>
      <c r="AQ68" s="146">
        <f t="shared" si="92"/>
        <v>19.054054054054053</v>
      </c>
      <c r="AR68" s="145"/>
      <c r="AS68" s="146"/>
      <c r="AT68" s="145">
        <v>10.6</v>
      </c>
      <c r="AU68" s="146">
        <f t="shared" si="85"/>
        <v>4.0926640926640925</v>
      </c>
      <c r="AV68" s="145"/>
      <c r="AW68" s="146"/>
      <c r="AX68" s="145">
        <v>13.7</v>
      </c>
      <c r="AY68" s="146">
        <f t="shared" si="86"/>
        <v>5.2895752895752892</v>
      </c>
      <c r="AZ68" s="145">
        <v>8.15</v>
      </c>
      <c r="BA68" s="146">
        <f t="shared" si="87"/>
        <v>3.1467181467181469</v>
      </c>
      <c r="BB68" s="145">
        <v>60.8</v>
      </c>
      <c r="BC68" s="146">
        <f t="shared" si="52"/>
        <v>23.474903474903474</v>
      </c>
      <c r="BD68" s="145">
        <v>69.5</v>
      </c>
      <c r="BE68" s="146">
        <f t="shared" si="81"/>
        <v>26.833976833976834</v>
      </c>
      <c r="BF68" s="145"/>
      <c r="BG68" s="146"/>
      <c r="BH68" s="145"/>
      <c r="BI68" s="146"/>
      <c r="BJ68" s="145"/>
      <c r="BK68" s="146"/>
      <c r="BL68" s="145">
        <v>164</v>
      </c>
      <c r="BM68" s="145">
        <v>26</v>
      </c>
      <c r="BN68" s="145">
        <v>17</v>
      </c>
      <c r="BO68" s="145"/>
      <c r="BP68" s="145"/>
      <c r="BQ68" s="145"/>
      <c r="BR68" s="145"/>
      <c r="BS68" s="145"/>
      <c r="BT68" s="145"/>
      <c r="BU68" s="41"/>
      <c r="BV68" s="41"/>
      <c r="BW68" s="41"/>
    </row>
    <row r="69" spans="1:75" ht="15" customHeight="1" x14ac:dyDescent="0.25">
      <c r="A69" s="145" t="s">
        <v>919</v>
      </c>
      <c r="B69" s="145"/>
      <c r="C69" s="145" t="s">
        <v>662</v>
      </c>
      <c r="D69" s="145" t="s">
        <v>663</v>
      </c>
      <c r="E69" s="145" t="s">
        <v>920</v>
      </c>
      <c r="F69" s="145" t="s">
        <v>921</v>
      </c>
      <c r="G69" s="145" t="s">
        <v>922</v>
      </c>
      <c r="H69" s="145">
        <v>400</v>
      </c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6"/>
      <c r="AD69" s="145"/>
      <c r="AE69" s="146"/>
      <c r="AF69" s="145"/>
      <c r="AG69" s="146"/>
      <c r="AH69" s="145"/>
      <c r="AI69" s="146"/>
      <c r="AJ69" s="145"/>
      <c r="AK69" s="146"/>
      <c r="AL69" s="145"/>
      <c r="AM69" s="146"/>
      <c r="AN69" s="145"/>
      <c r="AO69" s="146"/>
      <c r="AP69" s="145"/>
      <c r="AQ69" s="146"/>
      <c r="AR69" s="145"/>
      <c r="AS69" s="146"/>
      <c r="AT69" s="145"/>
      <c r="AU69" s="146"/>
      <c r="AV69" s="145"/>
      <c r="AW69" s="146"/>
      <c r="AX69" s="145"/>
      <c r="AY69" s="146"/>
      <c r="AZ69" s="145"/>
      <c r="BA69" s="146"/>
      <c r="BB69" s="145"/>
      <c r="BC69" s="146"/>
      <c r="BD69" s="145"/>
      <c r="BE69" s="146"/>
      <c r="BF69" s="145"/>
      <c r="BG69" s="146"/>
      <c r="BH69" s="145"/>
      <c r="BI69" s="146"/>
      <c r="BJ69" s="145"/>
      <c r="BK69" s="146"/>
      <c r="BL69" s="145"/>
      <c r="BM69" s="145"/>
      <c r="BN69" s="145"/>
      <c r="BO69" s="145"/>
      <c r="BP69" s="145"/>
      <c r="BQ69" s="145"/>
      <c r="BR69" s="145"/>
      <c r="BS69" s="145"/>
      <c r="BT69" s="145"/>
      <c r="BU69" s="41"/>
      <c r="BV69" s="41"/>
      <c r="BW69" s="41"/>
    </row>
    <row r="70" spans="1:75" ht="15" customHeight="1" x14ac:dyDescent="0.25">
      <c r="A70" s="145" t="s">
        <v>919</v>
      </c>
      <c r="B70" s="145"/>
      <c r="C70" s="145" t="s">
        <v>662</v>
      </c>
      <c r="D70" s="145" t="s">
        <v>663</v>
      </c>
      <c r="E70" s="145" t="s">
        <v>920</v>
      </c>
      <c r="F70" s="145" t="s">
        <v>921</v>
      </c>
      <c r="G70" s="145" t="s">
        <v>923</v>
      </c>
      <c r="H70" s="145">
        <v>350</v>
      </c>
      <c r="I70" s="145"/>
      <c r="J70" s="145"/>
      <c r="K70" s="145" t="s">
        <v>81</v>
      </c>
      <c r="L70" s="145"/>
      <c r="M70" s="145"/>
      <c r="N70" s="145"/>
      <c r="O70" s="145"/>
      <c r="P70" s="145">
        <v>44</v>
      </c>
      <c r="Q70" s="145">
        <v>28</v>
      </c>
      <c r="R70" s="145"/>
      <c r="S70" s="145"/>
      <c r="T70" s="145"/>
      <c r="U70" s="145"/>
      <c r="V70" s="145">
        <v>15</v>
      </c>
      <c r="W70" s="145">
        <v>9</v>
      </c>
      <c r="X70" s="145">
        <v>12</v>
      </c>
      <c r="Y70" s="145"/>
      <c r="Z70" s="145"/>
      <c r="AA70" s="145"/>
      <c r="AB70" s="145"/>
      <c r="AC70" s="146"/>
      <c r="AD70" s="145"/>
      <c r="AE70" s="146"/>
      <c r="AF70" s="145"/>
      <c r="AG70" s="146"/>
      <c r="AH70" s="145"/>
      <c r="AI70" s="146"/>
      <c r="AJ70" s="145"/>
      <c r="AK70" s="146"/>
      <c r="AL70" s="145"/>
      <c r="AM70" s="146"/>
      <c r="AN70" s="145"/>
      <c r="AO70" s="146"/>
      <c r="AP70" s="145"/>
      <c r="AQ70" s="146"/>
      <c r="AR70" s="145"/>
      <c r="AS70" s="146"/>
      <c r="AT70" s="145"/>
      <c r="AU70" s="146"/>
      <c r="AV70" s="145"/>
      <c r="AW70" s="146"/>
      <c r="AX70" s="145"/>
      <c r="AY70" s="146"/>
      <c r="AZ70" s="145"/>
      <c r="BA70" s="146"/>
      <c r="BB70" s="145"/>
      <c r="BC70" s="146"/>
      <c r="BD70" s="145"/>
      <c r="BE70" s="146"/>
      <c r="BF70" s="145"/>
      <c r="BG70" s="146"/>
      <c r="BH70" s="145"/>
      <c r="BI70" s="146"/>
      <c r="BJ70" s="145"/>
      <c r="BK70" s="146"/>
      <c r="BL70" s="145"/>
      <c r="BM70" s="145"/>
      <c r="BN70" s="145"/>
      <c r="BO70" s="145"/>
      <c r="BP70" s="145"/>
      <c r="BQ70" s="145"/>
      <c r="BR70" s="145"/>
      <c r="BS70" s="145"/>
      <c r="BT70" s="145"/>
      <c r="BU70" s="41"/>
      <c r="BV70" s="41"/>
      <c r="BW70" s="41"/>
    </row>
    <row r="71" spans="1:75" ht="15" customHeight="1" x14ac:dyDescent="0.25">
      <c r="A71" s="145" t="s">
        <v>924</v>
      </c>
      <c r="B71" s="145"/>
      <c r="C71" s="145" t="s">
        <v>925</v>
      </c>
      <c r="D71" s="145" t="s">
        <v>867</v>
      </c>
      <c r="E71" s="145" t="s">
        <v>76</v>
      </c>
      <c r="F71" s="145" t="s">
        <v>926</v>
      </c>
      <c r="G71" s="145" t="s">
        <v>927</v>
      </c>
      <c r="H71" s="145">
        <v>250</v>
      </c>
      <c r="I71" s="145"/>
      <c r="J71" s="145"/>
      <c r="K71" s="145"/>
      <c r="L71" s="145"/>
      <c r="M71" s="145"/>
      <c r="N71" s="145"/>
      <c r="O71" s="145"/>
      <c r="P71" s="145">
        <v>45</v>
      </c>
      <c r="Q71" s="145">
        <v>33</v>
      </c>
      <c r="R71" s="145">
        <v>14</v>
      </c>
      <c r="S71" s="145">
        <v>17</v>
      </c>
      <c r="T71" s="145"/>
      <c r="U71" s="145"/>
      <c r="V71" s="145">
        <v>17</v>
      </c>
      <c r="W71" s="145">
        <v>9</v>
      </c>
      <c r="X71" s="145">
        <v>12</v>
      </c>
      <c r="Y71" s="145"/>
      <c r="Z71" s="145"/>
      <c r="AA71" s="145"/>
      <c r="AB71" s="145"/>
      <c r="AC71" s="146"/>
      <c r="AD71" s="145"/>
      <c r="AE71" s="146"/>
      <c r="AF71" s="145"/>
      <c r="AG71" s="146"/>
      <c r="AH71" s="145"/>
      <c r="AI71" s="146"/>
      <c r="AJ71" s="145"/>
      <c r="AK71" s="146"/>
      <c r="AL71" s="145"/>
      <c r="AM71" s="146"/>
      <c r="AN71" s="145"/>
      <c r="AO71" s="146"/>
      <c r="AP71" s="145"/>
      <c r="AQ71" s="146"/>
      <c r="AR71" s="145"/>
      <c r="AS71" s="146"/>
      <c r="AT71" s="145"/>
      <c r="AU71" s="146"/>
      <c r="AV71" s="145"/>
      <c r="AW71" s="146"/>
      <c r="AX71" s="145"/>
      <c r="AY71" s="146"/>
      <c r="AZ71" s="145"/>
      <c r="BA71" s="146"/>
      <c r="BB71" s="145"/>
      <c r="BC71" s="146"/>
      <c r="BD71" s="145"/>
      <c r="BE71" s="146"/>
      <c r="BF71" s="145"/>
      <c r="BG71" s="146"/>
      <c r="BH71" s="145"/>
      <c r="BI71" s="146"/>
      <c r="BJ71" s="145"/>
      <c r="BK71" s="146"/>
      <c r="BL71" s="145"/>
      <c r="BM71" s="145"/>
      <c r="BN71" s="145"/>
      <c r="BO71" s="145"/>
      <c r="BP71" s="145"/>
      <c r="BQ71" s="145"/>
      <c r="BR71" s="145"/>
      <c r="BS71" s="145"/>
      <c r="BT71" s="145"/>
      <c r="BU71" s="41"/>
      <c r="BV71" s="41"/>
      <c r="BW71" s="41"/>
    </row>
    <row r="72" spans="1:75" ht="15" customHeight="1" x14ac:dyDescent="0.25">
      <c r="A72" s="145" t="s">
        <v>924</v>
      </c>
      <c r="B72" s="145"/>
      <c r="C72" s="145" t="s">
        <v>925</v>
      </c>
      <c r="D72" s="145" t="s">
        <v>867</v>
      </c>
      <c r="E72" s="145" t="s">
        <v>76</v>
      </c>
      <c r="F72" s="145" t="s">
        <v>926</v>
      </c>
      <c r="G72" s="145" t="s">
        <v>927</v>
      </c>
      <c r="H72" s="145">
        <v>267</v>
      </c>
      <c r="I72" s="145"/>
      <c r="J72" s="145"/>
      <c r="K72" s="145"/>
      <c r="L72" s="145"/>
      <c r="M72" s="145"/>
      <c r="N72" s="145"/>
      <c r="O72" s="145"/>
      <c r="P72" s="145">
        <v>43</v>
      </c>
      <c r="Q72" s="145">
        <v>32</v>
      </c>
      <c r="R72" s="145">
        <v>13</v>
      </c>
      <c r="S72" s="145">
        <v>17</v>
      </c>
      <c r="T72" s="145"/>
      <c r="U72" s="145"/>
      <c r="V72" s="145">
        <v>15</v>
      </c>
      <c r="W72" s="145">
        <v>9</v>
      </c>
      <c r="X72" s="145">
        <v>12</v>
      </c>
      <c r="Y72" s="145"/>
      <c r="Z72" s="145"/>
      <c r="AA72" s="145"/>
      <c r="AB72" s="145"/>
      <c r="AC72" s="146"/>
      <c r="AD72" s="145"/>
      <c r="AE72" s="146"/>
      <c r="AF72" s="145"/>
      <c r="AG72" s="146"/>
      <c r="AH72" s="145"/>
      <c r="AI72" s="146"/>
      <c r="AJ72" s="145"/>
      <c r="AK72" s="146"/>
      <c r="AL72" s="145"/>
      <c r="AM72" s="146"/>
      <c r="AN72" s="145"/>
      <c r="AO72" s="146"/>
      <c r="AP72" s="145"/>
      <c r="AQ72" s="146"/>
      <c r="AR72" s="145"/>
      <c r="AS72" s="146"/>
      <c r="AT72" s="145"/>
      <c r="AU72" s="146"/>
      <c r="AV72" s="145"/>
      <c r="AW72" s="146"/>
      <c r="AX72" s="145"/>
      <c r="AY72" s="146"/>
      <c r="AZ72" s="145"/>
      <c r="BA72" s="146"/>
      <c r="BB72" s="145"/>
      <c r="BC72" s="146"/>
      <c r="BD72" s="145"/>
      <c r="BE72" s="146"/>
      <c r="BF72" s="145"/>
      <c r="BG72" s="146"/>
      <c r="BH72" s="145"/>
      <c r="BI72" s="146"/>
      <c r="BJ72" s="145"/>
      <c r="BK72" s="146"/>
      <c r="BL72" s="145"/>
      <c r="BM72" s="145"/>
      <c r="BN72" s="145"/>
      <c r="BO72" s="145"/>
      <c r="BP72" s="145"/>
      <c r="BQ72" s="145"/>
      <c r="BR72" s="145"/>
      <c r="BS72" s="145"/>
      <c r="BT72" s="145"/>
      <c r="BU72" s="41"/>
      <c r="BV72" s="41"/>
      <c r="BW72" s="41"/>
    </row>
    <row r="73" spans="1:75" ht="15" customHeight="1" x14ac:dyDescent="0.25">
      <c r="A73" s="145" t="s">
        <v>924</v>
      </c>
      <c r="B73" s="145"/>
      <c r="C73" s="145" t="s">
        <v>925</v>
      </c>
      <c r="D73" s="145" t="s">
        <v>867</v>
      </c>
      <c r="E73" s="145" t="s">
        <v>76</v>
      </c>
      <c r="F73" s="145" t="s">
        <v>926</v>
      </c>
      <c r="G73" s="145" t="s">
        <v>927</v>
      </c>
      <c r="H73" s="145">
        <v>239</v>
      </c>
      <c r="I73" s="145"/>
      <c r="J73" s="145"/>
      <c r="K73" s="145"/>
      <c r="L73" s="145"/>
      <c r="M73" s="145"/>
      <c r="N73" s="145"/>
      <c r="O73" s="145"/>
      <c r="P73" s="145">
        <v>45</v>
      </c>
      <c r="Q73" s="145">
        <v>34</v>
      </c>
      <c r="R73" s="145">
        <v>14</v>
      </c>
      <c r="S73" s="145">
        <v>18</v>
      </c>
      <c r="T73" s="145"/>
      <c r="U73" s="145"/>
      <c r="V73" s="145">
        <v>16</v>
      </c>
      <c r="W73" s="145">
        <v>9</v>
      </c>
      <c r="X73" s="145">
        <v>12</v>
      </c>
      <c r="Y73" s="145"/>
      <c r="Z73" s="145"/>
      <c r="AA73" s="145"/>
      <c r="AB73" s="145"/>
      <c r="AC73" s="146"/>
      <c r="AD73" s="145"/>
      <c r="AE73" s="146"/>
      <c r="AF73" s="145"/>
      <c r="AG73" s="146"/>
      <c r="AH73" s="145"/>
      <c r="AI73" s="146"/>
      <c r="AJ73" s="145"/>
      <c r="AK73" s="146"/>
      <c r="AL73" s="145"/>
      <c r="AM73" s="146"/>
      <c r="AN73" s="145"/>
      <c r="AO73" s="146"/>
      <c r="AP73" s="145"/>
      <c r="AQ73" s="146"/>
      <c r="AR73" s="145"/>
      <c r="AS73" s="146"/>
      <c r="AT73" s="145"/>
      <c r="AU73" s="146"/>
      <c r="AV73" s="145"/>
      <c r="AW73" s="146"/>
      <c r="AX73" s="145"/>
      <c r="AY73" s="146"/>
      <c r="AZ73" s="145"/>
      <c r="BA73" s="146"/>
      <c r="BB73" s="145"/>
      <c r="BC73" s="146"/>
      <c r="BD73" s="145"/>
      <c r="BE73" s="146"/>
      <c r="BF73" s="145"/>
      <c r="BG73" s="146"/>
      <c r="BH73" s="145"/>
      <c r="BI73" s="146"/>
      <c r="BJ73" s="145"/>
      <c r="BK73" s="146"/>
      <c r="BL73" s="145"/>
      <c r="BM73" s="145"/>
      <c r="BN73" s="145"/>
      <c r="BO73" s="145"/>
      <c r="BP73" s="145"/>
      <c r="BQ73" s="145"/>
      <c r="BR73" s="145"/>
      <c r="BS73" s="145"/>
      <c r="BT73" s="145"/>
      <c r="BU73" s="41"/>
      <c r="BV73" s="41"/>
      <c r="BW73" s="41"/>
    </row>
    <row r="74" spans="1:75" ht="15" customHeight="1" x14ac:dyDescent="0.25">
      <c r="A74" s="145" t="s">
        <v>924</v>
      </c>
      <c r="B74" s="145"/>
      <c r="C74" s="145" t="s">
        <v>925</v>
      </c>
      <c r="D74" s="145" t="s">
        <v>867</v>
      </c>
      <c r="E74" s="145" t="s">
        <v>76</v>
      </c>
      <c r="F74" s="145" t="s">
        <v>926</v>
      </c>
      <c r="G74" s="145" t="s">
        <v>927</v>
      </c>
      <c r="H74" s="145">
        <v>246.2</v>
      </c>
      <c r="I74" s="145"/>
      <c r="J74" s="145"/>
      <c r="K74" s="145"/>
      <c r="L74" s="145"/>
      <c r="M74" s="145"/>
      <c r="N74" s="145"/>
      <c r="O74" s="145"/>
      <c r="P74" s="145"/>
      <c r="Q74" s="145">
        <v>33</v>
      </c>
      <c r="R74" s="145">
        <v>14</v>
      </c>
      <c r="S74" s="145">
        <v>17</v>
      </c>
      <c r="T74" s="145"/>
      <c r="U74" s="145"/>
      <c r="V74" s="145">
        <v>16</v>
      </c>
      <c r="W74" s="145">
        <v>9</v>
      </c>
      <c r="X74" s="145">
        <v>14</v>
      </c>
      <c r="Y74" s="145"/>
      <c r="Z74" s="145"/>
      <c r="AA74" s="145"/>
      <c r="AB74" s="145"/>
      <c r="AC74" s="146"/>
      <c r="AD74" s="145"/>
      <c r="AE74" s="146"/>
      <c r="AF74" s="145">
        <v>46.7</v>
      </c>
      <c r="AG74" s="146">
        <f t="shared" ref="AG74:AG77" si="93">AF74/H74*100</f>
        <v>18.968318440292446</v>
      </c>
      <c r="AH74" s="145"/>
      <c r="AI74" s="146"/>
      <c r="AJ74" s="145"/>
      <c r="AK74" s="146"/>
      <c r="AL74" s="145"/>
      <c r="AM74" s="146"/>
      <c r="AN74" s="145"/>
      <c r="AO74" s="146"/>
      <c r="AP74" s="145"/>
      <c r="AQ74" s="146"/>
      <c r="AR74" s="145"/>
      <c r="AS74" s="146"/>
      <c r="AT74" s="145"/>
      <c r="AU74" s="146"/>
      <c r="AV74" s="145"/>
      <c r="AW74" s="146"/>
      <c r="AX74" s="145"/>
      <c r="AY74" s="146"/>
      <c r="AZ74" s="145"/>
      <c r="BA74" s="146"/>
      <c r="BB74" s="145">
        <v>51.9</v>
      </c>
      <c r="BC74" s="146">
        <f t="shared" ref="BC74:BC77" si="94">BB74/H74*100</f>
        <v>21.080422420796101</v>
      </c>
      <c r="BD74" s="145"/>
      <c r="BE74" s="146"/>
      <c r="BF74" s="145"/>
      <c r="BG74" s="146"/>
      <c r="BH74" s="145"/>
      <c r="BI74" s="146"/>
      <c r="BJ74" s="145"/>
      <c r="BK74" s="146"/>
      <c r="BL74" s="145"/>
      <c r="BM74" s="145"/>
      <c r="BN74" s="145"/>
      <c r="BO74" s="145"/>
      <c r="BP74" s="145"/>
      <c r="BQ74" s="145"/>
      <c r="BR74" s="145"/>
      <c r="BS74" s="145"/>
      <c r="BT74" s="145"/>
      <c r="BU74" s="41"/>
      <c r="BV74" s="41"/>
      <c r="BW74" s="41"/>
    </row>
    <row r="75" spans="1:75" ht="15" customHeight="1" x14ac:dyDescent="0.25">
      <c r="A75" s="145" t="s">
        <v>928</v>
      </c>
      <c r="B75" s="145"/>
      <c r="C75" s="145" t="s">
        <v>827</v>
      </c>
      <c r="D75" s="145" t="s">
        <v>867</v>
      </c>
      <c r="E75" s="145" t="s">
        <v>868</v>
      </c>
      <c r="F75" s="145" t="s">
        <v>929</v>
      </c>
      <c r="G75" s="145" t="s">
        <v>930</v>
      </c>
      <c r="H75" s="145">
        <v>349</v>
      </c>
      <c r="I75" s="145"/>
      <c r="J75" s="145"/>
      <c r="K75" s="145"/>
      <c r="L75" s="145"/>
      <c r="M75" s="145"/>
      <c r="N75" s="145"/>
      <c r="O75" s="145"/>
      <c r="P75" s="145">
        <v>44</v>
      </c>
      <c r="Q75" s="145">
        <v>31</v>
      </c>
      <c r="R75" s="145">
        <v>13</v>
      </c>
      <c r="S75" s="145">
        <v>16</v>
      </c>
      <c r="T75" s="145"/>
      <c r="U75" s="145">
        <v>15</v>
      </c>
      <c r="V75" s="145">
        <v>16</v>
      </c>
      <c r="W75" s="145">
        <v>9</v>
      </c>
      <c r="X75" s="145">
        <v>13</v>
      </c>
      <c r="Y75" s="145"/>
      <c r="Z75" s="145"/>
      <c r="AA75" s="145"/>
      <c r="AB75" s="145">
        <v>36.9</v>
      </c>
      <c r="AC75" s="146">
        <f t="shared" ref="AC75:AC77" si="95">AB75/H75*100</f>
        <v>10.573065902578795</v>
      </c>
      <c r="AD75" s="145">
        <v>31.2</v>
      </c>
      <c r="AE75" s="146">
        <f t="shared" ref="AE75:AE77" si="96">AD75/H75*100</f>
        <v>8.9398280802292263</v>
      </c>
      <c r="AF75" s="145">
        <v>75.5</v>
      </c>
      <c r="AG75" s="146">
        <f t="shared" si="93"/>
        <v>21.633237822349571</v>
      </c>
      <c r="AH75" s="145"/>
      <c r="AI75" s="146"/>
      <c r="AJ75" s="145"/>
      <c r="AK75" s="146"/>
      <c r="AL75" s="145">
        <v>86.4</v>
      </c>
      <c r="AM75" s="146">
        <f t="shared" ref="AM75:AM77" si="97">AL75/H75*100</f>
        <v>24.756446991404012</v>
      </c>
      <c r="AN75" s="145"/>
      <c r="AO75" s="146"/>
      <c r="AP75" s="145">
        <v>62.8</v>
      </c>
      <c r="AQ75" s="146">
        <f t="shared" ref="AQ75:AQ77" si="98">AP75/H75*100</f>
        <v>17.994269340974213</v>
      </c>
      <c r="AR75" s="145"/>
      <c r="AS75" s="146"/>
      <c r="AT75" s="145">
        <v>13.6</v>
      </c>
      <c r="AU75" s="146">
        <f t="shared" ref="AU75:AU77" si="99">AT75/H75*100</f>
        <v>3.8968481375358168</v>
      </c>
      <c r="AV75" s="145"/>
      <c r="AW75" s="146"/>
      <c r="AX75" s="145">
        <v>21.9</v>
      </c>
      <c r="AY75" s="146">
        <f t="shared" ref="AY75:AY77" si="100">AX75/H75*100</f>
        <v>6.2750716332378218</v>
      </c>
      <c r="AZ75" s="145">
        <v>13.5</v>
      </c>
      <c r="BA75" s="146">
        <f t="shared" ref="BA75:BA77" si="101">AZ75/H75*100</f>
        <v>3.8681948424068766</v>
      </c>
      <c r="BB75" s="145">
        <v>78.5</v>
      </c>
      <c r="BC75" s="146">
        <f t="shared" si="94"/>
        <v>22.492836676217763</v>
      </c>
      <c r="BD75" s="145"/>
      <c r="BE75" s="146"/>
      <c r="BF75" s="145"/>
      <c r="BG75" s="146"/>
      <c r="BH75" s="145"/>
      <c r="BI75" s="146"/>
      <c r="BJ75" s="145"/>
      <c r="BK75" s="146"/>
      <c r="BL75" s="145"/>
      <c r="BM75" s="145"/>
      <c r="BN75" s="145"/>
      <c r="BO75" s="145"/>
      <c r="BP75" s="145"/>
      <c r="BQ75" s="145"/>
      <c r="BR75" s="145"/>
      <c r="BS75" s="145"/>
      <c r="BT75" s="145"/>
      <c r="BU75" s="41"/>
      <c r="BV75" s="41"/>
      <c r="BW75" s="41"/>
    </row>
    <row r="76" spans="1:75" ht="15" customHeight="1" x14ac:dyDescent="0.25">
      <c r="A76" s="145" t="s">
        <v>931</v>
      </c>
      <c r="B76" s="145"/>
      <c r="C76" s="145" t="s">
        <v>827</v>
      </c>
      <c r="D76" s="145" t="s">
        <v>867</v>
      </c>
      <c r="E76" s="145" t="s">
        <v>868</v>
      </c>
      <c r="F76" s="145" t="s">
        <v>929</v>
      </c>
      <c r="G76" s="145" t="s">
        <v>932</v>
      </c>
      <c r="H76" s="145">
        <v>283.5</v>
      </c>
      <c r="I76" s="145"/>
      <c r="J76" s="145"/>
      <c r="K76" s="145"/>
      <c r="L76" s="145"/>
      <c r="M76" s="145"/>
      <c r="N76" s="145"/>
      <c r="O76" s="145"/>
      <c r="P76" s="145">
        <v>42</v>
      </c>
      <c r="Q76" s="145">
        <v>30</v>
      </c>
      <c r="R76" s="145">
        <v>13</v>
      </c>
      <c r="S76" s="145">
        <v>15</v>
      </c>
      <c r="T76" s="145"/>
      <c r="U76" s="145">
        <v>15</v>
      </c>
      <c r="V76" s="145">
        <v>17</v>
      </c>
      <c r="W76" s="145">
        <v>9</v>
      </c>
      <c r="X76" s="145">
        <v>13</v>
      </c>
      <c r="Y76" s="145"/>
      <c r="Z76" s="145"/>
      <c r="AA76" s="145"/>
      <c r="AB76" s="145">
        <v>24.6</v>
      </c>
      <c r="AC76" s="146">
        <f t="shared" si="95"/>
        <v>8.6772486772486772</v>
      </c>
      <c r="AD76" s="145">
        <v>23.5</v>
      </c>
      <c r="AE76" s="146">
        <f t="shared" si="96"/>
        <v>8.2892416225749557</v>
      </c>
      <c r="AF76" s="145">
        <v>58.6</v>
      </c>
      <c r="AG76" s="146">
        <f t="shared" si="93"/>
        <v>20.670194003527335</v>
      </c>
      <c r="AH76" s="145"/>
      <c r="AI76" s="146"/>
      <c r="AJ76" s="145"/>
      <c r="AK76" s="146"/>
      <c r="AL76" s="145">
        <v>75.599999999999994</v>
      </c>
      <c r="AM76" s="146">
        <f t="shared" si="97"/>
        <v>26.666666666666668</v>
      </c>
      <c r="AN76" s="145"/>
      <c r="AO76" s="146"/>
      <c r="AP76" s="145">
        <v>46.1</v>
      </c>
      <c r="AQ76" s="146">
        <f t="shared" si="98"/>
        <v>16.261022927689595</v>
      </c>
      <c r="AR76" s="145"/>
      <c r="AS76" s="146"/>
      <c r="AT76" s="145">
        <v>12.2</v>
      </c>
      <c r="AU76" s="146">
        <f t="shared" si="99"/>
        <v>4.3033509700176369</v>
      </c>
      <c r="AV76" s="145"/>
      <c r="AW76" s="146"/>
      <c r="AX76" s="145">
        <v>16.399999999999999</v>
      </c>
      <c r="AY76" s="146">
        <f t="shared" si="100"/>
        <v>5.7848324514991178</v>
      </c>
      <c r="AZ76" s="145">
        <v>9.6</v>
      </c>
      <c r="BA76" s="146">
        <f t="shared" si="101"/>
        <v>3.3862433862433856</v>
      </c>
      <c r="BB76" s="145">
        <v>65.599999999999994</v>
      </c>
      <c r="BC76" s="146">
        <f t="shared" si="94"/>
        <v>23.139329805996471</v>
      </c>
      <c r="BD76" s="145"/>
      <c r="BE76" s="146"/>
      <c r="BF76" s="145"/>
      <c r="BG76" s="146"/>
      <c r="BH76" s="145"/>
      <c r="BI76" s="146"/>
      <c r="BJ76" s="145"/>
      <c r="BK76" s="146"/>
      <c r="BL76" s="145"/>
      <c r="BM76" s="145"/>
      <c r="BN76" s="145"/>
      <c r="BO76" s="145"/>
      <c r="BP76" s="145"/>
      <c r="BQ76" s="145"/>
      <c r="BR76" s="145"/>
      <c r="BS76" s="145"/>
      <c r="BT76" s="145"/>
      <c r="BU76" s="41"/>
      <c r="BV76" s="41"/>
      <c r="BW76" s="41"/>
    </row>
    <row r="77" spans="1:75" ht="15" customHeight="1" x14ac:dyDescent="0.25">
      <c r="A77" s="145" t="s">
        <v>931</v>
      </c>
      <c r="B77" s="145"/>
      <c r="C77" s="145" t="s">
        <v>827</v>
      </c>
      <c r="D77" s="145" t="s">
        <v>867</v>
      </c>
      <c r="E77" s="145" t="s">
        <v>868</v>
      </c>
      <c r="F77" s="145" t="s">
        <v>929</v>
      </c>
      <c r="G77" s="145" t="s">
        <v>932</v>
      </c>
      <c r="H77" s="145">
        <v>300</v>
      </c>
      <c r="I77" s="145"/>
      <c r="J77" s="145"/>
      <c r="K77" s="145"/>
      <c r="L77" s="145"/>
      <c r="M77" s="145"/>
      <c r="N77" s="145"/>
      <c r="O77" s="145"/>
      <c r="P77" s="145">
        <v>43</v>
      </c>
      <c r="Q77" s="145">
        <v>29</v>
      </c>
      <c r="R77" s="145">
        <v>12</v>
      </c>
      <c r="S77" s="145">
        <v>15</v>
      </c>
      <c r="T77" s="145"/>
      <c r="U77" s="145">
        <v>17</v>
      </c>
      <c r="V77" s="145">
        <v>16</v>
      </c>
      <c r="W77" s="145">
        <v>9</v>
      </c>
      <c r="X77" s="145">
        <v>13</v>
      </c>
      <c r="Y77" s="145"/>
      <c r="Z77" s="145"/>
      <c r="AA77" s="145"/>
      <c r="AB77" s="145">
        <v>29.6</v>
      </c>
      <c r="AC77" s="146">
        <f t="shared" si="95"/>
        <v>9.8666666666666671</v>
      </c>
      <c r="AD77" s="145">
        <v>25.5</v>
      </c>
      <c r="AE77" s="146">
        <f t="shared" si="96"/>
        <v>8.5</v>
      </c>
      <c r="AF77" s="145">
        <v>62.2</v>
      </c>
      <c r="AG77" s="146">
        <f t="shared" si="93"/>
        <v>20.733333333333334</v>
      </c>
      <c r="AH77" s="145"/>
      <c r="AI77" s="146"/>
      <c r="AJ77" s="145"/>
      <c r="AK77" s="146"/>
      <c r="AL77" s="145">
        <v>75.7</v>
      </c>
      <c r="AM77" s="146">
        <f t="shared" si="97"/>
        <v>25.233333333333334</v>
      </c>
      <c r="AN77" s="145"/>
      <c r="AO77" s="146"/>
      <c r="AP77" s="145">
        <v>54.1</v>
      </c>
      <c r="AQ77" s="146">
        <f t="shared" si="98"/>
        <v>18.033333333333335</v>
      </c>
      <c r="AR77" s="145"/>
      <c r="AS77" s="146"/>
      <c r="AT77" s="145">
        <v>12.9</v>
      </c>
      <c r="AU77" s="146">
        <f t="shared" si="99"/>
        <v>4.3000000000000007</v>
      </c>
      <c r="AV77" s="145"/>
      <c r="AW77" s="146"/>
      <c r="AX77" s="145">
        <v>17.7</v>
      </c>
      <c r="AY77" s="146">
        <f t="shared" si="100"/>
        <v>5.8999999999999995</v>
      </c>
      <c r="AZ77" s="145">
        <v>9.1</v>
      </c>
      <c r="BA77" s="146">
        <f t="shared" si="101"/>
        <v>3.0333333333333332</v>
      </c>
      <c r="BB77" s="145">
        <v>67.599999999999994</v>
      </c>
      <c r="BC77" s="146">
        <f t="shared" si="94"/>
        <v>22.533333333333331</v>
      </c>
      <c r="BD77" s="145"/>
      <c r="BE77" s="146"/>
      <c r="BF77" s="145"/>
      <c r="BG77" s="146"/>
      <c r="BH77" s="145"/>
      <c r="BI77" s="146"/>
      <c r="BJ77" s="145"/>
      <c r="BK77" s="146"/>
      <c r="BL77" s="145"/>
      <c r="BM77" s="145"/>
      <c r="BN77" s="145"/>
      <c r="BO77" s="145"/>
      <c r="BP77" s="145"/>
      <c r="BQ77" s="145"/>
      <c r="BR77" s="145"/>
      <c r="BS77" s="145"/>
      <c r="BT77" s="145"/>
      <c r="BU77" s="41"/>
      <c r="BV77" s="41"/>
      <c r="BW77" s="41"/>
    </row>
    <row r="78" spans="1:75" ht="15" customHeight="1" x14ac:dyDescent="0.25">
      <c r="A78" s="145" t="s">
        <v>933</v>
      </c>
      <c r="B78" s="145">
        <v>3</v>
      </c>
      <c r="C78" s="145" t="s">
        <v>187</v>
      </c>
      <c r="D78" s="145" t="s">
        <v>99</v>
      </c>
      <c r="E78" s="145" t="s">
        <v>934</v>
      </c>
      <c r="F78" s="145" t="s">
        <v>935</v>
      </c>
      <c r="G78" s="145" t="s">
        <v>936</v>
      </c>
      <c r="H78" s="145">
        <v>335</v>
      </c>
      <c r="I78" s="145"/>
      <c r="J78" s="145"/>
      <c r="K78" s="145"/>
      <c r="L78" s="145"/>
      <c r="M78" s="145"/>
      <c r="N78" s="145"/>
      <c r="O78" s="145"/>
      <c r="P78" s="145">
        <v>44</v>
      </c>
      <c r="Q78" s="145">
        <v>31</v>
      </c>
      <c r="R78" s="145">
        <v>13</v>
      </c>
      <c r="S78" s="145">
        <v>16</v>
      </c>
      <c r="T78" s="145">
        <v>12</v>
      </c>
      <c r="U78" s="145">
        <v>16</v>
      </c>
      <c r="V78" s="145"/>
      <c r="W78" s="145">
        <v>9</v>
      </c>
      <c r="X78" s="145">
        <v>13</v>
      </c>
      <c r="Y78" s="145"/>
      <c r="Z78" s="145"/>
      <c r="AA78" s="145"/>
      <c r="AB78" s="145"/>
      <c r="AC78" s="146"/>
      <c r="AD78" s="145"/>
      <c r="AE78" s="146"/>
      <c r="AF78" s="145"/>
      <c r="AG78" s="146"/>
      <c r="AH78" s="145"/>
      <c r="AI78" s="146"/>
      <c r="AJ78" s="145"/>
      <c r="AK78" s="146"/>
      <c r="AL78" s="145"/>
      <c r="AM78" s="146"/>
      <c r="AN78" s="145"/>
      <c r="AO78" s="146"/>
      <c r="AP78" s="145"/>
      <c r="AQ78" s="146"/>
      <c r="AR78" s="145"/>
      <c r="AS78" s="146"/>
      <c r="AT78" s="145"/>
      <c r="AU78" s="146"/>
      <c r="AV78" s="145"/>
      <c r="AW78" s="146"/>
      <c r="AX78" s="145"/>
      <c r="AY78" s="146"/>
      <c r="AZ78" s="145"/>
      <c r="BA78" s="146"/>
      <c r="BB78" s="145"/>
      <c r="BC78" s="146"/>
      <c r="BD78" s="145"/>
      <c r="BE78" s="146"/>
      <c r="BF78" s="145"/>
      <c r="BG78" s="146"/>
      <c r="BH78" s="145"/>
      <c r="BI78" s="146"/>
      <c r="BJ78" s="145"/>
      <c r="BK78" s="146"/>
      <c r="BL78" s="145"/>
      <c r="BM78" s="145"/>
      <c r="BN78" s="145"/>
      <c r="BO78" s="145"/>
      <c r="BP78" s="145"/>
      <c r="BQ78" s="145"/>
      <c r="BR78" s="145"/>
      <c r="BS78" s="145"/>
      <c r="BT78" s="145"/>
      <c r="BU78" s="41"/>
      <c r="BV78" s="41"/>
      <c r="BW78" s="41"/>
    </row>
    <row r="79" spans="1:75" ht="15" customHeight="1" x14ac:dyDescent="0.25">
      <c r="A79" s="145" t="s">
        <v>933</v>
      </c>
      <c r="B79" s="145">
        <v>4</v>
      </c>
      <c r="C79" s="145" t="s">
        <v>187</v>
      </c>
      <c r="D79" s="145" t="s">
        <v>99</v>
      </c>
      <c r="E79" s="145" t="s">
        <v>934</v>
      </c>
      <c r="F79" s="145" t="s">
        <v>935</v>
      </c>
      <c r="G79" s="145" t="s">
        <v>936</v>
      </c>
      <c r="H79" s="145">
        <v>321</v>
      </c>
      <c r="I79" s="145"/>
      <c r="J79" s="145"/>
      <c r="K79" s="145"/>
      <c r="L79" s="145"/>
      <c r="M79" s="145"/>
      <c r="N79" s="145"/>
      <c r="O79" s="145"/>
      <c r="P79" s="145">
        <v>44</v>
      </c>
      <c r="Q79" s="145">
        <v>29</v>
      </c>
      <c r="R79" s="145">
        <v>12</v>
      </c>
      <c r="S79" s="145">
        <v>15</v>
      </c>
      <c r="T79" s="145">
        <v>12</v>
      </c>
      <c r="U79" s="145">
        <v>15</v>
      </c>
      <c r="V79" s="145"/>
      <c r="W79" s="145">
        <v>9</v>
      </c>
      <c r="X79" s="145">
        <v>13</v>
      </c>
      <c r="Y79" s="145"/>
      <c r="Z79" s="145"/>
      <c r="AA79" s="145"/>
      <c r="AB79" s="145">
        <v>29.45</v>
      </c>
      <c r="AC79" s="146">
        <f t="shared" ref="AC79:AC81" si="102">AB79/H79*100</f>
        <v>9.1744548286604353</v>
      </c>
      <c r="AD79" s="145">
        <v>23.35</v>
      </c>
      <c r="AE79" s="146">
        <f t="shared" ref="AE79:AE81" si="103">AD79/H79*100</f>
        <v>7.2741433021806854</v>
      </c>
      <c r="AF79" s="145">
        <v>63.55</v>
      </c>
      <c r="AG79" s="146">
        <f t="shared" ref="AG79:AG81" si="104">AF79/H79*100</f>
        <v>19.79750778816199</v>
      </c>
      <c r="AH79" s="145"/>
      <c r="AI79" s="146"/>
      <c r="AJ79" s="145"/>
      <c r="AK79" s="146"/>
      <c r="AL79" s="145"/>
      <c r="AM79" s="146"/>
      <c r="AN79" s="145"/>
      <c r="AO79" s="146"/>
      <c r="AP79" s="145"/>
      <c r="AQ79" s="146"/>
      <c r="AR79" s="145"/>
      <c r="AS79" s="146"/>
      <c r="AT79" s="145">
        <v>12.25</v>
      </c>
      <c r="AU79" s="146">
        <f t="shared" ref="AU79:AU81" si="105">AT79/H79*100</f>
        <v>3.8161993769470404</v>
      </c>
      <c r="AV79" s="145"/>
      <c r="AW79" s="146"/>
      <c r="AX79" s="145">
        <v>16.75</v>
      </c>
      <c r="AY79" s="146">
        <f t="shared" ref="AY79:AY81" si="106">AX79/H79*100</f>
        <v>5.2180685358255454</v>
      </c>
      <c r="AZ79" s="145">
        <v>9.65</v>
      </c>
      <c r="BA79" s="146">
        <f t="shared" ref="BA79:BA81" si="107">AZ79/H79*100</f>
        <v>3.0062305295950158</v>
      </c>
      <c r="BB79" s="145">
        <v>77.849999999999994</v>
      </c>
      <c r="BC79" s="146">
        <f t="shared" ref="BC79:BC81" si="108">BB79/H79*100</f>
        <v>24.252336448598129</v>
      </c>
      <c r="BD79" s="145"/>
      <c r="BE79" s="146"/>
      <c r="BF79" s="145"/>
      <c r="BG79" s="146"/>
      <c r="BH79" s="145"/>
      <c r="BI79" s="146"/>
      <c r="BJ79" s="145"/>
      <c r="BK79" s="146"/>
      <c r="BL79" s="145"/>
      <c r="BM79" s="145"/>
      <c r="BN79" s="145"/>
      <c r="BO79" s="145"/>
      <c r="BP79" s="145"/>
      <c r="BQ79" s="145"/>
      <c r="BR79" s="145"/>
      <c r="BS79" s="145"/>
      <c r="BT79" s="145"/>
      <c r="BU79" s="41"/>
      <c r="BV79" s="41"/>
      <c r="BW79" s="41"/>
    </row>
    <row r="80" spans="1:75" ht="15" customHeight="1" x14ac:dyDescent="0.25">
      <c r="A80" s="145" t="s">
        <v>933</v>
      </c>
      <c r="B80" s="145">
        <v>6</v>
      </c>
      <c r="C80" s="145" t="s">
        <v>187</v>
      </c>
      <c r="D80" s="145" t="s">
        <v>99</v>
      </c>
      <c r="E80" s="145" t="s">
        <v>934</v>
      </c>
      <c r="F80" s="145" t="s">
        <v>935</v>
      </c>
      <c r="G80" s="145" t="s">
        <v>936</v>
      </c>
      <c r="H80" s="145">
        <v>379.5</v>
      </c>
      <c r="I80" s="145"/>
      <c r="J80" s="145"/>
      <c r="K80" s="145"/>
      <c r="L80" s="145"/>
      <c r="M80" s="145"/>
      <c r="N80" s="145"/>
      <c r="O80" s="145"/>
      <c r="P80" s="145"/>
      <c r="Q80" s="145">
        <v>31</v>
      </c>
      <c r="R80" s="145">
        <v>12</v>
      </c>
      <c r="S80" s="145">
        <v>17</v>
      </c>
      <c r="T80" s="145">
        <v>12</v>
      </c>
      <c r="U80" s="145">
        <v>15</v>
      </c>
      <c r="V80" s="145">
        <v>16</v>
      </c>
      <c r="W80" s="145">
        <v>9</v>
      </c>
      <c r="X80" s="145">
        <v>13</v>
      </c>
      <c r="Y80" s="145"/>
      <c r="Z80" s="145"/>
      <c r="AA80" s="145">
        <v>28</v>
      </c>
      <c r="AB80" s="145">
        <v>37.6</v>
      </c>
      <c r="AC80" s="146">
        <f t="shared" si="102"/>
        <v>9.9077733860342558</v>
      </c>
      <c r="AD80" s="145">
        <v>30.8</v>
      </c>
      <c r="AE80" s="146">
        <f t="shared" si="103"/>
        <v>8.1159420289855078</v>
      </c>
      <c r="AF80" s="145">
        <v>83.35</v>
      </c>
      <c r="AG80" s="146">
        <f t="shared" si="104"/>
        <v>21.963109354413703</v>
      </c>
      <c r="AH80" s="145">
        <v>51.2</v>
      </c>
      <c r="AI80" s="146">
        <f t="shared" ref="AI80:AI81" si="109">AH80/H80*100</f>
        <v>13.491436100131754</v>
      </c>
      <c r="AJ80" s="145">
        <v>42.95</v>
      </c>
      <c r="AK80" s="146">
        <f t="shared" ref="AK80:AK81" si="110">AJ80/H80*100</f>
        <v>11.317523056653492</v>
      </c>
      <c r="AL80" s="145"/>
      <c r="AM80" s="146"/>
      <c r="AN80" s="145"/>
      <c r="AO80" s="146"/>
      <c r="AP80" s="145"/>
      <c r="AQ80" s="146"/>
      <c r="AR80" s="145"/>
      <c r="AS80" s="146"/>
      <c r="AT80" s="145">
        <v>17.3</v>
      </c>
      <c r="AU80" s="146">
        <f t="shared" si="105"/>
        <v>4.558629776021081</v>
      </c>
      <c r="AV80" s="145"/>
      <c r="AW80" s="146"/>
      <c r="AX80" s="145">
        <v>23.55</v>
      </c>
      <c r="AY80" s="146">
        <f t="shared" si="106"/>
        <v>6.2055335968379453</v>
      </c>
      <c r="AZ80" s="145">
        <v>12.9</v>
      </c>
      <c r="BA80" s="146">
        <f t="shared" si="107"/>
        <v>3.3992094861660078</v>
      </c>
      <c r="BB80" s="145">
        <v>75.349999999999994</v>
      </c>
      <c r="BC80" s="146">
        <f t="shared" si="108"/>
        <v>19.855072463768114</v>
      </c>
      <c r="BD80" s="145"/>
      <c r="BE80" s="146"/>
      <c r="BF80" s="145"/>
      <c r="BG80" s="146"/>
      <c r="BH80" s="145"/>
      <c r="BI80" s="146"/>
      <c r="BJ80" s="145"/>
      <c r="BK80" s="146"/>
      <c r="BL80" s="145">
        <v>144</v>
      </c>
      <c r="BM80" s="145">
        <v>26</v>
      </c>
      <c r="BN80" s="145">
        <v>19</v>
      </c>
      <c r="BO80" s="145"/>
      <c r="BP80" s="145"/>
      <c r="BQ80" s="145"/>
      <c r="BR80" s="145"/>
      <c r="BS80" s="145"/>
      <c r="BT80" s="145"/>
      <c r="BU80" s="41"/>
      <c r="BV80" s="41"/>
      <c r="BW80" s="41"/>
    </row>
    <row r="81" spans="1:75" ht="15" customHeight="1" x14ac:dyDescent="0.25">
      <c r="A81" s="145" t="s">
        <v>933</v>
      </c>
      <c r="B81" s="145">
        <v>8</v>
      </c>
      <c r="C81" s="145" t="s">
        <v>187</v>
      </c>
      <c r="D81" s="145" t="s">
        <v>99</v>
      </c>
      <c r="E81" s="145" t="s">
        <v>934</v>
      </c>
      <c r="F81" s="145" t="s">
        <v>935</v>
      </c>
      <c r="G81" s="145" t="s">
        <v>936</v>
      </c>
      <c r="H81" s="145">
        <v>379.5</v>
      </c>
      <c r="I81" s="145"/>
      <c r="J81" s="145"/>
      <c r="K81" s="145"/>
      <c r="L81" s="145"/>
      <c r="M81" s="145"/>
      <c r="N81" s="145"/>
      <c r="O81" s="145"/>
      <c r="P81" s="145">
        <v>42</v>
      </c>
      <c r="Q81" s="145">
        <v>32</v>
      </c>
      <c r="R81" s="145">
        <v>13</v>
      </c>
      <c r="S81" s="145">
        <v>17</v>
      </c>
      <c r="T81" s="145">
        <v>12</v>
      </c>
      <c r="U81" s="145">
        <v>14</v>
      </c>
      <c r="V81" s="145">
        <v>17</v>
      </c>
      <c r="W81" s="145">
        <v>9</v>
      </c>
      <c r="X81" s="145">
        <v>13</v>
      </c>
      <c r="Y81" s="145"/>
      <c r="Z81" s="145"/>
      <c r="AA81" s="145">
        <v>23</v>
      </c>
      <c r="AB81" s="145">
        <v>35.5</v>
      </c>
      <c r="AC81" s="146">
        <f t="shared" si="102"/>
        <v>9.3544137022397891</v>
      </c>
      <c r="AD81" s="145">
        <v>31</v>
      </c>
      <c r="AE81" s="146">
        <f t="shared" si="103"/>
        <v>8.1686429512516465</v>
      </c>
      <c r="AF81" s="145">
        <v>79.55</v>
      </c>
      <c r="AG81" s="146">
        <f t="shared" si="104"/>
        <v>20.961791831357051</v>
      </c>
      <c r="AH81" s="145">
        <v>51.1</v>
      </c>
      <c r="AI81" s="146">
        <f t="shared" si="109"/>
        <v>13.465085638998683</v>
      </c>
      <c r="AJ81" s="145">
        <v>42.2</v>
      </c>
      <c r="AK81" s="146">
        <f t="shared" si="110"/>
        <v>11.119894598155469</v>
      </c>
      <c r="AL81" s="145"/>
      <c r="AM81" s="146"/>
      <c r="AN81" s="145"/>
      <c r="AO81" s="146"/>
      <c r="AP81" s="145"/>
      <c r="AQ81" s="146"/>
      <c r="AR81" s="145"/>
      <c r="AS81" s="146"/>
      <c r="AT81" s="145">
        <v>15.7</v>
      </c>
      <c r="AU81" s="146">
        <f t="shared" si="105"/>
        <v>4.1370223978919629</v>
      </c>
      <c r="AV81" s="145"/>
      <c r="AW81" s="146"/>
      <c r="AX81" s="145">
        <v>23.1</v>
      </c>
      <c r="AY81" s="146">
        <f t="shared" si="106"/>
        <v>6.0869565217391308</v>
      </c>
      <c r="AZ81" s="145">
        <v>12.8</v>
      </c>
      <c r="BA81" s="146">
        <f t="shared" si="107"/>
        <v>3.3728590250329384</v>
      </c>
      <c r="BB81" s="145">
        <v>82.1</v>
      </c>
      <c r="BC81" s="146">
        <f t="shared" si="108"/>
        <v>21.633728590250328</v>
      </c>
      <c r="BD81" s="145"/>
      <c r="BE81" s="146"/>
      <c r="BF81" s="145"/>
      <c r="BG81" s="146"/>
      <c r="BH81" s="145"/>
      <c r="BI81" s="146"/>
      <c r="BJ81" s="145"/>
      <c r="BK81" s="146"/>
      <c r="BL81" s="145">
        <v>136</v>
      </c>
      <c r="BM81" s="145"/>
      <c r="BN81" s="145"/>
      <c r="BO81" s="145"/>
      <c r="BP81" s="145"/>
      <c r="BQ81" s="145"/>
      <c r="BR81" s="145"/>
      <c r="BS81" s="145"/>
      <c r="BT81" s="145"/>
      <c r="BU81" s="41"/>
      <c r="BV81" s="41"/>
      <c r="BW81" s="41"/>
    </row>
    <row r="82" spans="1:75" ht="15" customHeight="1" x14ac:dyDescent="0.25">
      <c r="A82" s="145" t="s">
        <v>933</v>
      </c>
      <c r="B82" s="145">
        <v>9</v>
      </c>
      <c r="C82" s="145" t="s">
        <v>187</v>
      </c>
      <c r="D82" s="145" t="s">
        <v>99</v>
      </c>
      <c r="E82" s="145" t="s">
        <v>934</v>
      </c>
      <c r="F82" s="145" t="s">
        <v>935</v>
      </c>
      <c r="G82" s="145" t="s">
        <v>936</v>
      </c>
      <c r="H82" s="145">
        <v>360</v>
      </c>
      <c r="I82" s="145"/>
      <c r="J82" s="145"/>
      <c r="K82" s="145"/>
      <c r="L82" s="145"/>
      <c r="M82" s="145"/>
      <c r="N82" s="145"/>
      <c r="O82" s="145"/>
      <c r="P82" s="145">
        <v>41</v>
      </c>
      <c r="Q82" s="145">
        <v>30</v>
      </c>
      <c r="R82" s="145">
        <v>13</v>
      </c>
      <c r="S82" s="145">
        <v>15</v>
      </c>
      <c r="T82" s="145">
        <v>12</v>
      </c>
      <c r="U82" s="145">
        <v>15</v>
      </c>
      <c r="V82" s="145"/>
      <c r="W82" s="145">
        <v>9</v>
      </c>
      <c r="X82" s="145">
        <v>12</v>
      </c>
      <c r="Y82" s="145"/>
      <c r="Z82" s="145"/>
      <c r="AA82" s="145"/>
      <c r="AB82" s="145"/>
      <c r="AC82" s="146"/>
      <c r="AD82" s="145"/>
      <c r="AE82" s="146"/>
      <c r="AF82" s="145"/>
      <c r="AG82" s="146"/>
      <c r="AH82" s="145"/>
      <c r="AI82" s="146"/>
      <c r="AJ82" s="145"/>
      <c r="AK82" s="146"/>
      <c r="AL82" s="145"/>
      <c r="AM82" s="146"/>
      <c r="AN82" s="145"/>
      <c r="AO82" s="146"/>
      <c r="AP82" s="145"/>
      <c r="AQ82" s="146"/>
      <c r="AR82" s="145"/>
      <c r="AS82" s="146"/>
      <c r="AT82" s="145"/>
      <c r="AU82" s="146"/>
      <c r="AV82" s="145"/>
      <c r="AW82" s="146"/>
      <c r="AX82" s="145"/>
      <c r="AY82" s="146"/>
      <c r="AZ82" s="145"/>
      <c r="BA82" s="146"/>
      <c r="BB82" s="145"/>
      <c r="BC82" s="146"/>
      <c r="BD82" s="145"/>
      <c r="BE82" s="146"/>
      <c r="BF82" s="145"/>
      <c r="BG82" s="146"/>
      <c r="BH82" s="145"/>
      <c r="BI82" s="146"/>
      <c r="BJ82" s="145"/>
      <c r="BK82" s="146"/>
      <c r="BL82" s="145"/>
      <c r="BM82" s="145"/>
      <c r="BN82" s="145"/>
      <c r="BO82" s="145"/>
      <c r="BP82" s="145"/>
      <c r="BQ82" s="145"/>
      <c r="BR82" s="145"/>
      <c r="BS82" s="145"/>
      <c r="BT82" s="145"/>
      <c r="BU82" s="41"/>
      <c r="BV82" s="41"/>
      <c r="BW82" s="41"/>
    </row>
    <row r="83" spans="1:75" ht="15" customHeight="1" x14ac:dyDescent="0.25">
      <c r="A83" s="145" t="s">
        <v>933</v>
      </c>
      <c r="B83" s="145">
        <v>13</v>
      </c>
      <c r="C83" s="145" t="s">
        <v>187</v>
      </c>
      <c r="D83" s="145" t="s">
        <v>99</v>
      </c>
      <c r="E83" s="145" t="s">
        <v>934</v>
      </c>
      <c r="F83" s="145" t="s">
        <v>935</v>
      </c>
      <c r="G83" s="145" t="s">
        <v>936</v>
      </c>
      <c r="H83" s="145">
        <v>257.5</v>
      </c>
      <c r="I83" s="145"/>
      <c r="J83" s="145"/>
      <c r="K83" s="145"/>
      <c r="L83" s="145"/>
      <c r="M83" s="145"/>
      <c r="N83" s="145"/>
      <c r="O83" s="145"/>
      <c r="P83" s="145">
        <v>40</v>
      </c>
      <c r="Q83" s="145">
        <v>31</v>
      </c>
      <c r="R83" s="145">
        <v>13</v>
      </c>
      <c r="S83" s="145">
        <v>16</v>
      </c>
      <c r="T83" s="145">
        <v>12</v>
      </c>
      <c r="U83" s="145">
        <v>15</v>
      </c>
      <c r="V83" s="145">
        <v>18</v>
      </c>
      <c r="W83" s="145">
        <v>9</v>
      </c>
      <c r="X83" s="145">
        <v>13</v>
      </c>
      <c r="Y83" s="145"/>
      <c r="Z83" s="145"/>
      <c r="AA83" s="145"/>
      <c r="AB83" s="145">
        <v>24.4</v>
      </c>
      <c r="AC83" s="146">
        <f t="shared" ref="AC83:AC84" si="111">AB83/H83*100</f>
        <v>9.4757281553398052</v>
      </c>
      <c r="AD83" s="145">
        <v>19.600000000000001</v>
      </c>
      <c r="AE83" s="146">
        <f t="shared" ref="AE83:AE84" si="112">AD83/H83*100</f>
        <v>7.6116504854368934</v>
      </c>
      <c r="AF83" s="145">
        <v>52.95</v>
      </c>
      <c r="AG83" s="146">
        <f t="shared" ref="AG83:AG84" si="113">AF83/H83*100</f>
        <v>20.563106796116507</v>
      </c>
      <c r="AH83" s="145">
        <v>40.450000000000003</v>
      </c>
      <c r="AI83" s="146">
        <f t="shared" ref="AI83:AI84" si="114">AH83/H83*100</f>
        <v>15.708737864077671</v>
      </c>
      <c r="AJ83" s="145">
        <v>30.8</v>
      </c>
      <c r="AK83" s="146">
        <f t="shared" ref="AK83:AK84" si="115">AJ83/H83*100</f>
        <v>11.961165048543689</v>
      </c>
      <c r="AL83" s="145"/>
      <c r="AM83" s="146"/>
      <c r="AN83" s="145"/>
      <c r="AO83" s="146"/>
      <c r="AP83" s="145"/>
      <c r="AQ83" s="146"/>
      <c r="AR83" s="145"/>
      <c r="AS83" s="146"/>
      <c r="AT83" s="145">
        <v>11.2</v>
      </c>
      <c r="AU83" s="146">
        <f t="shared" ref="AU83:AU84" si="116">AT83/H83*100</f>
        <v>4.349514563106796</v>
      </c>
      <c r="AV83" s="145"/>
      <c r="AW83" s="146"/>
      <c r="AX83" s="145">
        <v>14.15</v>
      </c>
      <c r="AY83" s="146">
        <f t="shared" ref="AY83:AY84" si="117">AX83/H83*100</f>
        <v>5.4951456310679614</v>
      </c>
      <c r="AZ83" s="145">
        <v>6.35</v>
      </c>
      <c r="BA83" s="146">
        <f t="shared" ref="BA83:BA84" si="118">AZ83/H83*100</f>
        <v>2.4660194174757279</v>
      </c>
      <c r="BB83" s="145">
        <v>64.150000000000006</v>
      </c>
      <c r="BC83" s="146">
        <f t="shared" ref="BC83:BC84" si="119">BB83/H83*100</f>
        <v>24.912621359223301</v>
      </c>
      <c r="BD83" s="145">
        <v>75</v>
      </c>
      <c r="BE83" s="146">
        <f t="shared" ref="BE83:BE84" si="120">BD83/H83*100</f>
        <v>29.126213592233007</v>
      </c>
      <c r="BF83" s="145"/>
      <c r="BG83" s="146"/>
      <c r="BH83" s="145"/>
      <c r="BI83" s="146"/>
      <c r="BJ83" s="145"/>
      <c r="BK83" s="146"/>
      <c r="BL83" s="145"/>
      <c r="BM83" s="145"/>
      <c r="BN83" s="145"/>
      <c r="BO83" s="145"/>
      <c r="BP83" s="145"/>
      <c r="BQ83" s="145"/>
      <c r="BR83" s="145"/>
      <c r="BS83" s="145"/>
      <c r="BT83" s="145"/>
      <c r="BU83" s="41"/>
      <c r="BV83" s="41"/>
      <c r="BW83" s="41"/>
    </row>
    <row r="84" spans="1:75" ht="15" customHeight="1" x14ac:dyDescent="0.25">
      <c r="A84" s="145" t="s">
        <v>933</v>
      </c>
      <c r="B84" s="145">
        <v>15</v>
      </c>
      <c r="C84" s="145" t="s">
        <v>187</v>
      </c>
      <c r="D84" s="145" t="s">
        <v>99</v>
      </c>
      <c r="E84" s="145" t="s">
        <v>934</v>
      </c>
      <c r="F84" s="145" t="s">
        <v>935</v>
      </c>
      <c r="G84" s="145" t="s">
        <v>936</v>
      </c>
      <c r="H84" s="145">
        <v>333</v>
      </c>
      <c r="I84" s="145"/>
      <c r="J84" s="145"/>
      <c r="K84" s="145"/>
      <c r="L84" s="145"/>
      <c r="M84" s="145"/>
      <c r="N84" s="145"/>
      <c r="O84" s="145"/>
      <c r="P84" s="145">
        <v>44</v>
      </c>
      <c r="Q84" s="145">
        <v>29</v>
      </c>
      <c r="R84" s="145">
        <v>12</v>
      </c>
      <c r="S84" s="145">
        <v>15</v>
      </c>
      <c r="T84" s="145">
        <v>12</v>
      </c>
      <c r="U84" s="145">
        <v>15</v>
      </c>
      <c r="V84" s="145">
        <v>17</v>
      </c>
      <c r="W84" s="145">
        <v>9</v>
      </c>
      <c r="X84" s="145">
        <v>13</v>
      </c>
      <c r="Y84" s="145"/>
      <c r="Z84" s="145"/>
      <c r="AA84" s="145"/>
      <c r="AB84" s="145">
        <v>30.3</v>
      </c>
      <c r="AC84" s="146">
        <f t="shared" si="111"/>
        <v>9.0990990990990994</v>
      </c>
      <c r="AD84" s="145">
        <v>23.4</v>
      </c>
      <c r="AE84" s="146">
        <f t="shared" si="112"/>
        <v>7.0270270270270263</v>
      </c>
      <c r="AF84" s="145">
        <v>66.849999999999994</v>
      </c>
      <c r="AG84" s="146">
        <f t="shared" si="113"/>
        <v>20.075075075075073</v>
      </c>
      <c r="AH84" s="145">
        <v>52.1</v>
      </c>
      <c r="AI84" s="146">
        <f t="shared" si="114"/>
        <v>15.645645645645645</v>
      </c>
      <c r="AJ84" s="145">
        <v>33.549999999999997</v>
      </c>
      <c r="AK84" s="146">
        <f t="shared" si="115"/>
        <v>10.075075075075073</v>
      </c>
      <c r="AL84" s="145"/>
      <c r="AM84" s="146"/>
      <c r="AN84" s="145"/>
      <c r="AO84" s="146"/>
      <c r="AP84" s="145"/>
      <c r="AQ84" s="146"/>
      <c r="AR84" s="145"/>
      <c r="AS84" s="146"/>
      <c r="AT84" s="145">
        <v>13.15</v>
      </c>
      <c r="AU84" s="146">
        <f t="shared" si="116"/>
        <v>3.9489489489489493</v>
      </c>
      <c r="AV84" s="145"/>
      <c r="AW84" s="146"/>
      <c r="AX84" s="145">
        <v>16.95</v>
      </c>
      <c r="AY84" s="146">
        <f t="shared" si="117"/>
        <v>5.0900900900900901</v>
      </c>
      <c r="AZ84" s="145">
        <v>9.15</v>
      </c>
      <c r="BA84" s="146">
        <f t="shared" si="118"/>
        <v>2.7477477477477477</v>
      </c>
      <c r="BB84" s="145">
        <v>66.900000000000006</v>
      </c>
      <c r="BC84" s="146">
        <f t="shared" si="119"/>
        <v>20.090090090090094</v>
      </c>
      <c r="BD84" s="145">
        <v>81</v>
      </c>
      <c r="BE84" s="146">
        <f t="shared" si="120"/>
        <v>24.324324324324326</v>
      </c>
      <c r="BF84" s="145"/>
      <c r="BG84" s="146"/>
      <c r="BH84" s="145"/>
      <c r="BI84" s="146"/>
      <c r="BJ84" s="145"/>
      <c r="BK84" s="146"/>
      <c r="BL84" s="145">
        <v>145</v>
      </c>
      <c r="BM84" s="145"/>
      <c r="BN84" s="145"/>
      <c r="BO84" s="145"/>
      <c r="BP84" s="145"/>
      <c r="BQ84" s="145"/>
      <c r="BR84" s="145"/>
      <c r="BS84" s="145"/>
      <c r="BT84" s="145"/>
      <c r="BU84" s="41"/>
      <c r="BV84" s="41"/>
      <c r="BW84" s="41"/>
    </row>
    <row r="85" spans="1:75" ht="15" customHeight="1" x14ac:dyDescent="0.25">
      <c r="A85" s="145" t="s">
        <v>937</v>
      </c>
      <c r="B85" s="145"/>
      <c r="C85" s="145" t="s">
        <v>925</v>
      </c>
      <c r="D85" s="145" t="s">
        <v>867</v>
      </c>
      <c r="E85" s="145" t="s">
        <v>938</v>
      </c>
      <c r="F85" s="145" t="s">
        <v>926</v>
      </c>
      <c r="G85" s="145" t="s">
        <v>939</v>
      </c>
      <c r="H85" s="145">
        <v>206</v>
      </c>
      <c r="I85" s="145"/>
      <c r="J85" s="145"/>
      <c r="K85" s="145"/>
      <c r="L85" s="145"/>
      <c r="M85" s="145"/>
      <c r="N85" s="145"/>
      <c r="O85" s="145"/>
      <c r="P85" s="145">
        <v>45</v>
      </c>
      <c r="Q85" s="145">
        <v>34</v>
      </c>
      <c r="R85" s="145">
        <v>14</v>
      </c>
      <c r="S85" s="145">
        <v>18</v>
      </c>
      <c r="T85" s="145">
        <v>12</v>
      </c>
      <c r="U85" s="145"/>
      <c r="V85" s="145">
        <v>16</v>
      </c>
      <c r="W85" s="145">
        <v>9</v>
      </c>
      <c r="X85" s="145">
        <v>12</v>
      </c>
      <c r="Y85" s="145"/>
      <c r="Z85" s="145"/>
      <c r="AA85" s="145"/>
      <c r="AB85" s="145"/>
      <c r="AC85" s="146"/>
      <c r="AD85" s="145"/>
      <c r="AE85" s="146"/>
      <c r="AF85" s="145"/>
      <c r="AG85" s="146"/>
      <c r="AH85" s="145"/>
      <c r="AI85" s="146"/>
      <c r="AJ85" s="145"/>
      <c r="AK85" s="146"/>
      <c r="AL85" s="145"/>
      <c r="AM85" s="146"/>
      <c r="AN85" s="145"/>
      <c r="AO85" s="146"/>
      <c r="AP85" s="145"/>
      <c r="AQ85" s="146"/>
      <c r="AR85" s="145"/>
      <c r="AS85" s="146"/>
      <c r="AT85" s="145"/>
      <c r="AU85" s="146"/>
      <c r="AV85" s="145"/>
      <c r="AW85" s="146"/>
      <c r="AX85" s="145"/>
      <c r="AY85" s="146"/>
      <c r="AZ85" s="145"/>
      <c r="BA85" s="146"/>
      <c r="BB85" s="145"/>
      <c r="BC85" s="146"/>
      <c r="BD85" s="145"/>
      <c r="BE85" s="146"/>
      <c r="BF85" s="145"/>
      <c r="BG85" s="146"/>
      <c r="BH85" s="145"/>
      <c r="BI85" s="146"/>
      <c r="BJ85" s="145"/>
      <c r="BK85" s="146"/>
      <c r="BL85" s="145"/>
      <c r="BM85" s="145"/>
      <c r="BN85" s="145"/>
      <c r="BO85" s="145"/>
      <c r="BP85" s="145"/>
      <c r="BQ85" s="145"/>
      <c r="BR85" s="145"/>
      <c r="BS85" s="145"/>
      <c r="BT85" s="145"/>
      <c r="BU85" s="41"/>
      <c r="BV85" s="41"/>
      <c r="BW85" s="41"/>
    </row>
    <row r="86" spans="1:75" ht="15" customHeight="1" x14ac:dyDescent="0.25">
      <c r="A86" s="145" t="s">
        <v>937</v>
      </c>
      <c r="B86" s="145">
        <v>9</v>
      </c>
      <c r="C86" s="145" t="s">
        <v>925</v>
      </c>
      <c r="D86" s="145" t="s">
        <v>867</v>
      </c>
      <c r="E86" s="145" t="s">
        <v>938</v>
      </c>
      <c r="F86" s="145" t="s">
        <v>926</v>
      </c>
      <c r="G86" s="145" t="s">
        <v>939</v>
      </c>
      <c r="H86" s="145">
        <v>260</v>
      </c>
      <c r="I86" s="145"/>
      <c r="J86" s="145"/>
      <c r="K86" s="145"/>
      <c r="L86" s="145"/>
      <c r="M86" s="145"/>
      <c r="N86" s="145"/>
      <c r="O86" s="145"/>
      <c r="P86" s="145">
        <v>44</v>
      </c>
      <c r="Q86" s="145">
        <v>32</v>
      </c>
      <c r="R86" s="145">
        <v>13</v>
      </c>
      <c r="S86" s="145">
        <v>17</v>
      </c>
      <c r="T86" s="145">
        <v>12</v>
      </c>
      <c r="U86" s="145">
        <v>16</v>
      </c>
      <c r="V86" s="145">
        <v>14</v>
      </c>
      <c r="W86" s="145">
        <v>9</v>
      </c>
      <c r="X86" s="145">
        <v>12</v>
      </c>
      <c r="Y86" s="145"/>
      <c r="Z86" s="145"/>
      <c r="AA86" s="145"/>
      <c r="AB86" s="145">
        <v>22.05</v>
      </c>
      <c r="AC86" s="146">
        <f t="shared" ref="AC86:AC87" si="121">AB86/H86*100</f>
        <v>8.4807692307692299</v>
      </c>
      <c r="AD86" s="145">
        <v>20.85</v>
      </c>
      <c r="AE86" s="146">
        <f t="shared" ref="AE86:AE87" si="122">AD86/H86*100</f>
        <v>8.0192307692307701</v>
      </c>
      <c r="AF86" s="145">
        <v>51.4</v>
      </c>
      <c r="AG86" s="146">
        <f t="shared" ref="AG86:AG114" si="123">AF86/H86*100</f>
        <v>19.76923076923077</v>
      </c>
      <c r="AH86" s="145">
        <v>32.799999999999997</v>
      </c>
      <c r="AI86" s="146">
        <f t="shared" ref="AI86:AI87" si="124">AH86/H86*100</f>
        <v>12.615384615384615</v>
      </c>
      <c r="AJ86" s="145">
        <v>25.5</v>
      </c>
      <c r="AK86" s="146">
        <f t="shared" ref="AK86:AK87" si="125">AJ86/H86*100</f>
        <v>9.8076923076923084</v>
      </c>
      <c r="AL86" s="145">
        <v>67.7</v>
      </c>
      <c r="AM86" s="146">
        <f t="shared" ref="AM86:AM87" si="126">AL86/H86*100</f>
        <v>26.038461538461537</v>
      </c>
      <c r="AN86" s="145">
        <v>42.2</v>
      </c>
      <c r="AO86" s="146">
        <f t="shared" ref="AO86:AO87" si="127">AN86/H86*100</f>
        <v>16.230769230769234</v>
      </c>
      <c r="AP86" s="145">
        <v>41.1</v>
      </c>
      <c r="AQ86" s="146">
        <f>AP86/H86*100</f>
        <v>15.807692307692308</v>
      </c>
      <c r="AR86" s="145"/>
      <c r="AS86" s="146"/>
      <c r="AT86" s="145">
        <v>11.3</v>
      </c>
      <c r="AU86" s="146">
        <f t="shared" ref="AU86:AU87" si="128">AT86/H86*100</f>
        <v>4.3461538461538458</v>
      </c>
      <c r="AV86" s="145"/>
      <c r="AW86" s="146"/>
      <c r="AX86" s="145"/>
      <c r="AY86" s="146"/>
      <c r="AZ86" s="145"/>
      <c r="BA86" s="146"/>
      <c r="BB86" s="145"/>
      <c r="BC86" s="146"/>
      <c r="BD86" s="145"/>
      <c r="BE86" s="146"/>
      <c r="BF86" s="145"/>
      <c r="BG86" s="146"/>
      <c r="BH86" s="145"/>
      <c r="BI86" s="146"/>
      <c r="BJ86" s="145"/>
      <c r="BK86" s="146"/>
      <c r="BL86" s="145"/>
      <c r="BM86" s="145"/>
      <c r="BN86" s="145"/>
      <c r="BO86" s="145"/>
      <c r="BP86" s="145"/>
      <c r="BQ86" s="145"/>
      <c r="BR86" s="145"/>
      <c r="BS86" s="145"/>
      <c r="BT86" s="145"/>
      <c r="BU86" s="41"/>
      <c r="BV86" s="41"/>
      <c r="BW86" s="41"/>
    </row>
    <row r="87" spans="1:75" ht="15" customHeight="1" x14ac:dyDescent="0.25">
      <c r="A87" s="145" t="s">
        <v>937</v>
      </c>
      <c r="B87" s="145">
        <v>16</v>
      </c>
      <c r="C87" s="145" t="s">
        <v>925</v>
      </c>
      <c r="D87" s="145" t="s">
        <v>867</v>
      </c>
      <c r="E87" s="145" t="s">
        <v>938</v>
      </c>
      <c r="F87" s="145" t="s">
        <v>926</v>
      </c>
      <c r="G87" s="145" t="s">
        <v>939</v>
      </c>
      <c r="H87" s="145">
        <v>251</v>
      </c>
      <c r="I87" s="145"/>
      <c r="J87" s="145"/>
      <c r="K87" s="145"/>
      <c r="L87" s="145"/>
      <c r="M87" s="145"/>
      <c r="N87" s="145"/>
      <c r="O87" s="145"/>
      <c r="P87" s="145">
        <v>45</v>
      </c>
      <c r="Q87" s="145">
        <v>35</v>
      </c>
      <c r="R87" s="145">
        <v>14</v>
      </c>
      <c r="S87" s="145">
        <v>19</v>
      </c>
      <c r="T87" s="145">
        <v>12</v>
      </c>
      <c r="U87" s="145"/>
      <c r="V87" s="145">
        <v>16</v>
      </c>
      <c r="W87" s="145">
        <v>9</v>
      </c>
      <c r="X87" s="145">
        <v>13</v>
      </c>
      <c r="Y87" s="145"/>
      <c r="Z87" s="145"/>
      <c r="AA87" s="145"/>
      <c r="AB87" s="145">
        <v>22.4</v>
      </c>
      <c r="AC87" s="146">
        <f t="shared" si="121"/>
        <v>8.9243027888446207</v>
      </c>
      <c r="AD87" s="145">
        <v>20.45</v>
      </c>
      <c r="AE87" s="146">
        <f t="shared" si="122"/>
        <v>8.147410358565736</v>
      </c>
      <c r="AF87" s="145">
        <v>48.7</v>
      </c>
      <c r="AG87" s="146">
        <f t="shared" si="123"/>
        <v>19.402390438247014</v>
      </c>
      <c r="AH87" s="145">
        <v>34.9</v>
      </c>
      <c r="AI87" s="146">
        <f t="shared" si="124"/>
        <v>13.904382470119522</v>
      </c>
      <c r="AJ87" s="145">
        <v>26.5</v>
      </c>
      <c r="AK87" s="146">
        <f t="shared" si="125"/>
        <v>10.557768924302788</v>
      </c>
      <c r="AL87" s="145">
        <v>66.7</v>
      </c>
      <c r="AM87" s="146">
        <f t="shared" si="126"/>
        <v>26.573705179282868</v>
      </c>
      <c r="AN87" s="145">
        <v>42.8</v>
      </c>
      <c r="AO87" s="146">
        <f t="shared" si="127"/>
        <v>17.051792828685258</v>
      </c>
      <c r="AP87" s="145"/>
      <c r="AQ87" s="146"/>
      <c r="AR87" s="145"/>
      <c r="AS87" s="146"/>
      <c r="AT87" s="145">
        <v>10.5</v>
      </c>
      <c r="AU87" s="146">
        <f t="shared" si="128"/>
        <v>4.1832669322709162</v>
      </c>
      <c r="AV87" s="145"/>
      <c r="AW87" s="146"/>
      <c r="AX87" s="145">
        <v>12.3</v>
      </c>
      <c r="AY87" s="146">
        <f t="shared" ref="AY87:AY114" si="129">AX87/H87*100</f>
        <v>4.9003984063745021</v>
      </c>
      <c r="AZ87" s="145"/>
      <c r="BA87" s="146"/>
      <c r="BB87" s="145"/>
      <c r="BC87" s="146"/>
      <c r="BD87" s="145"/>
      <c r="BE87" s="146"/>
      <c r="BF87" s="145"/>
      <c r="BG87" s="146"/>
      <c r="BH87" s="145"/>
      <c r="BI87" s="146"/>
      <c r="BJ87" s="145"/>
      <c r="BK87" s="146"/>
      <c r="BL87" s="145"/>
      <c r="BM87" s="145"/>
      <c r="BN87" s="145"/>
      <c r="BO87" s="145"/>
      <c r="BP87" s="145"/>
      <c r="BQ87" s="145"/>
      <c r="BR87" s="145"/>
      <c r="BS87" s="145"/>
      <c r="BT87" s="145"/>
      <c r="BU87" s="41"/>
      <c r="BV87" s="41"/>
      <c r="BW87" s="41"/>
    </row>
    <row r="88" spans="1:75" ht="15" customHeight="1" x14ac:dyDescent="0.25">
      <c r="A88" s="145" t="s">
        <v>940</v>
      </c>
      <c r="B88" s="145"/>
      <c r="C88" s="145" t="s">
        <v>925</v>
      </c>
      <c r="D88" s="145" t="s">
        <v>867</v>
      </c>
      <c r="E88" s="145" t="s">
        <v>941</v>
      </c>
      <c r="F88" s="145" t="s">
        <v>926</v>
      </c>
      <c r="G88" s="145" t="s">
        <v>942</v>
      </c>
      <c r="H88" s="145">
        <v>240</v>
      </c>
      <c r="I88" s="145"/>
      <c r="J88" s="145"/>
      <c r="K88" s="145"/>
      <c r="L88" s="145"/>
      <c r="M88" s="145"/>
      <c r="N88" s="145"/>
      <c r="O88" s="145"/>
      <c r="P88" s="145">
        <v>45</v>
      </c>
      <c r="Q88" s="145">
        <v>31</v>
      </c>
      <c r="R88" s="145">
        <v>13</v>
      </c>
      <c r="S88" s="145">
        <v>16</v>
      </c>
      <c r="T88" s="145"/>
      <c r="U88" s="145"/>
      <c r="V88" s="145">
        <v>15</v>
      </c>
      <c r="W88" s="145">
        <v>8</v>
      </c>
      <c r="X88" s="145">
        <v>12</v>
      </c>
      <c r="Y88" s="145"/>
      <c r="Z88" s="145"/>
      <c r="AA88" s="145">
        <v>24</v>
      </c>
      <c r="AB88" s="145"/>
      <c r="AC88" s="146"/>
      <c r="AD88" s="145"/>
      <c r="AE88" s="146"/>
      <c r="AF88" s="145">
        <v>47.8</v>
      </c>
      <c r="AG88" s="146">
        <f t="shared" si="123"/>
        <v>19.916666666666664</v>
      </c>
      <c r="AH88" s="145"/>
      <c r="AI88" s="146"/>
      <c r="AJ88" s="145"/>
      <c r="AK88" s="146"/>
      <c r="AL88" s="145"/>
      <c r="AM88" s="146"/>
      <c r="AN88" s="145"/>
      <c r="AO88" s="146"/>
      <c r="AP88" s="145"/>
      <c r="AQ88" s="146"/>
      <c r="AR88" s="145"/>
      <c r="AS88" s="146"/>
      <c r="AT88" s="145"/>
      <c r="AU88" s="146"/>
      <c r="AV88" s="145"/>
      <c r="AW88" s="146"/>
      <c r="AX88" s="145">
        <v>13.26</v>
      </c>
      <c r="AY88" s="146">
        <f t="shared" si="129"/>
        <v>5.5250000000000004</v>
      </c>
      <c r="AZ88" s="145">
        <v>6.95</v>
      </c>
      <c r="BA88" s="146">
        <f t="shared" ref="BA88:BA114" si="130">AZ88/H88*100</f>
        <v>2.895833333333333</v>
      </c>
      <c r="BB88" s="145">
        <v>54.8</v>
      </c>
      <c r="BC88" s="146">
        <f t="shared" ref="BC88:BC114" si="131">BB88/H88*100</f>
        <v>22.833333333333332</v>
      </c>
      <c r="BD88" s="145">
        <v>69</v>
      </c>
      <c r="BE88" s="146">
        <f t="shared" ref="BE88:BE98" si="132">BD88/H88*100</f>
        <v>28.749999999999996</v>
      </c>
      <c r="BF88" s="145"/>
      <c r="BG88" s="146"/>
      <c r="BH88" s="145"/>
      <c r="BI88" s="146"/>
      <c r="BJ88" s="145"/>
      <c r="BK88" s="146"/>
      <c r="BL88" s="145"/>
      <c r="BM88" s="145"/>
      <c r="BN88" s="145"/>
      <c r="BO88" s="145"/>
      <c r="BP88" s="145"/>
      <c r="BQ88" s="145"/>
      <c r="BR88" s="145"/>
      <c r="BS88" s="145"/>
      <c r="BT88" s="145"/>
      <c r="BU88" s="41"/>
      <c r="BV88" s="41"/>
      <c r="BW88" s="41"/>
    </row>
    <row r="89" spans="1:75" ht="15" customHeight="1" x14ac:dyDescent="0.25">
      <c r="A89" s="145" t="s">
        <v>940</v>
      </c>
      <c r="B89" s="145"/>
      <c r="C89" s="145" t="s">
        <v>925</v>
      </c>
      <c r="D89" s="145" t="s">
        <v>867</v>
      </c>
      <c r="E89" s="145" t="s">
        <v>941</v>
      </c>
      <c r="F89" s="145" t="s">
        <v>926</v>
      </c>
      <c r="G89" s="145" t="s">
        <v>942</v>
      </c>
      <c r="H89" s="145">
        <v>230</v>
      </c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>
        <v>17</v>
      </c>
      <c r="W89" s="145">
        <v>9</v>
      </c>
      <c r="X89" s="145">
        <v>12</v>
      </c>
      <c r="Y89" s="145"/>
      <c r="Z89" s="145"/>
      <c r="AA89" s="145">
        <v>24</v>
      </c>
      <c r="AB89" s="145"/>
      <c r="AC89" s="146"/>
      <c r="AD89" s="145"/>
      <c r="AE89" s="146"/>
      <c r="AF89" s="145">
        <v>45.95</v>
      </c>
      <c r="AG89" s="146">
        <f t="shared" si="123"/>
        <v>19.978260869565219</v>
      </c>
      <c r="AH89" s="145"/>
      <c r="AI89" s="146"/>
      <c r="AJ89" s="145"/>
      <c r="AK89" s="146"/>
      <c r="AL89" s="145"/>
      <c r="AM89" s="146"/>
      <c r="AN89" s="145"/>
      <c r="AO89" s="146"/>
      <c r="AP89" s="145"/>
      <c r="AQ89" s="146"/>
      <c r="AR89" s="145"/>
      <c r="AS89" s="146"/>
      <c r="AT89" s="145"/>
      <c r="AU89" s="146"/>
      <c r="AV89" s="145"/>
      <c r="AW89" s="146"/>
      <c r="AX89" s="145">
        <v>11.3</v>
      </c>
      <c r="AY89" s="146">
        <f t="shared" si="129"/>
        <v>4.9130434782608701</v>
      </c>
      <c r="AZ89" s="145">
        <v>6.8</v>
      </c>
      <c r="BA89" s="146">
        <f t="shared" si="130"/>
        <v>2.9565217391304346</v>
      </c>
      <c r="BB89" s="145">
        <v>46.6</v>
      </c>
      <c r="BC89" s="146">
        <f t="shared" si="131"/>
        <v>20.260869565217394</v>
      </c>
      <c r="BD89" s="145">
        <v>60.5</v>
      </c>
      <c r="BE89" s="146">
        <f t="shared" si="132"/>
        <v>26.304347826086953</v>
      </c>
      <c r="BF89" s="145"/>
      <c r="BG89" s="146"/>
      <c r="BH89" s="145"/>
      <c r="BI89" s="146"/>
      <c r="BJ89" s="145"/>
      <c r="BK89" s="146"/>
      <c r="BL89" s="145"/>
      <c r="BM89" s="145"/>
      <c r="BN89" s="145"/>
      <c r="BO89" s="145"/>
      <c r="BP89" s="145"/>
      <c r="BQ89" s="145"/>
      <c r="BR89" s="145"/>
      <c r="BS89" s="145"/>
      <c r="BT89" s="145"/>
      <c r="BU89" s="41"/>
      <c r="BV89" s="41"/>
      <c r="BW89" s="41"/>
    </row>
    <row r="90" spans="1:75" ht="15" customHeight="1" x14ac:dyDescent="0.25">
      <c r="A90" s="145" t="s">
        <v>943</v>
      </c>
      <c r="B90" s="145">
        <v>2</v>
      </c>
      <c r="C90" s="145" t="s">
        <v>827</v>
      </c>
      <c r="D90" s="145" t="s">
        <v>828</v>
      </c>
      <c r="E90" s="145" t="s">
        <v>944</v>
      </c>
      <c r="F90" s="145" t="s">
        <v>945</v>
      </c>
      <c r="G90" s="145" t="s">
        <v>946</v>
      </c>
      <c r="H90" s="145">
        <v>144</v>
      </c>
      <c r="I90" s="145"/>
      <c r="J90" s="145"/>
      <c r="K90" s="145"/>
      <c r="L90" s="145"/>
      <c r="M90" s="145"/>
      <c r="N90" s="145"/>
      <c r="O90" s="145"/>
      <c r="P90" s="145">
        <v>44</v>
      </c>
      <c r="Q90" s="145">
        <v>37</v>
      </c>
      <c r="R90" s="145">
        <v>17</v>
      </c>
      <c r="S90" s="145">
        <v>18</v>
      </c>
      <c r="T90" s="145">
        <v>12</v>
      </c>
      <c r="U90" s="145">
        <v>16</v>
      </c>
      <c r="V90" s="145">
        <v>16</v>
      </c>
      <c r="W90" s="145">
        <v>9</v>
      </c>
      <c r="X90" s="145">
        <v>13</v>
      </c>
      <c r="Y90" s="145"/>
      <c r="Z90" s="145"/>
      <c r="AA90" s="145"/>
      <c r="AB90" s="145">
        <v>13.2</v>
      </c>
      <c r="AC90" s="146">
        <f t="shared" ref="AC90:AC114" si="133">AB90/H90*100</f>
        <v>9.1666666666666661</v>
      </c>
      <c r="AD90" s="145">
        <v>10.9</v>
      </c>
      <c r="AE90" s="146">
        <f t="shared" ref="AE90:AE114" si="134">AD90/H90*100</f>
        <v>7.5694444444444455</v>
      </c>
      <c r="AF90" s="145">
        <v>29.9</v>
      </c>
      <c r="AG90" s="146">
        <f t="shared" si="123"/>
        <v>20.763888888888886</v>
      </c>
      <c r="AH90" s="145">
        <v>20.6</v>
      </c>
      <c r="AI90" s="146">
        <f t="shared" ref="AI90:AI114" si="135">AH90/H90*100</f>
        <v>14.305555555555557</v>
      </c>
      <c r="AJ90" s="145">
        <v>15.3</v>
      </c>
      <c r="AK90" s="146">
        <f t="shared" ref="AK90:AK114" si="136">AJ90/H90*100</f>
        <v>10.625000000000002</v>
      </c>
      <c r="AL90" s="145">
        <v>38</v>
      </c>
      <c r="AM90" s="146">
        <f t="shared" ref="AM90:AM104" si="137">AL90/H90*100</f>
        <v>26.388888888888889</v>
      </c>
      <c r="AN90" s="145">
        <v>24.15</v>
      </c>
      <c r="AO90" s="146">
        <f t="shared" ref="AO90:AO104" si="138">AN90/H90*100</f>
        <v>16.770833333333332</v>
      </c>
      <c r="AP90" s="145">
        <v>24</v>
      </c>
      <c r="AQ90" s="146">
        <f t="shared" ref="AQ90:AQ98" si="139">AP90/H90*100</f>
        <v>16.666666666666664</v>
      </c>
      <c r="AR90" s="145"/>
      <c r="AS90" s="146"/>
      <c r="AT90" s="145">
        <v>7.05</v>
      </c>
      <c r="AU90" s="146">
        <f t="shared" ref="AU90:AU114" si="140">AT90/H90*100</f>
        <v>4.895833333333333</v>
      </c>
      <c r="AV90" s="145"/>
      <c r="AW90" s="146"/>
      <c r="AX90" s="145">
        <v>7.35</v>
      </c>
      <c r="AY90" s="146">
        <f t="shared" si="129"/>
        <v>5.104166666666667</v>
      </c>
      <c r="AZ90" s="145">
        <v>4.5999999999999996</v>
      </c>
      <c r="BA90" s="146">
        <f t="shared" si="130"/>
        <v>3.1944444444444442</v>
      </c>
      <c r="BB90" s="145">
        <v>36.200000000000003</v>
      </c>
      <c r="BC90" s="146">
        <f t="shared" si="131"/>
        <v>25.138888888888889</v>
      </c>
      <c r="BD90" s="145">
        <v>36.5</v>
      </c>
      <c r="BE90" s="146">
        <f t="shared" si="132"/>
        <v>25.347222222222221</v>
      </c>
      <c r="BF90" s="145"/>
      <c r="BG90" s="146"/>
      <c r="BH90" s="145"/>
      <c r="BI90" s="146"/>
      <c r="BJ90" s="145"/>
      <c r="BK90" s="146"/>
      <c r="BL90" s="145">
        <v>167</v>
      </c>
      <c r="BM90" s="145">
        <v>27</v>
      </c>
      <c r="BN90" s="145">
        <v>17</v>
      </c>
      <c r="BO90" s="145"/>
      <c r="BP90" s="145"/>
      <c r="BQ90" s="145"/>
      <c r="BR90" s="145"/>
      <c r="BS90" s="145"/>
      <c r="BT90" s="145"/>
      <c r="BU90" s="41"/>
      <c r="BV90" s="41"/>
      <c r="BW90" s="41"/>
    </row>
    <row r="91" spans="1:75" ht="15" customHeight="1" x14ac:dyDescent="0.25">
      <c r="A91" s="145" t="s">
        <v>943</v>
      </c>
      <c r="B91" s="145">
        <v>5</v>
      </c>
      <c r="C91" s="145" t="s">
        <v>827</v>
      </c>
      <c r="D91" s="145" t="s">
        <v>828</v>
      </c>
      <c r="E91" s="145" t="s">
        <v>944</v>
      </c>
      <c r="F91" s="145" t="s">
        <v>945</v>
      </c>
      <c r="G91" s="145" t="s">
        <v>946</v>
      </c>
      <c r="H91" s="145">
        <v>148.5</v>
      </c>
      <c r="I91" s="145"/>
      <c r="J91" s="145"/>
      <c r="K91" s="145"/>
      <c r="L91" s="145"/>
      <c r="M91" s="145"/>
      <c r="N91" s="145"/>
      <c r="O91" s="145"/>
      <c r="P91" s="145">
        <v>42</v>
      </c>
      <c r="Q91" s="145">
        <v>33</v>
      </c>
      <c r="R91" s="145">
        <v>15</v>
      </c>
      <c r="S91" s="145">
        <v>16</v>
      </c>
      <c r="T91" s="145">
        <v>12</v>
      </c>
      <c r="U91" s="145">
        <v>17</v>
      </c>
      <c r="V91" s="145"/>
      <c r="W91" s="145">
        <v>9</v>
      </c>
      <c r="X91" s="145">
        <v>13</v>
      </c>
      <c r="Y91" s="145"/>
      <c r="Z91" s="145"/>
      <c r="AA91" s="145"/>
      <c r="AB91" s="145">
        <v>14.2</v>
      </c>
      <c r="AC91" s="146">
        <f t="shared" si="133"/>
        <v>9.5622895622895623</v>
      </c>
      <c r="AD91" s="145">
        <v>11.5</v>
      </c>
      <c r="AE91" s="146">
        <f t="shared" si="134"/>
        <v>7.7441077441077439</v>
      </c>
      <c r="AF91" s="145">
        <v>32</v>
      </c>
      <c r="AG91" s="146">
        <f t="shared" si="123"/>
        <v>21.548821548821547</v>
      </c>
      <c r="AH91" s="145">
        <v>21.4</v>
      </c>
      <c r="AI91" s="146">
        <f t="shared" si="135"/>
        <v>14.41077441077441</v>
      </c>
      <c r="AJ91" s="145">
        <v>16.600000000000001</v>
      </c>
      <c r="AK91" s="146">
        <f t="shared" si="136"/>
        <v>11.17845117845118</v>
      </c>
      <c r="AL91" s="145">
        <v>40.200000000000003</v>
      </c>
      <c r="AM91" s="146">
        <f t="shared" si="137"/>
        <v>27.070707070707073</v>
      </c>
      <c r="AN91" s="145">
        <v>26.3</v>
      </c>
      <c r="AO91" s="146">
        <f t="shared" si="138"/>
        <v>17.710437710437709</v>
      </c>
      <c r="AP91" s="145">
        <v>27.7</v>
      </c>
      <c r="AQ91" s="146">
        <f t="shared" si="139"/>
        <v>18.65319865319865</v>
      </c>
      <c r="AR91" s="145"/>
      <c r="AS91" s="146"/>
      <c r="AT91" s="145">
        <v>7.4</v>
      </c>
      <c r="AU91" s="146">
        <f t="shared" si="140"/>
        <v>4.9831649831649827</v>
      </c>
      <c r="AV91" s="145"/>
      <c r="AW91" s="146"/>
      <c r="AX91" s="145">
        <v>7.55</v>
      </c>
      <c r="AY91" s="146">
        <f t="shared" si="129"/>
        <v>5.0841750841750839</v>
      </c>
      <c r="AZ91" s="145">
        <v>4.45</v>
      </c>
      <c r="BA91" s="146">
        <f t="shared" si="130"/>
        <v>2.9966329966329965</v>
      </c>
      <c r="BB91" s="145">
        <v>38.1</v>
      </c>
      <c r="BC91" s="146">
        <f t="shared" si="131"/>
        <v>25.656565656565654</v>
      </c>
      <c r="BD91" s="145">
        <v>37.5</v>
      </c>
      <c r="BE91" s="146">
        <f t="shared" si="132"/>
        <v>25.252525252525253</v>
      </c>
      <c r="BF91" s="145"/>
      <c r="BG91" s="146"/>
      <c r="BH91" s="145"/>
      <c r="BI91" s="146"/>
      <c r="BJ91" s="145"/>
      <c r="BK91" s="146"/>
      <c r="BL91" s="145">
        <v>165</v>
      </c>
      <c r="BM91" s="145">
        <v>26</v>
      </c>
      <c r="BN91" s="145">
        <v>19</v>
      </c>
      <c r="BO91" s="145"/>
      <c r="BP91" s="145"/>
      <c r="BQ91" s="145"/>
      <c r="BR91" s="145"/>
      <c r="BS91" s="145"/>
      <c r="BT91" s="145"/>
      <c r="BU91" s="41"/>
      <c r="BV91" s="41"/>
      <c r="BW91" s="41"/>
    </row>
    <row r="92" spans="1:75" ht="15" customHeight="1" x14ac:dyDescent="0.25">
      <c r="A92" s="145" t="s">
        <v>943</v>
      </c>
      <c r="B92" s="145">
        <v>6</v>
      </c>
      <c r="C92" s="145" t="s">
        <v>827</v>
      </c>
      <c r="D92" s="145" t="s">
        <v>828</v>
      </c>
      <c r="E92" s="145" t="s">
        <v>944</v>
      </c>
      <c r="F92" s="145" t="s">
        <v>945</v>
      </c>
      <c r="G92" s="145" t="s">
        <v>946</v>
      </c>
      <c r="H92" s="145">
        <v>163</v>
      </c>
      <c r="I92" s="145"/>
      <c r="J92" s="145"/>
      <c r="K92" s="145"/>
      <c r="L92" s="145"/>
      <c r="M92" s="145"/>
      <c r="N92" s="145"/>
      <c r="O92" s="145"/>
      <c r="P92" s="145">
        <v>41</v>
      </c>
      <c r="Q92" s="145">
        <v>32</v>
      </c>
      <c r="R92" s="145">
        <v>14</v>
      </c>
      <c r="S92" s="145">
        <v>16</v>
      </c>
      <c r="T92" s="145">
        <v>13</v>
      </c>
      <c r="U92" s="145">
        <v>16</v>
      </c>
      <c r="V92" s="145">
        <v>17</v>
      </c>
      <c r="W92" s="145">
        <v>9</v>
      </c>
      <c r="X92" s="145">
        <v>12</v>
      </c>
      <c r="Y92" s="145"/>
      <c r="Z92" s="145"/>
      <c r="AA92" s="145"/>
      <c r="AB92" s="145">
        <v>15.3</v>
      </c>
      <c r="AC92" s="146">
        <f t="shared" si="133"/>
        <v>9.3865030674846626</v>
      </c>
      <c r="AD92" s="145">
        <v>12.8</v>
      </c>
      <c r="AE92" s="146">
        <f t="shared" si="134"/>
        <v>7.8527607361963199</v>
      </c>
      <c r="AF92" s="145">
        <v>34.4</v>
      </c>
      <c r="AG92" s="146">
        <f t="shared" si="123"/>
        <v>21.104294478527606</v>
      </c>
      <c r="AH92" s="145">
        <v>23.1</v>
      </c>
      <c r="AI92" s="146">
        <f t="shared" si="135"/>
        <v>14.171779141104295</v>
      </c>
      <c r="AJ92" s="145">
        <v>18.5</v>
      </c>
      <c r="AK92" s="146">
        <f t="shared" si="136"/>
        <v>11.349693251533742</v>
      </c>
      <c r="AL92" s="145">
        <v>44.15</v>
      </c>
      <c r="AM92" s="146">
        <f t="shared" si="137"/>
        <v>27.085889570552148</v>
      </c>
      <c r="AN92" s="145">
        <v>29</v>
      </c>
      <c r="AO92" s="146">
        <f t="shared" si="138"/>
        <v>17.791411042944784</v>
      </c>
      <c r="AP92" s="145">
        <v>29.3</v>
      </c>
      <c r="AQ92" s="146">
        <f t="shared" si="139"/>
        <v>17.975460122699388</v>
      </c>
      <c r="AR92" s="145"/>
      <c r="AS92" s="146"/>
      <c r="AT92" s="145">
        <v>7.8</v>
      </c>
      <c r="AU92" s="146">
        <f t="shared" si="140"/>
        <v>4.7852760736196318</v>
      </c>
      <c r="AV92" s="145"/>
      <c r="AW92" s="146"/>
      <c r="AX92" s="145">
        <v>9.15</v>
      </c>
      <c r="AY92" s="146">
        <f t="shared" si="129"/>
        <v>5.6134969325153374</v>
      </c>
      <c r="AZ92" s="145">
        <v>4.9000000000000004</v>
      </c>
      <c r="BA92" s="146">
        <f t="shared" si="130"/>
        <v>3.0061349693251538</v>
      </c>
      <c r="BB92" s="145">
        <v>39.799999999999997</v>
      </c>
      <c r="BC92" s="146">
        <f t="shared" si="131"/>
        <v>24.417177914110429</v>
      </c>
      <c r="BD92" s="145">
        <v>41.5</v>
      </c>
      <c r="BE92" s="146">
        <f t="shared" si="132"/>
        <v>25.460122699386499</v>
      </c>
      <c r="BF92" s="145"/>
      <c r="BG92" s="146"/>
      <c r="BH92" s="145"/>
      <c r="BI92" s="146"/>
      <c r="BJ92" s="145"/>
      <c r="BK92" s="146"/>
      <c r="BL92" s="145"/>
      <c r="BM92" s="145">
        <v>25</v>
      </c>
      <c r="BN92" s="145">
        <v>18</v>
      </c>
      <c r="BO92" s="145"/>
      <c r="BP92" s="145"/>
      <c r="BQ92" s="145"/>
      <c r="BR92" s="145"/>
      <c r="BS92" s="145"/>
      <c r="BT92" s="145"/>
      <c r="BU92" s="41"/>
      <c r="BV92" s="41"/>
      <c r="BW92" s="41"/>
    </row>
    <row r="93" spans="1:75" ht="15" customHeight="1" x14ac:dyDescent="0.25">
      <c r="A93" s="145" t="s">
        <v>943</v>
      </c>
      <c r="B93" s="145">
        <v>7</v>
      </c>
      <c r="C93" s="145" t="s">
        <v>827</v>
      </c>
      <c r="D93" s="145" t="s">
        <v>828</v>
      </c>
      <c r="E93" s="145" t="s">
        <v>944</v>
      </c>
      <c r="F93" s="145" t="s">
        <v>945</v>
      </c>
      <c r="G93" s="145" t="s">
        <v>946</v>
      </c>
      <c r="H93" s="145">
        <v>172</v>
      </c>
      <c r="I93" s="145"/>
      <c r="J93" s="145"/>
      <c r="K93" s="145"/>
      <c r="L93" s="145"/>
      <c r="M93" s="145"/>
      <c r="N93" s="145"/>
      <c r="O93" s="145"/>
      <c r="P93" s="145">
        <v>43</v>
      </c>
      <c r="Q93" s="145">
        <v>32</v>
      </c>
      <c r="R93" s="145">
        <v>13</v>
      </c>
      <c r="S93" s="145">
        <v>17</v>
      </c>
      <c r="T93" s="145">
        <v>12</v>
      </c>
      <c r="U93" s="145">
        <v>17</v>
      </c>
      <c r="V93" s="145">
        <v>16</v>
      </c>
      <c r="W93" s="145">
        <v>9</v>
      </c>
      <c r="X93" s="145">
        <v>13</v>
      </c>
      <c r="Y93" s="145"/>
      <c r="Z93" s="145"/>
      <c r="AA93" s="145"/>
      <c r="AB93" s="145">
        <v>17.2</v>
      </c>
      <c r="AC93" s="146">
        <f t="shared" si="133"/>
        <v>10</v>
      </c>
      <c r="AD93" s="145">
        <v>13.6</v>
      </c>
      <c r="AE93" s="146">
        <f t="shared" si="134"/>
        <v>7.9069767441860463</v>
      </c>
      <c r="AF93" s="145">
        <v>37.1</v>
      </c>
      <c r="AG93" s="146">
        <f t="shared" si="123"/>
        <v>21.569767441860467</v>
      </c>
      <c r="AH93" s="145">
        <v>24.2</v>
      </c>
      <c r="AI93" s="146">
        <f t="shared" si="135"/>
        <v>14.069767441860465</v>
      </c>
      <c r="AJ93" s="145">
        <v>19.7</v>
      </c>
      <c r="AK93" s="146">
        <f t="shared" si="136"/>
        <v>11.453488372093021</v>
      </c>
      <c r="AL93" s="145">
        <v>45.3</v>
      </c>
      <c r="AM93" s="146">
        <f t="shared" si="137"/>
        <v>26.337209302325583</v>
      </c>
      <c r="AN93" s="145">
        <v>31.8</v>
      </c>
      <c r="AO93" s="146">
        <f t="shared" si="138"/>
        <v>18.488372093023255</v>
      </c>
      <c r="AP93" s="145">
        <v>33.200000000000003</v>
      </c>
      <c r="AQ93" s="146">
        <f t="shared" si="139"/>
        <v>19.302325581395348</v>
      </c>
      <c r="AR93" s="145"/>
      <c r="AS93" s="146"/>
      <c r="AT93" s="145">
        <v>7.95</v>
      </c>
      <c r="AU93" s="146">
        <f t="shared" si="140"/>
        <v>4.6220930232558137</v>
      </c>
      <c r="AV93" s="145"/>
      <c r="AW93" s="146"/>
      <c r="AX93" s="145">
        <v>9.65</v>
      </c>
      <c r="AY93" s="146">
        <f t="shared" si="129"/>
        <v>5.6104651162790704</v>
      </c>
      <c r="AZ93" s="145">
        <v>5.0999999999999996</v>
      </c>
      <c r="BA93" s="146">
        <f t="shared" si="130"/>
        <v>2.9651162790697674</v>
      </c>
      <c r="BB93" s="145">
        <v>42.75</v>
      </c>
      <c r="BC93" s="146">
        <f t="shared" si="131"/>
        <v>24.854651162790699</v>
      </c>
      <c r="BD93" s="145">
        <v>43.5</v>
      </c>
      <c r="BE93" s="146">
        <f t="shared" si="132"/>
        <v>25.290697674418606</v>
      </c>
      <c r="BF93" s="145"/>
      <c r="BG93" s="146"/>
      <c r="BH93" s="145"/>
      <c r="BI93" s="146"/>
      <c r="BJ93" s="145"/>
      <c r="BK93" s="146"/>
      <c r="BL93" s="145">
        <v>158</v>
      </c>
      <c r="BM93" s="145">
        <v>23</v>
      </c>
      <c r="BN93" s="145">
        <v>16</v>
      </c>
      <c r="BO93" s="145"/>
      <c r="BP93" s="145"/>
      <c r="BQ93" s="145"/>
      <c r="BR93" s="145"/>
      <c r="BS93" s="145"/>
      <c r="BT93" s="145"/>
      <c r="BU93" s="41"/>
      <c r="BV93" s="41"/>
      <c r="BW93" s="41"/>
    </row>
    <row r="94" spans="1:75" ht="15" customHeight="1" x14ac:dyDescent="0.25">
      <c r="A94" s="145" t="s">
        <v>943</v>
      </c>
      <c r="B94" s="145">
        <v>9</v>
      </c>
      <c r="C94" s="145" t="s">
        <v>827</v>
      </c>
      <c r="D94" s="145" t="s">
        <v>828</v>
      </c>
      <c r="E94" s="145" t="s">
        <v>944</v>
      </c>
      <c r="F94" s="145" t="s">
        <v>945</v>
      </c>
      <c r="G94" s="145" t="s">
        <v>946</v>
      </c>
      <c r="H94" s="145">
        <v>162</v>
      </c>
      <c r="I94" s="145"/>
      <c r="J94" s="145"/>
      <c r="K94" s="145"/>
      <c r="L94" s="145"/>
      <c r="M94" s="145"/>
      <c r="N94" s="145"/>
      <c r="O94" s="145"/>
      <c r="P94" s="145">
        <v>43</v>
      </c>
      <c r="Q94" s="145"/>
      <c r="R94" s="145"/>
      <c r="S94" s="145"/>
      <c r="T94" s="145"/>
      <c r="U94" s="145">
        <v>17</v>
      </c>
      <c r="V94" s="145"/>
      <c r="W94" s="145">
        <v>8</v>
      </c>
      <c r="X94" s="145">
        <v>13</v>
      </c>
      <c r="Y94" s="145"/>
      <c r="Z94" s="145"/>
      <c r="AA94" s="145"/>
      <c r="AB94" s="145">
        <v>17.2</v>
      </c>
      <c r="AC94" s="146">
        <f t="shared" si="133"/>
        <v>10.617283950617283</v>
      </c>
      <c r="AD94" s="145">
        <v>12.4</v>
      </c>
      <c r="AE94" s="146">
        <f t="shared" si="134"/>
        <v>7.6543209876543212</v>
      </c>
      <c r="AF94" s="145">
        <v>36.299999999999997</v>
      </c>
      <c r="AG94" s="146">
        <f t="shared" si="123"/>
        <v>22.407407407407405</v>
      </c>
      <c r="AH94" s="145">
        <v>22.4</v>
      </c>
      <c r="AI94" s="146">
        <f t="shared" si="135"/>
        <v>13.82716049382716</v>
      </c>
      <c r="AJ94" s="145">
        <v>17.95</v>
      </c>
      <c r="AK94" s="146">
        <f t="shared" si="136"/>
        <v>11.080246913580247</v>
      </c>
      <c r="AL94" s="145">
        <v>44.45</v>
      </c>
      <c r="AM94" s="146">
        <f t="shared" si="137"/>
        <v>27.438271604938276</v>
      </c>
      <c r="AN94" s="145">
        <v>29.2</v>
      </c>
      <c r="AO94" s="146">
        <f t="shared" si="138"/>
        <v>18.02469135802469</v>
      </c>
      <c r="AP94" s="145">
        <v>30.15</v>
      </c>
      <c r="AQ94" s="146">
        <f t="shared" si="139"/>
        <v>18.611111111111111</v>
      </c>
      <c r="AR94" s="145"/>
      <c r="AS94" s="146"/>
      <c r="AT94" s="145">
        <v>7.8</v>
      </c>
      <c r="AU94" s="146">
        <f t="shared" si="140"/>
        <v>4.8148148148148149</v>
      </c>
      <c r="AV94" s="145"/>
      <c r="AW94" s="146"/>
      <c r="AX94" s="145">
        <v>10</v>
      </c>
      <c r="AY94" s="146">
        <f t="shared" si="129"/>
        <v>6.1728395061728394</v>
      </c>
      <c r="AZ94" s="145">
        <v>5</v>
      </c>
      <c r="BA94" s="146">
        <f t="shared" si="130"/>
        <v>3.0864197530864197</v>
      </c>
      <c r="BB94" s="145">
        <v>39.6</v>
      </c>
      <c r="BC94" s="146">
        <f t="shared" si="131"/>
        <v>24.444444444444446</v>
      </c>
      <c r="BD94" s="145">
        <v>39</v>
      </c>
      <c r="BE94" s="146">
        <f t="shared" si="132"/>
        <v>24.074074074074073</v>
      </c>
      <c r="BF94" s="145"/>
      <c r="BG94" s="146"/>
      <c r="BH94" s="145"/>
      <c r="BI94" s="146"/>
      <c r="BJ94" s="145"/>
      <c r="BK94" s="146"/>
      <c r="BL94" s="145"/>
      <c r="BM94" s="145">
        <v>28</v>
      </c>
      <c r="BN94" s="145">
        <v>15</v>
      </c>
      <c r="BO94" s="145"/>
      <c r="BP94" s="145"/>
      <c r="BQ94" s="145"/>
      <c r="BR94" s="145"/>
      <c r="BS94" s="145"/>
      <c r="BT94" s="145"/>
      <c r="BU94" s="41"/>
      <c r="BV94" s="41"/>
      <c r="BW94" s="41"/>
    </row>
    <row r="95" spans="1:75" ht="15" customHeight="1" x14ac:dyDescent="0.25">
      <c r="A95" s="145" t="s">
        <v>943</v>
      </c>
      <c r="B95" s="145">
        <v>10</v>
      </c>
      <c r="C95" s="145" t="s">
        <v>827</v>
      </c>
      <c r="D95" s="145" t="s">
        <v>828</v>
      </c>
      <c r="E95" s="145" t="s">
        <v>944</v>
      </c>
      <c r="F95" s="145" t="s">
        <v>945</v>
      </c>
      <c r="G95" s="145" t="s">
        <v>946</v>
      </c>
      <c r="H95" s="145">
        <v>164</v>
      </c>
      <c r="I95" s="145"/>
      <c r="J95" s="145"/>
      <c r="K95" s="145"/>
      <c r="L95" s="145"/>
      <c r="M95" s="145"/>
      <c r="N95" s="145"/>
      <c r="O95" s="145"/>
      <c r="P95" s="145">
        <v>43</v>
      </c>
      <c r="Q95" s="145">
        <v>34</v>
      </c>
      <c r="R95" s="145">
        <v>15</v>
      </c>
      <c r="S95" s="145">
        <v>17</v>
      </c>
      <c r="T95" s="145"/>
      <c r="U95" s="145">
        <v>17</v>
      </c>
      <c r="V95" s="145">
        <v>17</v>
      </c>
      <c r="W95" s="145">
        <v>9</v>
      </c>
      <c r="X95" s="145">
        <v>12</v>
      </c>
      <c r="Y95" s="145"/>
      <c r="Z95" s="145"/>
      <c r="AA95" s="145">
        <v>25</v>
      </c>
      <c r="AB95" s="145">
        <v>15.3</v>
      </c>
      <c r="AC95" s="146">
        <f t="shared" si="133"/>
        <v>9.3292682926829276</v>
      </c>
      <c r="AD95" s="145">
        <v>12.6</v>
      </c>
      <c r="AE95" s="146">
        <f t="shared" si="134"/>
        <v>7.6829268292682924</v>
      </c>
      <c r="AF95" s="145">
        <v>34.299999999999997</v>
      </c>
      <c r="AG95" s="146">
        <f t="shared" si="123"/>
        <v>20.914634146341463</v>
      </c>
      <c r="AH95" s="145">
        <v>24.85</v>
      </c>
      <c r="AI95" s="146">
        <f t="shared" si="135"/>
        <v>15.152439024390244</v>
      </c>
      <c r="AJ95" s="145">
        <v>17.899999999999999</v>
      </c>
      <c r="AK95" s="146">
        <f t="shared" si="136"/>
        <v>10.914634146341463</v>
      </c>
      <c r="AL95" s="145">
        <v>42.45</v>
      </c>
      <c r="AM95" s="146">
        <f t="shared" si="137"/>
        <v>25.884146341463417</v>
      </c>
      <c r="AN95" s="145">
        <v>28.4</v>
      </c>
      <c r="AO95" s="146">
        <f t="shared" si="138"/>
        <v>17.317073170731707</v>
      </c>
      <c r="AP95" s="145">
        <v>30.4</v>
      </c>
      <c r="AQ95" s="146">
        <f t="shared" si="139"/>
        <v>18.536585365853657</v>
      </c>
      <c r="AR95" s="145"/>
      <c r="AS95" s="146"/>
      <c r="AT95" s="145">
        <v>7.7</v>
      </c>
      <c r="AU95" s="146">
        <f t="shared" si="140"/>
        <v>4.6951219512195124</v>
      </c>
      <c r="AV95" s="145"/>
      <c r="AW95" s="146"/>
      <c r="AX95" s="145">
        <v>8.6999999999999993</v>
      </c>
      <c r="AY95" s="146">
        <f t="shared" si="129"/>
        <v>5.3048780487804876</v>
      </c>
      <c r="AZ95" s="145">
        <v>4.8</v>
      </c>
      <c r="BA95" s="146">
        <f t="shared" si="130"/>
        <v>2.9268292682926829</v>
      </c>
      <c r="BB95" s="145">
        <v>39.15</v>
      </c>
      <c r="BC95" s="146">
        <f t="shared" si="131"/>
        <v>23.871951219512194</v>
      </c>
      <c r="BD95" s="145">
        <v>41</v>
      </c>
      <c r="BE95" s="146">
        <f t="shared" si="132"/>
        <v>25</v>
      </c>
      <c r="BF95" s="145"/>
      <c r="BG95" s="146"/>
      <c r="BH95" s="145"/>
      <c r="BI95" s="146"/>
      <c r="BJ95" s="145"/>
      <c r="BK95" s="146"/>
      <c r="BL95" s="145">
        <v>157</v>
      </c>
      <c r="BM95" s="145">
        <v>28</v>
      </c>
      <c r="BN95" s="145">
        <v>16</v>
      </c>
      <c r="BO95" s="145"/>
      <c r="BP95" s="145"/>
      <c r="BQ95" s="145"/>
      <c r="BR95" s="145"/>
      <c r="BS95" s="145"/>
      <c r="BT95" s="145"/>
      <c r="BU95" s="41"/>
      <c r="BV95" s="41"/>
      <c r="BW95" s="41"/>
    </row>
    <row r="96" spans="1:75" ht="15" customHeight="1" x14ac:dyDescent="0.25">
      <c r="A96" s="145" t="s">
        <v>943</v>
      </c>
      <c r="B96" s="145">
        <v>11</v>
      </c>
      <c r="C96" s="145" t="s">
        <v>827</v>
      </c>
      <c r="D96" s="145" t="s">
        <v>828</v>
      </c>
      <c r="E96" s="145" t="s">
        <v>944</v>
      </c>
      <c r="F96" s="145" t="s">
        <v>945</v>
      </c>
      <c r="G96" s="145" t="s">
        <v>946</v>
      </c>
      <c r="H96" s="145">
        <v>159</v>
      </c>
      <c r="I96" s="145"/>
      <c r="J96" s="145"/>
      <c r="K96" s="145"/>
      <c r="L96" s="145"/>
      <c r="M96" s="145"/>
      <c r="N96" s="145"/>
      <c r="O96" s="145"/>
      <c r="P96" s="145">
        <v>43</v>
      </c>
      <c r="Q96" s="145">
        <v>35</v>
      </c>
      <c r="R96" s="145">
        <v>15</v>
      </c>
      <c r="S96" s="145">
        <v>18</v>
      </c>
      <c r="T96" s="145">
        <v>12</v>
      </c>
      <c r="U96" s="145">
        <v>17</v>
      </c>
      <c r="V96" s="145">
        <v>16</v>
      </c>
      <c r="W96" s="145">
        <v>9</v>
      </c>
      <c r="X96" s="145">
        <v>13</v>
      </c>
      <c r="Y96" s="145"/>
      <c r="Z96" s="145"/>
      <c r="AA96" s="145"/>
      <c r="AB96" s="145">
        <v>16.100000000000001</v>
      </c>
      <c r="AC96" s="146">
        <f t="shared" si="133"/>
        <v>10.125786163522013</v>
      </c>
      <c r="AD96" s="145">
        <v>12.8</v>
      </c>
      <c r="AE96" s="146">
        <f t="shared" si="134"/>
        <v>8.0503144654088068</v>
      </c>
      <c r="AF96" s="145">
        <v>35.549999999999997</v>
      </c>
      <c r="AG96" s="146">
        <f t="shared" si="123"/>
        <v>22.358490566037734</v>
      </c>
      <c r="AH96" s="145">
        <v>22.8</v>
      </c>
      <c r="AI96" s="146">
        <f t="shared" si="135"/>
        <v>14.339622641509434</v>
      </c>
      <c r="AJ96" s="145">
        <v>17.399999999999999</v>
      </c>
      <c r="AK96" s="146">
        <f t="shared" si="136"/>
        <v>10.943396226415093</v>
      </c>
      <c r="AL96" s="145">
        <v>43.8</v>
      </c>
      <c r="AM96" s="146">
        <f t="shared" si="137"/>
        <v>27.547169811320753</v>
      </c>
      <c r="AN96" s="145">
        <v>29.8</v>
      </c>
      <c r="AO96" s="146">
        <f t="shared" si="138"/>
        <v>18.742138364779876</v>
      </c>
      <c r="AP96" s="145">
        <v>32.25</v>
      </c>
      <c r="AQ96" s="146">
        <f t="shared" si="139"/>
        <v>20.283018867924529</v>
      </c>
      <c r="AR96" s="145"/>
      <c r="AS96" s="146"/>
      <c r="AT96" s="145">
        <v>8</v>
      </c>
      <c r="AU96" s="146">
        <f t="shared" si="140"/>
        <v>5.0314465408805038</v>
      </c>
      <c r="AV96" s="145"/>
      <c r="AW96" s="146"/>
      <c r="AX96" s="145">
        <v>10.1</v>
      </c>
      <c r="AY96" s="146">
        <f t="shared" si="129"/>
        <v>6.3522012578616351</v>
      </c>
      <c r="AZ96" s="145">
        <v>5</v>
      </c>
      <c r="BA96" s="146">
        <f t="shared" si="130"/>
        <v>3.1446540880503147</v>
      </c>
      <c r="BB96" s="145">
        <v>41.05</v>
      </c>
      <c r="BC96" s="146">
        <f t="shared" si="131"/>
        <v>25.817610062893081</v>
      </c>
      <c r="BD96" s="145">
        <v>42</v>
      </c>
      <c r="BE96" s="146">
        <f t="shared" si="132"/>
        <v>26.415094339622641</v>
      </c>
      <c r="BF96" s="145"/>
      <c r="BG96" s="146"/>
      <c r="BH96" s="145"/>
      <c r="BI96" s="146"/>
      <c r="BJ96" s="145"/>
      <c r="BK96" s="146"/>
      <c r="BL96" s="145"/>
      <c r="BM96" s="145">
        <v>27</v>
      </c>
      <c r="BN96" s="145">
        <v>17</v>
      </c>
      <c r="BO96" s="145"/>
      <c r="BP96" s="145"/>
      <c r="BQ96" s="145"/>
      <c r="BR96" s="145"/>
      <c r="BS96" s="145"/>
      <c r="BT96" s="145"/>
      <c r="BU96" s="41"/>
      <c r="BV96" s="41"/>
      <c r="BW96" s="41"/>
    </row>
    <row r="97" spans="1:75" ht="15" customHeight="1" x14ac:dyDescent="0.25">
      <c r="A97" s="145" t="s">
        <v>943</v>
      </c>
      <c r="B97" s="145">
        <v>12</v>
      </c>
      <c r="C97" s="145" t="s">
        <v>827</v>
      </c>
      <c r="D97" s="145" t="s">
        <v>828</v>
      </c>
      <c r="E97" s="145" t="s">
        <v>944</v>
      </c>
      <c r="F97" s="145" t="s">
        <v>945</v>
      </c>
      <c r="G97" s="145" t="s">
        <v>946</v>
      </c>
      <c r="H97" s="145">
        <v>182</v>
      </c>
      <c r="I97" s="145"/>
      <c r="J97" s="145"/>
      <c r="K97" s="145"/>
      <c r="L97" s="145"/>
      <c r="M97" s="145"/>
      <c r="N97" s="145"/>
      <c r="O97" s="145"/>
      <c r="P97" s="145">
        <v>42</v>
      </c>
      <c r="Q97" s="145">
        <v>33</v>
      </c>
      <c r="R97" s="145">
        <v>14</v>
      </c>
      <c r="S97" s="145">
        <v>17</v>
      </c>
      <c r="T97" s="145">
        <v>12</v>
      </c>
      <c r="U97" s="145">
        <v>16</v>
      </c>
      <c r="V97" s="145">
        <v>16</v>
      </c>
      <c r="W97" s="145">
        <v>9</v>
      </c>
      <c r="X97" s="145">
        <v>12</v>
      </c>
      <c r="Y97" s="145"/>
      <c r="Z97" s="145"/>
      <c r="AA97" s="145"/>
      <c r="AB97" s="145">
        <v>17.8</v>
      </c>
      <c r="AC97" s="146">
        <f t="shared" si="133"/>
        <v>9.780219780219781</v>
      </c>
      <c r="AD97" s="145">
        <v>14.85</v>
      </c>
      <c r="AE97" s="146">
        <f t="shared" si="134"/>
        <v>8.1593406593406588</v>
      </c>
      <c r="AF97" s="145">
        <v>38.85</v>
      </c>
      <c r="AG97" s="146">
        <f t="shared" si="123"/>
        <v>21.346153846153847</v>
      </c>
      <c r="AH97" s="145">
        <v>27.5</v>
      </c>
      <c r="AI97" s="146">
        <f t="shared" si="135"/>
        <v>15.109890109890109</v>
      </c>
      <c r="AJ97" s="145">
        <v>20.149999999999999</v>
      </c>
      <c r="AK97" s="146">
        <f t="shared" si="136"/>
        <v>11.071428571428571</v>
      </c>
      <c r="AL97" s="145">
        <v>48.5</v>
      </c>
      <c r="AM97" s="146">
        <f t="shared" si="137"/>
        <v>26.64835164835165</v>
      </c>
      <c r="AN97" s="145">
        <v>32.049999999999997</v>
      </c>
      <c r="AO97" s="146">
        <f t="shared" si="138"/>
        <v>17.609890109890109</v>
      </c>
      <c r="AP97" s="145">
        <v>38.1</v>
      </c>
      <c r="AQ97" s="146">
        <f t="shared" si="139"/>
        <v>20.934065934065934</v>
      </c>
      <c r="AR97" s="145"/>
      <c r="AS97" s="146"/>
      <c r="AT97" s="145">
        <v>8.25</v>
      </c>
      <c r="AU97" s="146">
        <f t="shared" si="140"/>
        <v>4.5329670329670328</v>
      </c>
      <c r="AV97" s="145"/>
      <c r="AW97" s="146"/>
      <c r="AX97" s="145">
        <v>10.45</v>
      </c>
      <c r="AY97" s="146">
        <f t="shared" si="129"/>
        <v>5.7417582417582418</v>
      </c>
      <c r="AZ97" s="145">
        <v>5</v>
      </c>
      <c r="BA97" s="146">
        <f t="shared" si="130"/>
        <v>2.7472527472527473</v>
      </c>
      <c r="BB97" s="145">
        <v>45.8</v>
      </c>
      <c r="BC97" s="146">
        <f t="shared" si="131"/>
        <v>25.164835164835164</v>
      </c>
      <c r="BD97" s="145">
        <v>46.5</v>
      </c>
      <c r="BE97" s="146">
        <f t="shared" si="132"/>
        <v>25.549450549450547</v>
      </c>
      <c r="BF97" s="145"/>
      <c r="BG97" s="146"/>
      <c r="BH97" s="145"/>
      <c r="BI97" s="146"/>
      <c r="BJ97" s="145"/>
      <c r="BK97" s="146"/>
      <c r="BL97" s="145">
        <v>150</v>
      </c>
      <c r="BM97" s="145">
        <v>32</v>
      </c>
      <c r="BN97" s="145">
        <v>19</v>
      </c>
      <c r="BO97" s="145"/>
      <c r="BP97" s="145"/>
      <c r="BQ97" s="145"/>
      <c r="BR97" s="145"/>
      <c r="BS97" s="145"/>
      <c r="BT97" s="145"/>
      <c r="BU97" s="41"/>
      <c r="BV97" s="41"/>
      <c r="BW97" s="41"/>
    </row>
    <row r="98" spans="1:75" ht="15" customHeight="1" x14ac:dyDescent="0.25">
      <c r="A98" s="145" t="s">
        <v>947</v>
      </c>
      <c r="B98" s="145">
        <v>1</v>
      </c>
      <c r="C98" s="145" t="s">
        <v>208</v>
      </c>
      <c r="D98" s="145" t="s">
        <v>209</v>
      </c>
      <c r="E98" s="145" t="s">
        <v>271</v>
      </c>
      <c r="F98" s="145" t="s">
        <v>272</v>
      </c>
      <c r="G98" s="145" t="s">
        <v>464</v>
      </c>
      <c r="H98" s="145">
        <v>222</v>
      </c>
      <c r="I98" s="145"/>
      <c r="J98" s="145"/>
      <c r="K98" s="145" t="s">
        <v>81</v>
      </c>
      <c r="L98" s="145"/>
      <c r="M98" s="145"/>
      <c r="N98" s="145"/>
      <c r="O98" s="145"/>
      <c r="P98" s="145">
        <v>43</v>
      </c>
      <c r="Q98" s="145">
        <v>30</v>
      </c>
      <c r="R98" s="145">
        <v>13</v>
      </c>
      <c r="S98" s="145">
        <v>15</v>
      </c>
      <c r="T98" s="145">
        <v>12</v>
      </c>
      <c r="U98" s="145">
        <v>16</v>
      </c>
      <c r="V98" s="145">
        <v>18</v>
      </c>
      <c r="W98" s="145">
        <v>10</v>
      </c>
      <c r="X98" s="145">
        <v>12</v>
      </c>
      <c r="Y98" s="145">
        <v>18</v>
      </c>
      <c r="Z98" s="145">
        <v>7</v>
      </c>
      <c r="AA98" s="145"/>
      <c r="AB98" s="145">
        <v>22.6</v>
      </c>
      <c r="AC98" s="146">
        <f t="shared" si="133"/>
        <v>10.18018018018018</v>
      </c>
      <c r="AD98" s="145">
        <v>18.600000000000001</v>
      </c>
      <c r="AE98" s="146">
        <f t="shared" si="134"/>
        <v>8.378378378378379</v>
      </c>
      <c r="AF98" s="145">
        <v>48.5</v>
      </c>
      <c r="AG98" s="146">
        <f t="shared" si="123"/>
        <v>21.846846846846844</v>
      </c>
      <c r="AH98" s="145">
        <v>32.25</v>
      </c>
      <c r="AI98" s="146">
        <f t="shared" si="135"/>
        <v>14.527027027027026</v>
      </c>
      <c r="AJ98" s="145">
        <v>24</v>
      </c>
      <c r="AK98" s="146">
        <f t="shared" si="136"/>
        <v>10.810810810810811</v>
      </c>
      <c r="AL98" s="145">
        <v>57.3</v>
      </c>
      <c r="AM98" s="146">
        <f t="shared" si="137"/>
        <v>25.810810810810807</v>
      </c>
      <c r="AN98" s="145">
        <v>38.299999999999997</v>
      </c>
      <c r="AO98" s="146">
        <f t="shared" si="138"/>
        <v>17.252252252252251</v>
      </c>
      <c r="AP98" s="145">
        <v>42.9</v>
      </c>
      <c r="AQ98" s="146">
        <f t="shared" si="139"/>
        <v>19.324324324324323</v>
      </c>
      <c r="AR98" s="145"/>
      <c r="AS98" s="146"/>
      <c r="AT98" s="145">
        <v>10.199999999999999</v>
      </c>
      <c r="AU98" s="146">
        <f t="shared" si="140"/>
        <v>4.5945945945945939</v>
      </c>
      <c r="AV98" s="145"/>
      <c r="AW98" s="146"/>
      <c r="AX98" s="145">
        <v>12.9</v>
      </c>
      <c r="AY98" s="146">
        <f t="shared" si="129"/>
        <v>5.8108108108108114</v>
      </c>
      <c r="AZ98" s="145">
        <v>7.6</v>
      </c>
      <c r="BA98" s="146">
        <f t="shared" si="130"/>
        <v>3.4234234234234231</v>
      </c>
      <c r="BB98" s="145">
        <v>55.3</v>
      </c>
      <c r="BC98" s="146">
        <f t="shared" si="131"/>
        <v>24.909909909909906</v>
      </c>
      <c r="BD98" s="145">
        <v>56.5</v>
      </c>
      <c r="BE98" s="146">
        <f t="shared" si="132"/>
        <v>25.45045045045045</v>
      </c>
      <c r="BF98" s="145"/>
      <c r="BG98" s="146"/>
      <c r="BH98" s="145"/>
      <c r="BI98" s="146"/>
      <c r="BJ98" s="145"/>
      <c r="BK98" s="146"/>
      <c r="BL98" s="145">
        <v>156</v>
      </c>
      <c r="BM98" s="145">
        <v>29</v>
      </c>
      <c r="BN98" s="145">
        <v>15</v>
      </c>
      <c r="BO98" s="145">
        <v>21</v>
      </c>
      <c r="BP98" s="145" t="s">
        <v>161</v>
      </c>
      <c r="BQ98" s="145">
        <v>4</v>
      </c>
      <c r="BR98" s="145">
        <v>20</v>
      </c>
      <c r="BS98" s="145">
        <v>25</v>
      </c>
      <c r="BT98" s="145">
        <v>21</v>
      </c>
      <c r="BU98" s="41"/>
      <c r="BV98" s="41"/>
      <c r="BW98" s="41"/>
    </row>
    <row r="99" spans="1:75" ht="15" customHeight="1" x14ac:dyDescent="0.25">
      <c r="A99" s="145" t="s">
        <v>948</v>
      </c>
      <c r="B99" s="145">
        <v>1</v>
      </c>
      <c r="C99" s="145" t="s">
        <v>208</v>
      </c>
      <c r="D99" s="145" t="s">
        <v>75</v>
      </c>
      <c r="E99" s="145" t="s">
        <v>949</v>
      </c>
      <c r="F99" s="145" t="s">
        <v>219</v>
      </c>
      <c r="G99" s="145" t="s">
        <v>950</v>
      </c>
      <c r="H99" s="145">
        <v>225.5</v>
      </c>
      <c r="I99" s="145"/>
      <c r="J99" s="145"/>
      <c r="K99" s="145"/>
      <c r="L99" s="145"/>
      <c r="M99" s="145"/>
      <c r="N99" s="145"/>
      <c r="O99" s="145"/>
      <c r="P99" s="145">
        <v>43</v>
      </c>
      <c r="Q99" s="145">
        <v>34</v>
      </c>
      <c r="R99" s="145">
        <v>14</v>
      </c>
      <c r="S99" s="145">
        <v>18</v>
      </c>
      <c r="T99" s="145">
        <v>12</v>
      </c>
      <c r="U99" s="145"/>
      <c r="V99" s="145">
        <v>17</v>
      </c>
      <c r="W99" s="145">
        <v>9</v>
      </c>
      <c r="X99" s="145">
        <v>13</v>
      </c>
      <c r="Y99" s="145"/>
      <c r="Z99" s="145"/>
      <c r="AA99" s="145"/>
      <c r="AB99" s="145">
        <v>22.2</v>
      </c>
      <c r="AC99" s="146">
        <f t="shared" si="133"/>
        <v>9.8447893569844798</v>
      </c>
      <c r="AD99" s="145">
        <v>20.3</v>
      </c>
      <c r="AE99" s="146">
        <f t="shared" si="134"/>
        <v>9.0022172949002215</v>
      </c>
      <c r="AF99" s="145">
        <v>51.8</v>
      </c>
      <c r="AG99" s="146">
        <f t="shared" si="123"/>
        <v>22.971175166297115</v>
      </c>
      <c r="AH99" s="145">
        <v>31.4</v>
      </c>
      <c r="AI99" s="146">
        <f t="shared" si="135"/>
        <v>13.924611973392462</v>
      </c>
      <c r="AJ99" s="145">
        <v>22.8</v>
      </c>
      <c r="AK99" s="146">
        <f t="shared" si="136"/>
        <v>10.110864745011087</v>
      </c>
      <c r="AL99" s="145">
        <v>61.25</v>
      </c>
      <c r="AM99" s="146">
        <f t="shared" si="137"/>
        <v>27.161862527716185</v>
      </c>
      <c r="AN99" s="145">
        <v>39</v>
      </c>
      <c r="AO99" s="146">
        <f t="shared" si="138"/>
        <v>17.294900221729488</v>
      </c>
      <c r="AP99" s="145"/>
      <c r="AQ99" s="146"/>
      <c r="AR99" s="145"/>
      <c r="AS99" s="146"/>
      <c r="AT99" s="145">
        <v>11.65</v>
      </c>
      <c r="AU99" s="146">
        <f t="shared" si="140"/>
        <v>5.1662971175166303</v>
      </c>
      <c r="AV99" s="145"/>
      <c r="AW99" s="146"/>
      <c r="AX99" s="145">
        <v>14.4</v>
      </c>
      <c r="AY99" s="146">
        <f t="shared" si="129"/>
        <v>6.3858093126385809</v>
      </c>
      <c r="AZ99" s="145">
        <v>7.45</v>
      </c>
      <c r="BA99" s="146">
        <f t="shared" si="130"/>
        <v>3.3037694013303769</v>
      </c>
      <c r="BB99" s="145">
        <v>54.3</v>
      </c>
      <c r="BC99" s="146">
        <f t="shared" si="131"/>
        <v>24.079822616407981</v>
      </c>
      <c r="BD99" s="145"/>
      <c r="BE99" s="146"/>
      <c r="BF99" s="145"/>
      <c r="BG99" s="146"/>
      <c r="BH99" s="145"/>
      <c r="BI99" s="146"/>
      <c r="BJ99" s="145"/>
      <c r="BK99" s="146"/>
      <c r="BL99" s="145">
        <v>178</v>
      </c>
      <c r="BM99" s="145"/>
      <c r="BN99" s="145"/>
      <c r="BO99" s="145"/>
      <c r="BP99" s="145"/>
      <c r="BQ99" s="145"/>
      <c r="BR99" s="145"/>
      <c r="BS99" s="145"/>
      <c r="BT99" s="145"/>
      <c r="BU99" s="41"/>
      <c r="BV99" s="41"/>
      <c r="BW99" s="41"/>
    </row>
    <row r="100" spans="1:75" ht="15" customHeight="1" x14ac:dyDescent="0.25">
      <c r="A100" s="145" t="s">
        <v>948</v>
      </c>
      <c r="B100" s="145">
        <v>3</v>
      </c>
      <c r="C100" s="145" t="s">
        <v>208</v>
      </c>
      <c r="D100" s="145" t="s">
        <v>75</v>
      </c>
      <c r="E100" s="145" t="s">
        <v>949</v>
      </c>
      <c r="F100" s="145" t="s">
        <v>219</v>
      </c>
      <c r="G100" s="145" t="s">
        <v>950</v>
      </c>
      <c r="H100" s="145">
        <v>275</v>
      </c>
      <c r="I100" s="145"/>
      <c r="J100" s="145"/>
      <c r="K100" s="145" t="s">
        <v>78</v>
      </c>
      <c r="L100" s="145"/>
      <c r="M100" s="145"/>
      <c r="N100" s="145"/>
      <c r="O100" s="145"/>
      <c r="P100" s="145">
        <v>42</v>
      </c>
      <c r="Q100" s="145">
        <v>32</v>
      </c>
      <c r="R100" s="145">
        <v>13</v>
      </c>
      <c r="S100" s="145">
        <v>17</v>
      </c>
      <c r="T100" s="145">
        <v>13</v>
      </c>
      <c r="U100" s="145">
        <v>16</v>
      </c>
      <c r="V100" s="145">
        <v>16</v>
      </c>
      <c r="W100" s="145">
        <v>9</v>
      </c>
      <c r="X100" s="145">
        <v>14</v>
      </c>
      <c r="Y100" s="145"/>
      <c r="Z100" s="145"/>
      <c r="AA100" s="145">
        <v>26</v>
      </c>
      <c r="AB100" s="145">
        <v>28.2</v>
      </c>
      <c r="AC100" s="146">
        <f t="shared" si="133"/>
        <v>10.254545454545454</v>
      </c>
      <c r="AD100" s="145">
        <v>22</v>
      </c>
      <c r="AE100" s="146">
        <f t="shared" si="134"/>
        <v>8</v>
      </c>
      <c r="AF100" s="145">
        <v>59.35</v>
      </c>
      <c r="AG100" s="146">
        <f t="shared" si="123"/>
        <v>21.581818181818182</v>
      </c>
      <c r="AH100" s="145">
        <v>37.25</v>
      </c>
      <c r="AI100" s="146">
        <f t="shared" si="135"/>
        <v>13.545454545454547</v>
      </c>
      <c r="AJ100" s="145">
        <v>28.85</v>
      </c>
      <c r="AK100" s="146">
        <f t="shared" si="136"/>
        <v>10.49090909090909</v>
      </c>
      <c r="AL100" s="145">
        <v>76.099999999999994</v>
      </c>
      <c r="AM100" s="146">
        <f t="shared" si="137"/>
        <v>27.672727272727272</v>
      </c>
      <c r="AN100" s="145">
        <v>49.8</v>
      </c>
      <c r="AO100" s="146">
        <f t="shared" si="138"/>
        <v>18.109090909090909</v>
      </c>
      <c r="AP100" s="145">
        <v>47.8</v>
      </c>
      <c r="AQ100" s="146">
        <f t="shared" ref="AQ100:AQ102" si="141">AP100/H100*100</f>
        <v>17.381818181818183</v>
      </c>
      <c r="AR100" s="145"/>
      <c r="AS100" s="146"/>
      <c r="AT100" s="145">
        <v>12.1</v>
      </c>
      <c r="AU100" s="146">
        <f t="shared" si="140"/>
        <v>4.3999999999999995</v>
      </c>
      <c r="AV100" s="145"/>
      <c r="AW100" s="146"/>
      <c r="AX100" s="145">
        <v>15.9</v>
      </c>
      <c r="AY100" s="146">
        <f t="shared" si="129"/>
        <v>5.7818181818181813</v>
      </c>
      <c r="AZ100" s="145">
        <v>9</v>
      </c>
      <c r="BA100" s="146">
        <f t="shared" si="130"/>
        <v>3.2727272727272729</v>
      </c>
      <c r="BB100" s="145">
        <v>66.900000000000006</v>
      </c>
      <c r="BC100" s="146">
        <f t="shared" si="131"/>
        <v>24.327272727272732</v>
      </c>
      <c r="BD100" s="145"/>
      <c r="BE100" s="146"/>
      <c r="BF100" s="145"/>
      <c r="BG100" s="146"/>
      <c r="BH100" s="145"/>
      <c r="BI100" s="146"/>
      <c r="BJ100" s="145"/>
      <c r="BK100" s="146"/>
      <c r="BL100" s="145">
        <v>145</v>
      </c>
      <c r="BM100" s="145">
        <v>27</v>
      </c>
      <c r="BN100" s="145">
        <v>17</v>
      </c>
      <c r="BO100" s="145"/>
      <c r="BP100" s="145"/>
      <c r="BQ100" s="145"/>
      <c r="BR100" s="145"/>
      <c r="BS100" s="145"/>
      <c r="BT100" s="145"/>
      <c r="BU100" s="41"/>
      <c r="BV100" s="41"/>
      <c r="BW100" s="41"/>
    </row>
    <row r="101" spans="1:75" ht="15" customHeight="1" x14ac:dyDescent="0.25">
      <c r="A101" s="145" t="s">
        <v>948</v>
      </c>
      <c r="B101" s="145">
        <v>6</v>
      </c>
      <c r="C101" s="145" t="s">
        <v>208</v>
      </c>
      <c r="D101" s="145" t="s">
        <v>75</v>
      </c>
      <c r="E101" s="145" t="s">
        <v>949</v>
      </c>
      <c r="F101" s="145" t="s">
        <v>219</v>
      </c>
      <c r="G101" s="145" t="s">
        <v>950</v>
      </c>
      <c r="H101" s="145">
        <v>291</v>
      </c>
      <c r="I101" s="145"/>
      <c r="J101" s="145"/>
      <c r="K101" s="145" t="s">
        <v>81</v>
      </c>
      <c r="L101" s="145"/>
      <c r="M101" s="145"/>
      <c r="N101" s="145"/>
      <c r="O101" s="145"/>
      <c r="P101" s="145">
        <v>44</v>
      </c>
      <c r="Q101" s="145"/>
      <c r="R101" s="145"/>
      <c r="S101" s="145"/>
      <c r="T101" s="145"/>
      <c r="U101" s="145">
        <v>16</v>
      </c>
      <c r="V101" s="145">
        <v>17</v>
      </c>
      <c r="W101" s="145">
        <v>9</v>
      </c>
      <c r="X101" s="145">
        <v>13</v>
      </c>
      <c r="Y101" s="145"/>
      <c r="Z101" s="145"/>
      <c r="AA101" s="145"/>
      <c r="AB101" s="145">
        <v>27.3</v>
      </c>
      <c r="AC101" s="146">
        <f t="shared" si="133"/>
        <v>9.3814432989690726</v>
      </c>
      <c r="AD101" s="145">
        <v>22.65</v>
      </c>
      <c r="AE101" s="146">
        <f t="shared" si="134"/>
        <v>7.7835051546391751</v>
      </c>
      <c r="AF101" s="145">
        <v>60.65</v>
      </c>
      <c r="AG101" s="146">
        <f t="shared" si="123"/>
        <v>20.84192439862543</v>
      </c>
      <c r="AH101" s="145">
        <v>40.200000000000003</v>
      </c>
      <c r="AI101" s="146">
        <f t="shared" si="135"/>
        <v>13.814432989690722</v>
      </c>
      <c r="AJ101" s="145">
        <v>31</v>
      </c>
      <c r="AK101" s="146">
        <f t="shared" si="136"/>
        <v>10.652920962199312</v>
      </c>
      <c r="AL101" s="145">
        <v>85.2</v>
      </c>
      <c r="AM101" s="146">
        <f t="shared" si="137"/>
        <v>29.27835051546392</v>
      </c>
      <c r="AN101" s="145">
        <v>53.2</v>
      </c>
      <c r="AO101" s="146">
        <f t="shared" si="138"/>
        <v>18.281786941580759</v>
      </c>
      <c r="AP101" s="145">
        <v>50.5</v>
      </c>
      <c r="AQ101" s="146">
        <f t="shared" si="141"/>
        <v>17.353951890034363</v>
      </c>
      <c r="AR101" s="145"/>
      <c r="AS101" s="146"/>
      <c r="AT101" s="145">
        <v>12.35</v>
      </c>
      <c r="AU101" s="146">
        <f t="shared" si="140"/>
        <v>4.2439862542955327</v>
      </c>
      <c r="AV101" s="145"/>
      <c r="AW101" s="146"/>
      <c r="AX101" s="145">
        <v>16.5</v>
      </c>
      <c r="AY101" s="146">
        <f t="shared" si="129"/>
        <v>5.6701030927835054</v>
      </c>
      <c r="AZ101" s="145">
        <v>7.8</v>
      </c>
      <c r="BA101" s="146">
        <f t="shared" si="130"/>
        <v>2.6804123711340204</v>
      </c>
      <c r="BB101" s="145">
        <v>65.5</v>
      </c>
      <c r="BC101" s="146">
        <f t="shared" si="131"/>
        <v>22.508591065292098</v>
      </c>
      <c r="BD101" s="145">
        <v>80</v>
      </c>
      <c r="BE101" s="146">
        <f t="shared" ref="BE101:BE103" si="142">BD101/H101*100</f>
        <v>27.491408934707906</v>
      </c>
      <c r="BF101" s="145"/>
      <c r="BG101" s="146"/>
      <c r="BH101" s="145"/>
      <c r="BI101" s="146"/>
      <c r="BJ101" s="145"/>
      <c r="BK101" s="146"/>
      <c r="BL101" s="145">
        <v>147</v>
      </c>
      <c r="BM101" s="145"/>
      <c r="BN101" s="145"/>
      <c r="BO101" s="145"/>
      <c r="BP101" s="145"/>
      <c r="BQ101" s="145"/>
      <c r="BR101" s="145"/>
      <c r="BS101" s="145"/>
      <c r="BT101" s="145"/>
      <c r="BU101" s="41"/>
      <c r="BV101" s="41"/>
      <c r="BW101" s="41"/>
    </row>
    <row r="102" spans="1:75" ht="15" customHeight="1" x14ac:dyDescent="0.25">
      <c r="A102" s="145" t="s">
        <v>948</v>
      </c>
      <c r="B102" s="145">
        <v>7</v>
      </c>
      <c r="C102" s="145" t="s">
        <v>208</v>
      </c>
      <c r="D102" s="145" t="s">
        <v>75</v>
      </c>
      <c r="E102" s="145" t="s">
        <v>949</v>
      </c>
      <c r="F102" s="145" t="s">
        <v>219</v>
      </c>
      <c r="G102" s="145" t="s">
        <v>950</v>
      </c>
      <c r="H102" s="145">
        <v>299</v>
      </c>
      <c r="I102" s="145"/>
      <c r="J102" s="145"/>
      <c r="K102" s="145" t="s">
        <v>81</v>
      </c>
      <c r="L102" s="145"/>
      <c r="M102" s="145"/>
      <c r="N102" s="145"/>
      <c r="O102" s="145"/>
      <c r="P102" s="145">
        <v>45</v>
      </c>
      <c r="Q102" s="145"/>
      <c r="R102" s="145"/>
      <c r="S102" s="145"/>
      <c r="T102" s="145">
        <v>15</v>
      </c>
      <c r="U102" s="145"/>
      <c r="V102" s="145">
        <v>17</v>
      </c>
      <c r="W102" s="145">
        <v>9</v>
      </c>
      <c r="X102" s="145">
        <v>13</v>
      </c>
      <c r="Y102" s="145"/>
      <c r="Z102" s="145"/>
      <c r="AA102" s="145">
        <v>27</v>
      </c>
      <c r="AB102" s="145">
        <v>31.3</v>
      </c>
      <c r="AC102" s="146">
        <f t="shared" si="133"/>
        <v>10.468227424749164</v>
      </c>
      <c r="AD102" s="145">
        <v>24.85</v>
      </c>
      <c r="AE102" s="146">
        <f t="shared" si="134"/>
        <v>8.3110367892976598</v>
      </c>
      <c r="AF102" s="145">
        <v>67</v>
      </c>
      <c r="AG102" s="146">
        <f t="shared" si="123"/>
        <v>22.408026755852841</v>
      </c>
      <c r="AH102" s="145">
        <v>40.6</v>
      </c>
      <c r="AI102" s="146">
        <f t="shared" si="135"/>
        <v>13.578595317725753</v>
      </c>
      <c r="AJ102" s="145">
        <v>32.4</v>
      </c>
      <c r="AK102" s="146">
        <f t="shared" si="136"/>
        <v>10.836120401337793</v>
      </c>
      <c r="AL102" s="145">
        <v>87.9</v>
      </c>
      <c r="AM102" s="146">
        <f t="shared" si="137"/>
        <v>29.397993311036792</v>
      </c>
      <c r="AN102" s="145">
        <v>60.85</v>
      </c>
      <c r="AO102" s="146">
        <f t="shared" si="138"/>
        <v>20.351170568561873</v>
      </c>
      <c r="AP102" s="145">
        <v>54.4</v>
      </c>
      <c r="AQ102" s="146">
        <f t="shared" si="141"/>
        <v>18.19397993311037</v>
      </c>
      <c r="AR102" s="145"/>
      <c r="AS102" s="146"/>
      <c r="AT102" s="145">
        <v>12.5</v>
      </c>
      <c r="AU102" s="146">
        <f t="shared" si="140"/>
        <v>4.1806020066889635</v>
      </c>
      <c r="AV102" s="145"/>
      <c r="AW102" s="146"/>
      <c r="AX102" s="145">
        <v>20.100000000000001</v>
      </c>
      <c r="AY102" s="146">
        <f t="shared" si="129"/>
        <v>6.7224080267558532</v>
      </c>
      <c r="AZ102" s="145">
        <v>10.5</v>
      </c>
      <c r="BA102" s="146">
        <f t="shared" si="130"/>
        <v>3.511705685618729</v>
      </c>
      <c r="BB102" s="145">
        <v>79.2</v>
      </c>
      <c r="BC102" s="146">
        <f t="shared" si="131"/>
        <v>26.488294314381271</v>
      </c>
      <c r="BD102" s="145">
        <v>85.5</v>
      </c>
      <c r="BE102" s="146">
        <f t="shared" si="142"/>
        <v>28.595317725752505</v>
      </c>
      <c r="BF102" s="145"/>
      <c r="BG102" s="146"/>
      <c r="BH102" s="145"/>
      <c r="BI102" s="146"/>
      <c r="BJ102" s="145"/>
      <c r="BK102" s="146"/>
      <c r="BL102" s="145"/>
      <c r="BM102" s="145"/>
      <c r="BN102" s="145"/>
      <c r="BO102" s="145"/>
      <c r="BP102" s="145"/>
      <c r="BQ102" s="145"/>
      <c r="BR102" s="145"/>
      <c r="BS102" s="145"/>
      <c r="BT102" s="145"/>
      <c r="BU102" s="41"/>
      <c r="BV102" s="41"/>
      <c r="BW102" s="41"/>
    </row>
    <row r="103" spans="1:75" ht="15" customHeight="1" x14ac:dyDescent="0.25">
      <c r="A103" s="145" t="s">
        <v>948</v>
      </c>
      <c r="B103" s="145">
        <v>11</v>
      </c>
      <c r="C103" s="145" t="s">
        <v>208</v>
      </c>
      <c r="D103" s="145" t="s">
        <v>75</v>
      </c>
      <c r="E103" s="145" t="s">
        <v>949</v>
      </c>
      <c r="F103" s="145" t="s">
        <v>219</v>
      </c>
      <c r="G103" s="145" t="s">
        <v>950</v>
      </c>
      <c r="H103" s="145">
        <v>377</v>
      </c>
      <c r="I103" s="145"/>
      <c r="J103" s="145"/>
      <c r="K103" s="145" t="s">
        <v>78</v>
      </c>
      <c r="L103" s="145"/>
      <c r="M103" s="145"/>
      <c r="N103" s="145"/>
      <c r="O103" s="145"/>
      <c r="P103" s="145">
        <v>41</v>
      </c>
      <c r="Q103" s="145">
        <v>31</v>
      </c>
      <c r="R103" s="145">
        <v>13</v>
      </c>
      <c r="S103" s="145">
        <v>16</v>
      </c>
      <c r="T103" s="145">
        <v>12</v>
      </c>
      <c r="U103" s="145">
        <v>16</v>
      </c>
      <c r="V103" s="145">
        <v>17</v>
      </c>
      <c r="W103" s="145">
        <v>9</v>
      </c>
      <c r="X103" s="145">
        <v>13</v>
      </c>
      <c r="Y103" s="145"/>
      <c r="Z103" s="145"/>
      <c r="AA103" s="145"/>
      <c r="AB103" s="145">
        <v>37</v>
      </c>
      <c r="AC103" s="146">
        <f t="shared" si="133"/>
        <v>9.8143236074270561</v>
      </c>
      <c r="AD103" s="145">
        <v>30.45</v>
      </c>
      <c r="AE103" s="146">
        <f t="shared" si="134"/>
        <v>8.0769230769230766</v>
      </c>
      <c r="AF103" s="145">
        <v>79</v>
      </c>
      <c r="AG103" s="146">
        <f t="shared" si="123"/>
        <v>20.954907161803714</v>
      </c>
      <c r="AH103" s="145">
        <v>49.15</v>
      </c>
      <c r="AI103" s="146">
        <f t="shared" si="135"/>
        <v>13.037135278514588</v>
      </c>
      <c r="AJ103" s="145">
        <v>39.6</v>
      </c>
      <c r="AK103" s="146">
        <f t="shared" si="136"/>
        <v>10.503978779840848</v>
      </c>
      <c r="AL103" s="145">
        <v>117.9</v>
      </c>
      <c r="AM103" s="146">
        <f t="shared" si="137"/>
        <v>31.273209549071616</v>
      </c>
      <c r="AN103" s="145">
        <v>68.400000000000006</v>
      </c>
      <c r="AO103" s="146">
        <f t="shared" si="138"/>
        <v>18.143236074270558</v>
      </c>
      <c r="AP103" s="145"/>
      <c r="AQ103" s="146"/>
      <c r="AR103" s="145"/>
      <c r="AS103" s="146"/>
      <c r="AT103" s="145">
        <v>15.4</v>
      </c>
      <c r="AU103" s="146">
        <f t="shared" si="140"/>
        <v>4.0848806366047752</v>
      </c>
      <c r="AV103" s="145"/>
      <c r="AW103" s="146"/>
      <c r="AX103" s="145">
        <v>23.6</v>
      </c>
      <c r="AY103" s="146">
        <f t="shared" si="129"/>
        <v>6.2599469496021225</v>
      </c>
      <c r="AZ103" s="145">
        <v>11.4</v>
      </c>
      <c r="BA103" s="146">
        <f t="shared" si="130"/>
        <v>3.0238726790450929</v>
      </c>
      <c r="BB103" s="145">
        <v>83.35</v>
      </c>
      <c r="BC103" s="146">
        <f t="shared" si="131"/>
        <v>22.108753315649864</v>
      </c>
      <c r="BD103" s="145">
        <v>91.5</v>
      </c>
      <c r="BE103" s="146">
        <f t="shared" si="142"/>
        <v>24.27055702917772</v>
      </c>
      <c r="BF103" s="145"/>
      <c r="BG103" s="146"/>
      <c r="BH103" s="145"/>
      <c r="BI103" s="146"/>
      <c r="BJ103" s="145"/>
      <c r="BK103" s="146"/>
      <c r="BL103" s="145">
        <v>158</v>
      </c>
      <c r="BM103" s="145">
        <v>31</v>
      </c>
      <c r="BN103" s="145">
        <v>16</v>
      </c>
      <c r="BO103" s="145"/>
      <c r="BP103" s="145"/>
      <c r="BQ103" s="145"/>
      <c r="BR103" s="145"/>
      <c r="BS103" s="145"/>
      <c r="BT103" s="145"/>
      <c r="BU103" s="41"/>
      <c r="BV103" s="41"/>
      <c r="BW103" s="41"/>
    </row>
    <row r="104" spans="1:75" ht="15" customHeight="1" x14ac:dyDescent="0.25">
      <c r="A104" s="145" t="s">
        <v>948</v>
      </c>
      <c r="B104" s="145">
        <v>12</v>
      </c>
      <c r="C104" s="145" t="s">
        <v>208</v>
      </c>
      <c r="D104" s="145" t="s">
        <v>75</v>
      </c>
      <c r="E104" s="145" t="s">
        <v>949</v>
      </c>
      <c r="F104" s="145" t="s">
        <v>219</v>
      </c>
      <c r="G104" s="145" t="s">
        <v>950</v>
      </c>
      <c r="H104" s="145">
        <v>357</v>
      </c>
      <c r="I104" s="145"/>
      <c r="J104" s="145"/>
      <c r="K104" s="145" t="s">
        <v>78</v>
      </c>
      <c r="L104" s="145"/>
      <c r="M104" s="145"/>
      <c r="N104" s="145"/>
      <c r="O104" s="145"/>
      <c r="P104" s="145">
        <v>43</v>
      </c>
      <c r="Q104" s="145">
        <v>32</v>
      </c>
      <c r="R104" s="145">
        <v>13</v>
      </c>
      <c r="S104" s="145">
        <v>17</v>
      </c>
      <c r="T104" s="145">
        <v>12</v>
      </c>
      <c r="U104" s="145">
        <v>15</v>
      </c>
      <c r="V104" s="145">
        <v>18</v>
      </c>
      <c r="W104" s="145">
        <v>9</v>
      </c>
      <c r="X104" s="145">
        <v>13</v>
      </c>
      <c r="Y104" s="145"/>
      <c r="Z104" s="145"/>
      <c r="AA104" s="145"/>
      <c r="AB104" s="145">
        <v>33.299999999999997</v>
      </c>
      <c r="AC104" s="146">
        <f t="shared" si="133"/>
        <v>9.3277310924369736</v>
      </c>
      <c r="AD104" s="145">
        <v>29.75</v>
      </c>
      <c r="AE104" s="146">
        <f t="shared" si="134"/>
        <v>8.3333333333333321</v>
      </c>
      <c r="AF104" s="145">
        <v>75.900000000000006</v>
      </c>
      <c r="AG104" s="146">
        <f t="shared" si="123"/>
        <v>21.260504201680675</v>
      </c>
      <c r="AH104" s="145">
        <v>54</v>
      </c>
      <c r="AI104" s="146">
        <f t="shared" si="135"/>
        <v>15.126050420168067</v>
      </c>
      <c r="AJ104" s="145">
        <v>38.15</v>
      </c>
      <c r="AK104" s="146">
        <f t="shared" si="136"/>
        <v>10.686274509803921</v>
      </c>
      <c r="AL104" s="145">
        <v>99.7</v>
      </c>
      <c r="AM104" s="146">
        <f t="shared" si="137"/>
        <v>27.927170868347339</v>
      </c>
      <c r="AN104" s="145">
        <v>67.3</v>
      </c>
      <c r="AO104" s="146">
        <f t="shared" si="138"/>
        <v>18.851540616246499</v>
      </c>
      <c r="AP104" s="145">
        <v>58.35</v>
      </c>
      <c r="AQ104" s="146">
        <f>AP104/H104*100</f>
        <v>16.344537815126049</v>
      </c>
      <c r="AR104" s="145"/>
      <c r="AS104" s="146"/>
      <c r="AT104" s="145">
        <v>14.5</v>
      </c>
      <c r="AU104" s="146">
        <f t="shared" si="140"/>
        <v>4.0616246498599438</v>
      </c>
      <c r="AV104" s="145"/>
      <c r="AW104" s="146"/>
      <c r="AX104" s="145">
        <v>22.35</v>
      </c>
      <c r="AY104" s="146">
        <f t="shared" si="129"/>
        <v>6.2605042016806722</v>
      </c>
      <c r="AZ104" s="145">
        <v>9.5</v>
      </c>
      <c r="BA104" s="146">
        <f t="shared" si="130"/>
        <v>2.661064425770308</v>
      </c>
      <c r="BB104" s="145">
        <v>77.7</v>
      </c>
      <c r="BC104" s="146">
        <f t="shared" si="131"/>
        <v>21.764705882352942</v>
      </c>
      <c r="BD104" s="145"/>
      <c r="BE104" s="146"/>
      <c r="BF104" s="145"/>
      <c r="BG104" s="146"/>
      <c r="BH104" s="145"/>
      <c r="BI104" s="146"/>
      <c r="BJ104" s="145"/>
      <c r="BK104" s="146"/>
      <c r="BL104" s="145">
        <v>140</v>
      </c>
      <c r="BM104" s="145"/>
      <c r="BN104" s="145"/>
      <c r="BO104" s="145"/>
      <c r="BP104" s="145"/>
      <c r="BQ104" s="145"/>
      <c r="BR104" s="145"/>
      <c r="BS104" s="145"/>
      <c r="BT104" s="145"/>
      <c r="BU104" s="41"/>
      <c r="BV104" s="41"/>
      <c r="BW104" s="41"/>
    </row>
    <row r="105" spans="1:75" ht="15" customHeight="1" x14ac:dyDescent="0.25">
      <c r="A105" s="145" t="s">
        <v>948</v>
      </c>
      <c r="B105" s="145">
        <v>14</v>
      </c>
      <c r="C105" s="145" t="s">
        <v>208</v>
      </c>
      <c r="D105" s="145" t="s">
        <v>75</v>
      </c>
      <c r="E105" s="145" t="s">
        <v>949</v>
      </c>
      <c r="F105" s="145" t="s">
        <v>219</v>
      </c>
      <c r="G105" s="145" t="s">
        <v>950</v>
      </c>
      <c r="H105" s="145">
        <v>298</v>
      </c>
      <c r="I105" s="145"/>
      <c r="J105" s="145"/>
      <c r="K105" s="145" t="s">
        <v>78</v>
      </c>
      <c r="L105" s="145"/>
      <c r="M105" s="145"/>
      <c r="N105" s="145"/>
      <c r="O105" s="145"/>
      <c r="P105" s="145">
        <v>42</v>
      </c>
      <c r="Q105" s="145">
        <v>35</v>
      </c>
      <c r="R105" s="145">
        <v>14</v>
      </c>
      <c r="S105" s="145">
        <v>19</v>
      </c>
      <c r="T105" s="145">
        <v>12</v>
      </c>
      <c r="U105" s="145">
        <v>16</v>
      </c>
      <c r="V105" s="145">
        <v>17</v>
      </c>
      <c r="W105" s="145">
        <v>10</v>
      </c>
      <c r="X105" s="145">
        <v>12</v>
      </c>
      <c r="Y105" s="145"/>
      <c r="Z105" s="145"/>
      <c r="AA105" s="145"/>
      <c r="AB105" s="145">
        <v>33.4</v>
      </c>
      <c r="AC105" s="146">
        <f t="shared" si="133"/>
        <v>11.208053691275168</v>
      </c>
      <c r="AD105" s="145">
        <v>23.9</v>
      </c>
      <c r="AE105" s="146">
        <f t="shared" si="134"/>
        <v>8.0201342281879189</v>
      </c>
      <c r="AF105" s="145">
        <v>66.95</v>
      </c>
      <c r="AG105" s="146">
        <f t="shared" si="123"/>
        <v>22.466442953020135</v>
      </c>
      <c r="AH105" s="145">
        <v>38.65</v>
      </c>
      <c r="AI105" s="146">
        <f t="shared" si="135"/>
        <v>12.969798657718121</v>
      </c>
      <c r="AJ105" s="145">
        <v>31.85</v>
      </c>
      <c r="AK105" s="146">
        <f t="shared" si="136"/>
        <v>10.687919463087249</v>
      </c>
      <c r="AL105" s="145"/>
      <c r="AM105" s="146"/>
      <c r="AN105" s="145"/>
      <c r="AO105" s="146"/>
      <c r="AP105" s="145"/>
      <c r="AQ105" s="146"/>
      <c r="AR105" s="145"/>
      <c r="AS105" s="146"/>
      <c r="AT105" s="145">
        <v>13.2</v>
      </c>
      <c r="AU105" s="146">
        <f t="shared" si="140"/>
        <v>4.4295302013422813</v>
      </c>
      <c r="AV105" s="145"/>
      <c r="AW105" s="146"/>
      <c r="AX105" s="145">
        <v>21.15</v>
      </c>
      <c r="AY105" s="146">
        <f t="shared" si="129"/>
        <v>7.0973154362416109</v>
      </c>
      <c r="AZ105" s="145">
        <v>12.5</v>
      </c>
      <c r="BA105" s="146">
        <f t="shared" si="130"/>
        <v>4.1946308724832218</v>
      </c>
      <c r="BB105" s="145">
        <v>70.2</v>
      </c>
      <c r="BC105" s="146">
        <f t="shared" si="131"/>
        <v>23.557046979865774</v>
      </c>
      <c r="BD105" s="145">
        <v>79</v>
      </c>
      <c r="BE105" s="146">
        <f>BD105/H105*100</f>
        <v>26.51006711409396</v>
      </c>
      <c r="BF105" s="145"/>
      <c r="BG105" s="146"/>
      <c r="BH105" s="145"/>
      <c r="BI105" s="146"/>
      <c r="BJ105" s="145"/>
      <c r="BK105" s="146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41"/>
      <c r="BV105" s="41"/>
      <c r="BW105" s="41"/>
    </row>
    <row r="106" spans="1:75" ht="15" customHeight="1" x14ac:dyDescent="0.25">
      <c r="A106" s="145" t="s">
        <v>948</v>
      </c>
      <c r="B106" s="145">
        <v>15</v>
      </c>
      <c r="C106" s="145" t="s">
        <v>208</v>
      </c>
      <c r="D106" s="145" t="s">
        <v>75</v>
      </c>
      <c r="E106" s="145" t="s">
        <v>949</v>
      </c>
      <c r="F106" s="145" t="s">
        <v>219</v>
      </c>
      <c r="G106" s="145" t="s">
        <v>950</v>
      </c>
      <c r="H106" s="145">
        <v>275</v>
      </c>
      <c r="I106" s="145"/>
      <c r="J106" s="145"/>
      <c r="K106" s="145" t="s">
        <v>78</v>
      </c>
      <c r="L106" s="145"/>
      <c r="M106" s="145"/>
      <c r="N106" s="145"/>
      <c r="O106" s="145"/>
      <c r="P106" s="145">
        <v>42</v>
      </c>
      <c r="Q106" s="145">
        <v>30</v>
      </c>
      <c r="R106" s="145">
        <v>13</v>
      </c>
      <c r="S106" s="145">
        <v>15</v>
      </c>
      <c r="T106" s="145">
        <v>12</v>
      </c>
      <c r="U106" s="145">
        <v>15</v>
      </c>
      <c r="V106" s="145">
        <v>18</v>
      </c>
      <c r="W106" s="145">
        <v>9</v>
      </c>
      <c r="X106" s="145">
        <v>13</v>
      </c>
      <c r="Y106" s="145"/>
      <c r="Z106" s="145"/>
      <c r="AA106" s="145"/>
      <c r="AB106" s="145">
        <v>26</v>
      </c>
      <c r="AC106" s="146">
        <f t="shared" si="133"/>
        <v>9.454545454545455</v>
      </c>
      <c r="AD106" s="145">
        <v>22.15</v>
      </c>
      <c r="AE106" s="146">
        <f t="shared" si="134"/>
        <v>8.0545454545454547</v>
      </c>
      <c r="AF106" s="145">
        <v>59.2</v>
      </c>
      <c r="AG106" s="146">
        <f t="shared" si="123"/>
        <v>21.527272727272727</v>
      </c>
      <c r="AH106" s="145">
        <v>35.5</v>
      </c>
      <c r="AI106" s="146">
        <f t="shared" si="135"/>
        <v>12.909090909090908</v>
      </c>
      <c r="AJ106" s="145">
        <v>29</v>
      </c>
      <c r="AK106" s="146">
        <f t="shared" si="136"/>
        <v>10.545454545454545</v>
      </c>
      <c r="AL106" s="145">
        <v>80.099999999999994</v>
      </c>
      <c r="AM106" s="146">
        <f t="shared" ref="AM106:AM114" si="143">AL106/H106*100</f>
        <v>29.127272727272725</v>
      </c>
      <c r="AN106" s="145">
        <v>50.8</v>
      </c>
      <c r="AO106" s="146">
        <f>AN106/H106*100</f>
        <v>18.472727272727273</v>
      </c>
      <c r="AP106" s="145">
        <v>49.5</v>
      </c>
      <c r="AQ106" s="146">
        <f t="shared" ref="AQ106:AQ114" si="144">AP106/H106*100</f>
        <v>18</v>
      </c>
      <c r="AR106" s="145"/>
      <c r="AS106" s="146"/>
      <c r="AT106" s="145">
        <v>11.55</v>
      </c>
      <c r="AU106" s="146">
        <f t="shared" si="140"/>
        <v>4.2</v>
      </c>
      <c r="AV106" s="145"/>
      <c r="AW106" s="146"/>
      <c r="AX106" s="145">
        <v>15.4</v>
      </c>
      <c r="AY106" s="146">
        <f t="shared" si="129"/>
        <v>5.6000000000000005</v>
      </c>
      <c r="AZ106" s="145">
        <v>8.6999999999999993</v>
      </c>
      <c r="BA106" s="146">
        <f t="shared" si="130"/>
        <v>3.1636363636363636</v>
      </c>
      <c r="BB106" s="145">
        <v>62.05</v>
      </c>
      <c r="BC106" s="146">
        <f t="shared" si="131"/>
        <v>22.563636363636363</v>
      </c>
      <c r="BD106" s="145"/>
      <c r="BE106" s="146"/>
      <c r="BF106" s="145"/>
      <c r="BG106" s="146"/>
      <c r="BH106" s="145"/>
      <c r="BI106" s="146"/>
      <c r="BJ106" s="145"/>
      <c r="BK106" s="146"/>
      <c r="BL106" s="145">
        <v>146</v>
      </c>
      <c r="BM106" s="145">
        <v>27</v>
      </c>
      <c r="BN106" s="145">
        <v>17</v>
      </c>
      <c r="BO106" s="145"/>
      <c r="BP106" s="145"/>
      <c r="BQ106" s="145"/>
      <c r="BR106" s="145"/>
      <c r="BS106" s="145"/>
      <c r="BT106" s="145"/>
      <c r="BU106" s="41"/>
      <c r="BV106" s="41"/>
      <c r="BW106" s="41"/>
    </row>
    <row r="107" spans="1:75" ht="15" customHeight="1" x14ac:dyDescent="0.25">
      <c r="A107" s="145" t="s">
        <v>951</v>
      </c>
      <c r="B107" s="145"/>
      <c r="C107" s="145" t="s">
        <v>673</v>
      </c>
      <c r="D107" s="145" t="s">
        <v>209</v>
      </c>
      <c r="E107" s="145" t="s">
        <v>697</v>
      </c>
      <c r="F107" s="145" t="s">
        <v>694</v>
      </c>
      <c r="G107" s="145" t="s">
        <v>695</v>
      </c>
      <c r="H107" s="145">
        <v>267</v>
      </c>
      <c r="I107" s="145"/>
      <c r="J107" s="145"/>
      <c r="K107" s="145" t="s">
        <v>78</v>
      </c>
      <c r="L107" s="145"/>
      <c r="M107" s="145"/>
      <c r="N107" s="145"/>
      <c r="O107" s="145"/>
      <c r="P107" s="145"/>
      <c r="Q107" s="145"/>
      <c r="R107" s="145"/>
      <c r="S107" s="145"/>
      <c r="T107" s="145">
        <v>13</v>
      </c>
      <c r="U107" s="145"/>
      <c r="V107" s="145">
        <v>17</v>
      </c>
      <c r="W107" s="145">
        <v>9</v>
      </c>
      <c r="X107" s="145">
        <v>13</v>
      </c>
      <c r="Y107" s="145">
        <v>18</v>
      </c>
      <c r="Z107" s="145">
        <v>7</v>
      </c>
      <c r="AA107" s="145"/>
      <c r="AB107" s="145">
        <v>26.2</v>
      </c>
      <c r="AC107" s="146">
        <f t="shared" si="133"/>
        <v>9.8127340823970037</v>
      </c>
      <c r="AD107" s="145">
        <v>21</v>
      </c>
      <c r="AE107" s="146">
        <f t="shared" si="134"/>
        <v>7.8651685393258424</v>
      </c>
      <c r="AF107" s="145">
        <v>56.9</v>
      </c>
      <c r="AG107" s="146">
        <f t="shared" si="123"/>
        <v>21.310861423220974</v>
      </c>
      <c r="AH107" s="145">
        <v>39.549999999999997</v>
      </c>
      <c r="AI107" s="146">
        <f t="shared" si="135"/>
        <v>14.812734082397002</v>
      </c>
      <c r="AJ107" s="145">
        <v>26.9</v>
      </c>
      <c r="AK107" s="146">
        <f t="shared" si="136"/>
        <v>10.074906367041198</v>
      </c>
      <c r="AL107" s="145">
        <v>66</v>
      </c>
      <c r="AM107" s="146">
        <f t="shared" si="143"/>
        <v>24.719101123595504</v>
      </c>
      <c r="AN107" s="145"/>
      <c r="AO107" s="146"/>
      <c r="AP107" s="145">
        <v>55.6</v>
      </c>
      <c r="AQ107" s="146">
        <f t="shared" si="144"/>
        <v>20.823970037453186</v>
      </c>
      <c r="AR107" s="145"/>
      <c r="AS107" s="146"/>
      <c r="AT107" s="145">
        <v>11.65</v>
      </c>
      <c r="AU107" s="146">
        <f t="shared" si="140"/>
        <v>4.3632958801498134</v>
      </c>
      <c r="AV107" s="145"/>
      <c r="AW107" s="146"/>
      <c r="AX107" s="145">
        <v>15.45</v>
      </c>
      <c r="AY107" s="146">
        <f t="shared" si="129"/>
        <v>5.786516853932584</v>
      </c>
      <c r="AZ107" s="145">
        <v>7.55</v>
      </c>
      <c r="BA107" s="146">
        <f t="shared" si="130"/>
        <v>2.8277153558052435</v>
      </c>
      <c r="BB107" s="145">
        <v>60.15</v>
      </c>
      <c r="BC107" s="146">
        <f t="shared" si="131"/>
        <v>22.528089887640448</v>
      </c>
      <c r="BD107" s="145">
        <v>64.5</v>
      </c>
      <c r="BE107" s="146">
        <f t="shared" ref="BE107:BE109" si="145">BD107/H107*100</f>
        <v>24.157303370786519</v>
      </c>
      <c r="BF107" s="145"/>
      <c r="BG107" s="146"/>
      <c r="BH107" s="145"/>
      <c r="BI107" s="146"/>
      <c r="BJ107" s="145"/>
      <c r="BK107" s="146"/>
      <c r="BL107" s="145"/>
      <c r="BM107" s="145">
        <v>24</v>
      </c>
      <c r="BN107" s="145">
        <v>17</v>
      </c>
      <c r="BO107" s="145"/>
      <c r="BP107" s="145"/>
      <c r="BQ107" s="145"/>
      <c r="BR107" s="145"/>
      <c r="BS107" s="145"/>
      <c r="BT107" s="145"/>
      <c r="BU107" s="41"/>
      <c r="BV107" s="41"/>
      <c r="BW107" s="41"/>
    </row>
    <row r="108" spans="1:75" ht="15" customHeight="1" x14ac:dyDescent="0.25">
      <c r="A108" s="145" t="s">
        <v>951</v>
      </c>
      <c r="B108" s="145">
        <v>1</v>
      </c>
      <c r="C108" s="145" t="s">
        <v>673</v>
      </c>
      <c r="D108" s="145" t="s">
        <v>209</v>
      </c>
      <c r="E108" s="145" t="s">
        <v>697</v>
      </c>
      <c r="F108" s="145" t="s">
        <v>694</v>
      </c>
      <c r="G108" s="145" t="s">
        <v>695</v>
      </c>
      <c r="H108" s="145">
        <v>248.5</v>
      </c>
      <c r="I108" s="145"/>
      <c r="J108" s="145"/>
      <c r="K108" s="145" t="s">
        <v>81</v>
      </c>
      <c r="L108" s="145"/>
      <c r="M108" s="145"/>
      <c r="N108" s="145"/>
      <c r="O108" s="145"/>
      <c r="P108" s="145">
        <v>43</v>
      </c>
      <c r="Q108" s="145"/>
      <c r="R108" s="145"/>
      <c r="S108" s="145"/>
      <c r="T108" s="145">
        <v>13</v>
      </c>
      <c r="U108" s="145"/>
      <c r="V108" s="145">
        <v>18</v>
      </c>
      <c r="W108" s="145">
        <v>9</v>
      </c>
      <c r="X108" s="145">
        <v>13</v>
      </c>
      <c r="Y108" s="145">
        <v>18</v>
      </c>
      <c r="Z108" s="145">
        <v>7</v>
      </c>
      <c r="AA108" s="145"/>
      <c r="AB108" s="145">
        <v>26</v>
      </c>
      <c r="AC108" s="146">
        <f t="shared" si="133"/>
        <v>10.46277665995976</v>
      </c>
      <c r="AD108" s="145">
        <v>21.2</v>
      </c>
      <c r="AE108" s="146">
        <f t="shared" si="134"/>
        <v>8.5311871227364175</v>
      </c>
      <c r="AF108" s="145">
        <v>57.4</v>
      </c>
      <c r="AG108" s="146">
        <f t="shared" si="123"/>
        <v>23.098591549295776</v>
      </c>
      <c r="AH108" s="145">
        <v>35.299999999999997</v>
      </c>
      <c r="AI108" s="146">
        <f t="shared" si="135"/>
        <v>14.205231388329977</v>
      </c>
      <c r="AJ108" s="145">
        <v>24.2</v>
      </c>
      <c r="AK108" s="146">
        <f t="shared" si="136"/>
        <v>9.738430583501005</v>
      </c>
      <c r="AL108" s="145">
        <v>63</v>
      </c>
      <c r="AM108" s="146">
        <f t="shared" si="143"/>
        <v>25.352112676056336</v>
      </c>
      <c r="AN108" s="145">
        <v>44.1</v>
      </c>
      <c r="AO108" s="146">
        <f t="shared" ref="AO108:AO114" si="146">AN108/H108*100</f>
        <v>17.74647887323944</v>
      </c>
      <c r="AP108" s="145">
        <v>41.9</v>
      </c>
      <c r="AQ108" s="146">
        <f t="shared" si="144"/>
        <v>16.861167002012074</v>
      </c>
      <c r="AR108" s="145"/>
      <c r="AS108" s="146"/>
      <c r="AT108" s="145">
        <v>12.35</v>
      </c>
      <c r="AU108" s="146">
        <f t="shared" si="140"/>
        <v>4.9698189134808848</v>
      </c>
      <c r="AV108" s="145"/>
      <c r="AW108" s="146"/>
      <c r="AX108" s="145">
        <v>16.7</v>
      </c>
      <c r="AY108" s="146">
        <f t="shared" si="129"/>
        <v>6.7203219315895373</v>
      </c>
      <c r="AZ108" s="145">
        <v>8</v>
      </c>
      <c r="BA108" s="146">
        <f t="shared" si="130"/>
        <v>3.2193158953722336</v>
      </c>
      <c r="BB108" s="145">
        <v>50.3</v>
      </c>
      <c r="BC108" s="146">
        <f t="shared" si="131"/>
        <v>20.241448692152915</v>
      </c>
      <c r="BD108" s="145">
        <v>57</v>
      </c>
      <c r="BE108" s="146">
        <f t="shared" si="145"/>
        <v>22.937625754527165</v>
      </c>
      <c r="BF108" s="145"/>
      <c r="BG108" s="146"/>
      <c r="BH108" s="145"/>
      <c r="BI108" s="146"/>
      <c r="BJ108" s="145"/>
      <c r="BK108" s="146"/>
      <c r="BL108" s="145">
        <v>152</v>
      </c>
      <c r="BM108" s="145">
        <v>28</v>
      </c>
      <c r="BN108" s="145">
        <v>20</v>
      </c>
      <c r="BO108" s="145"/>
      <c r="BP108" s="145"/>
      <c r="BQ108" s="145"/>
      <c r="BR108" s="145"/>
      <c r="BS108" s="145"/>
      <c r="BT108" s="145"/>
      <c r="BU108" s="41"/>
      <c r="BV108" s="41"/>
      <c r="BW108" s="41"/>
    </row>
    <row r="109" spans="1:75" ht="15" customHeight="1" x14ac:dyDescent="0.25">
      <c r="A109" s="145" t="s">
        <v>951</v>
      </c>
      <c r="B109" s="145">
        <v>3</v>
      </c>
      <c r="C109" s="145" t="s">
        <v>673</v>
      </c>
      <c r="D109" s="145" t="s">
        <v>209</v>
      </c>
      <c r="E109" s="145" t="s">
        <v>697</v>
      </c>
      <c r="F109" s="145" t="s">
        <v>694</v>
      </c>
      <c r="G109" s="145" t="s">
        <v>695</v>
      </c>
      <c r="H109" s="145">
        <v>285</v>
      </c>
      <c r="I109" s="145"/>
      <c r="J109" s="145"/>
      <c r="K109" s="145" t="s">
        <v>78</v>
      </c>
      <c r="L109" s="145"/>
      <c r="M109" s="145"/>
      <c r="N109" s="145"/>
      <c r="O109" s="145"/>
      <c r="P109" s="145">
        <v>43</v>
      </c>
      <c r="Q109" s="145">
        <v>33</v>
      </c>
      <c r="R109" s="145">
        <v>14</v>
      </c>
      <c r="S109" s="145">
        <v>17</v>
      </c>
      <c r="T109" s="145">
        <v>12</v>
      </c>
      <c r="U109" s="145">
        <v>18</v>
      </c>
      <c r="V109" s="145">
        <v>16</v>
      </c>
      <c r="W109" s="145">
        <v>9</v>
      </c>
      <c r="X109" s="145">
        <v>13</v>
      </c>
      <c r="Y109" s="145">
        <v>18</v>
      </c>
      <c r="Z109" s="145">
        <v>7</v>
      </c>
      <c r="AA109" s="145"/>
      <c r="AB109" s="145">
        <v>28.15</v>
      </c>
      <c r="AC109" s="146">
        <f t="shared" si="133"/>
        <v>9.8771929824561404</v>
      </c>
      <c r="AD109" s="145">
        <v>23.1</v>
      </c>
      <c r="AE109" s="146">
        <f t="shared" si="134"/>
        <v>8.1052631578947381</v>
      </c>
      <c r="AF109" s="145">
        <v>58.5</v>
      </c>
      <c r="AG109" s="146">
        <f t="shared" si="123"/>
        <v>20.526315789473685</v>
      </c>
      <c r="AH109" s="145">
        <v>42.3</v>
      </c>
      <c r="AI109" s="146">
        <f t="shared" si="135"/>
        <v>14.842105263157892</v>
      </c>
      <c r="AJ109" s="145">
        <v>28.15</v>
      </c>
      <c r="AK109" s="146">
        <f t="shared" si="136"/>
        <v>9.8771929824561404</v>
      </c>
      <c r="AL109" s="145">
        <v>74</v>
      </c>
      <c r="AM109" s="146">
        <f t="shared" si="143"/>
        <v>25.964912280701753</v>
      </c>
      <c r="AN109" s="145">
        <v>51.95</v>
      </c>
      <c r="AO109" s="146">
        <f t="shared" si="146"/>
        <v>18.228070175438599</v>
      </c>
      <c r="AP109" s="145">
        <v>49</v>
      </c>
      <c r="AQ109" s="146">
        <f t="shared" si="144"/>
        <v>17.192982456140353</v>
      </c>
      <c r="AR109" s="145"/>
      <c r="AS109" s="146"/>
      <c r="AT109" s="145">
        <v>12.75</v>
      </c>
      <c r="AU109" s="146">
        <f t="shared" si="140"/>
        <v>4.4736842105263159</v>
      </c>
      <c r="AV109" s="145"/>
      <c r="AW109" s="146"/>
      <c r="AX109" s="145">
        <v>17.55</v>
      </c>
      <c r="AY109" s="146">
        <f t="shared" si="129"/>
        <v>6.1578947368421053</v>
      </c>
      <c r="AZ109" s="145">
        <v>8.35</v>
      </c>
      <c r="BA109" s="146">
        <f t="shared" si="130"/>
        <v>2.9298245614035086</v>
      </c>
      <c r="BB109" s="145">
        <v>61.6</v>
      </c>
      <c r="BC109" s="146">
        <f t="shared" si="131"/>
        <v>21.614035087719298</v>
      </c>
      <c r="BD109" s="145">
        <v>66</v>
      </c>
      <c r="BE109" s="146">
        <f t="shared" si="145"/>
        <v>23.157894736842106</v>
      </c>
      <c r="BF109" s="145"/>
      <c r="BG109" s="146"/>
      <c r="BH109" s="145"/>
      <c r="BI109" s="146"/>
      <c r="BJ109" s="145"/>
      <c r="BK109" s="146"/>
      <c r="BL109" s="145"/>
      <c r="BM109" s="145"/>
      <c r="BN109" s="145"/>
      <c r="BO109" s="145"/>
      <c r="BP109" s="145"/>
      <c r="BQ109" s="145"/>
      <c r="BR109" s="145"/>
      <c r="BS109" s="145"/>
      <c r="BT109" s="145"/>
      <c r="BU109" s="41"/>
      <c r="BV109" s="41"/>
      <c r="BW109" s="41"/>
    </row>
    <row r="110" spans="1:75" ht="15" customHeight="1" x14ac:dyDescent="0.25">
      <c r="A110" s="145" t="s">
        <v>952</v>
      </c>
      <c r="B110" s="145">
        <v>1</v>
      </c>
      <c r="C110" s="145" t="s">
        <v>827</v>
      </c>
      <c r="D110" s="145" t="s">
        <v>833</v>
      </c>
      <c r="E110" s="145" t="s">
        <v>953</v>
      </c>
      <c r="F110" s="145" t="s">
        <v>830</v>
      </c>
      <c r="G110" s="145" t="s">
        <v>954</v>
      </c>
      <c r="H110" s="145">
        <v>304</v>
      </c>
      <c r="I110" s="145"/>
      <c r="J110" s="145"/>
      <c r="K110" s="145" t="s">
        <v>81</v>
      </c>
      <c r="L110" s="145"/>
      <c r="M110" s="145"/>
      <c r="N110" s="145"/>
      <c r="O110" s="145"/>
      <c r="P110" s="145">
        <v>44</v>
      </c>
      <c r="Q110" s="145">
        <v>30</v>
      </c>
      <c r="R110" s="145">
        <v>13</v>
      </c>
      <c r="S110" s="145">
        <v>15</v>
      </c>
      <c r="T110" s="145">
        <v>12</v>
      </c>
      <c r="U110" s="145">
        <v>16</v>
      </c>
      <c r="V110" s="145">
        <v>17</v>
      </c>
      <c r="W110" s="145">
        <v>9</v>
      </c>
      <c r="X110" s="145">
        <v>13</v>
      </c>
      <c r="Y110" s="145"/>
      <c r="Z110" s="145"/>
      <c r="AA110" s="145">
        <v>26</v>
      </c>
      <c r="AB110" s="145">
        <v>30.3</v>
      </c>
      <c r="AC110" s="146">
        <f t="shared" si="133"/>
        <v>9.9671052631578956</v>
      </c>
      <c r="AD110" s="145">
        <v>24.75</v>
      </c>
      <c r="AE110" s="146">
        <f t="shared" si="134"/>
        <v>8.1414473684210531</v>
      </c>
      <c r="AF110" s="145">
        <v>65.75</v>
      </c>
      <c r="AG110" s="146">
        <f t="shared" si="123"/>
        <v>21.628289473684212</v>
      </c>
      <c r="AH110" s="145">
        <v>40.65</v>
      </c>
      <c r="AI110" s="146">
        <f t="shared" si="135"/>
        <v>13.371710526315789</v>
      </c>
      <c r="AJ110" s="145">
        <v>29.75</v>
      </c>
      <c r="AK110" s="146">
        <f t="shared" si="136"/>
        <v>9.7861842105263168</v>
      </c>
      <c r="AL110" s="145">
        <v>81.599999999999994</v>
      </c>
      <c r="AM110" s="146">
        <f t="shared" si="143"/>
        <v>26.842105263157894</v>
      </c>
      <c r="AN110" s="145">
        <v>55.05</v>
      </c>
      <c r="AO110" s="146">
        <f t="shared" si="146"/>
        <v>18.108552631578949</v>
      </c>
      <c r="AP110" s="145">
        <v>50.7</v>
      </c>
      <c r="AQ110" s="146">
        <f t="shared" si="144"/>
        <v>16.67763157894737</v>
      </c>
      <c r="AR110" s="145"/>
      <c r="AS110" s="146"/>
      <c r="AT110" s="145">
        <v>14.05</v>
      </c>
      <c r="AU110" s="146">
        <f t="shared" si="140"/>
        <v>4.6217105263157903</v>
      </c>
      <c r="AV110" s="145"/>
      <c r="AW110" s="146"/>
      <c r="AX110" s="145">
        <v>19</v>
      </c>
      <c r="AY110" s="146">
        <f t="shared" si="129"/>
        <v>6.25</v>
      </c>
      <c r="AZ110" s="145">
        <v>8.9499999999999993</v>
      </c>
      <c r="BA110" s="146">
        <f t="shared" si="130"/>
        <v>2.9440789473684208</v>
      </c>
      <c r="BB110" s="145">
        <v>68.3</v>
      </c>
      <c r="BC110" s="146">
        <f t="shared" si="131"/>
        <v>22.467105263157894</v>
      </c>
      <c r="BD110" s="145"/>
      <c r="BE110" s="146"/>
      <c r="BF110" s="145">
        <v>60.45</v>
      </c>
      <c r="BG110" s="146">
        <f t="shared" ref="BG110:BG114" si="147">BF110/H110*100</f>
        <v>19.88486842105263</v>
      </c>
      <c r="BH110" s="145"/>
      <c r="BI110" s="146"/>
      <c r="BJ110" s="145">
        <v>88</v>
      </c>
      <c r="BK110" s="146">
        <f t="shared" ref="BK110:BK114" si="148">BJ110/H110*100</f>
        <v>28.947368421052634</v>
      </c>
      <c r="BL110" s="145"/>
      <c r="BM110" s="145"/>
      <c r="BN110" s="145"/>
      <c r="BO110" s="145">
        <v>18</v>
      </c>
      <c r="BP110" s="145" t="s">
        <v>161</v>
      </c>
      <c r="BQ110" s="145">
        <v>6</v>
      </c>
      <c r="BR110" s="145">
        <v>24</v>
      </c>
      <c r="BS110" s="145">
        <v>22</v>
      </c>
      <c r="BT110" s="145">
        <v>23</v>
      </c>
      <c r="BU110" s="41"/>
      <c r="BV110" s="41"/>
      <c r="BW110" s="41"/>
    </row>
    <row r="111" spans="1:75" ht="15" customHeight="1" x14ac:dyDescent="0.25">
      <c r="A111" s="145" t="s">
        <v>952</v>
      </c>
      <c r="B111" s="145">
        <v>2</v>
      </c>
      <c r="C111" s="145" t="s">
        <v>827</v>
      </c>
      <c r="D111" s="145" t="s">
        <v>833</v>
      </c>
      <c r="E111" s="145" t="s">
        <v>953</v>
      </c>
      <c r="F111" s="145" t="s">
        <v>830</v>
      </c>
      <c r="G111" s="145" t="s">
        <v>954</v>
      </c>
      <c r="H111" s="145">
        <v>302</v>
      </c>
      <c r="I111" s="145"/>
      <c r="J111" s="145"/>
      <c r="K111" s="145" t="s">
        <v>81</v>
      </c>
      <c r="L111" s="145"/>
      <c r="M111" s="145"/>
      <c r="N111" s="145"/>
      <c r="O111" s="145"/>
      <c r="P111" s="145">
        <v>42</v>
      </c>
      <c r="Q111" s="145">
        <v>36</v>
      </c>
      <c r="R111" s="145">
        <v>15</v>
      </c>
      <c r="S111" s="145">
        <v>19</v>
      </c>
      <c r="T111" s="145">
        <v>16</v>
      </c>
      <c r="U111" s="145">
        <v>15</v>
      </c>
      <c r="V111" s="145"/>
      <c r="W111" s="145">
        <v>9</v>
      </c>
      <c r="X111" s="145">
        <v>13</v>
      </c>
      <c r="Y111" s="145"/>
      <c r="Z111" s="145"/>
      <c r="AA111" s="145"/>
      <c r="AB111" s="145">
        <v>32.35</v>
      </c>
      <c r="AC111" s="146">
        <f t="shared" si="133"/>
        <v>10.711920529801326</v>
      </c>
      <c r="AD111" s="145">
        <v>24.35</v>
      </c>
      <c r="AE111" s="146">
        <f t="shared" si="134"/>
        <v>8.0629139072847682</v>
      </c>
      <c r="AF111" s="145">
        <v>67</v>
      </c>
      <c r="AG111" s="146">
        <f t="shared" si="123"/>
        <v>22.185430463576157</v>
      </c>
      <c r="AH111" s="145">
        <v>42.05</v>
      </c>
      <c r="AI111" s="146">
        <f t="shared" si="135"/>
        <v>13.923841059602648</v>
      </c>
      <c r="AJ111" s="145">
        <v>31.7</v>
      </c>
      <c r="AK111" s="146">
        <f t="shared" si="136"/>
        <v>10.496688741721854</v>
      </c>
      <c r="AL111" s="145">
        <v>83</v>
      </c>
      <c r="AM111" s="146">
        <f t="shared" si="143"/>
        <v>27.483443708609272</v>
      </c>
      <c r="AN111" s="145">
        <v>57.1</v>
      </c>
      <c r="AO111" s="146">
        <f t="shared" si="146"/>
        <v>18.90728476821192</v>
      </c>
      <c r="AP111" s="145">
        <v>52.9</v>
      </c>
      <c r="AQ111" s="146">
        <f t="shared" si="144"/>
        <v>17.516556291390728</v>
      </c>
      <c r="AR111" s="145"/>
      <c r="AS111" s="146"/>
      <c r="AT111" s="145">
        <v>13.1</v>
      </c>
      <c r="AU111" s="146">
        <f t="shared" si="140"/>
        <v>4.3377483443708602</v>
      </c>
      <c r="AV111" s="145"/>
      <c r="AW111" s="146"/>
      <c r="AX111" s="145">
        <v>18.55</v>
      </c>
      <c r="AY111" s="146">
        <f t="shared" si="129"/>
        <v>6.1423841059602653</v>
      </c>
      <c r="AZ111" s="145">
        <v>9.9499999999999993</v>
      </c>
      <c r="BA111" s="146">
        <f t="shared" si="130"/>
        <v>3.2947019867549665</v>
      </c>
      <c r="BB111" s="145">
        <v>62.5</v>
      </c>
      <c r="BC111" s="146">
        <f t="shared" si="131"/>
        <v>20.695364238410598</v>
      </c>
      <c r="BD111" s="145">
        <v>79.5</v>
      </c>
      <c r="BE111" s="146">
        <f t="shared" ref="BE111:BE114" si="149">BD111/H111*100</f>
        <v>26.32450331125828</v>
      </c>
      <c r="BF111" s="145">
        <v>61.85</v>
      </c>
      <c r="BG111" s="146">
        <f t="shared" si="147"/>
        <v>20.480132450331126</v>
      </c>
      <c r="BH111" s="145"/>
      <c r="BI111" s="146"/>
      <c r="BJ111" s="145">
        <v>85</v>
      </c>
      <c r="BK111" s="146">
        <f t="shared" si="148"/>
        <v>28.14569536423841</v>
      </c>
      <c r="BL111" s="145"/>
      <c r="BM111" s="145"/>
      <c r="BN111" s="145"/>
      <c r="BO111" s="145">
        <v>22</v>
      </c>
      <c r="BP111" s="145" t="s">
        <v>161</v>
      </c>
      <c r="BQ111" s="145">
        <v>6</v>
      </c>
      <c r="BR111" s="145">
        <v>23</v>
      </c>
      <c r="BS111" s="145">
        <v>31</v>
      </c>
      <c r="BT111" s="145">
        <v>23</v>
      </c>
      <c r="BU111" s="41"/>
      <c r="BV111" s="41"/>
      <c r="BW111" s="41"/>
    </row>
    <row r="112" spans="1:75" ht="15" customHeight="1" x14ac:dyDescent="0.25">
      <c r="A112" s="145" t="s">
        <v>952</v>
      </c>
      <c r="B112" s="145">
        <v>3</v>
      </c>
      <c r="C112" s="145" t="s">
        <v>827</v>
      </c>
      <c r="D112" s="145" t="s">
        <v>833</v>
      </c>
      <c r="E112" s="145" t="s">
        <v>953</v>
      </c>
      <c r="F112" s="145" t="s">
        <v>830</v>
      </c>
      <c r="G112" s="145" t="s">
        <v>954</v>
      </c>
      <c r="H112" s="145">
        <v>348</v>
      </c>
      <c r="I112" s="145"/>
      <c r="J112" s="145"/>
      <c r="K112" s="145" t="s">
        <v>81</v>
      </c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>
        <v>8</v>
      </c>
      <c r="X112" s="145">
        <v>13</v>
      </c>
      <c r="Y112" s="145"/>
      <c r="Z112" s="145"/>
      <c r="AA112" s="145"/>
      <c r="AB112" s="145">
        <v>34.049999999999997</v>
      </c>
      <c r="AC112" s="146">
        <f t="shared" si="133"/>
        <v>9.7844827586206886</v>
      </c>
      <c r="AD112" s="145">
        <v>27.3</v>
      </c>
      <c r="AE112" s="146">
        <f t="shared" si="134"/>
        <v>7.8448275862068968</v>
      </c>
      <c r="AF112" s="145">
        <v>74.599999999999994</v>
      </c>
      <c r="AG112" s="146">
        <f t="shared" si="123"/>
        <v>21.436781609195403</v>
      </c>
      <c r="AH112" s="145">
        <v>45.55</v>
      </c>
      <c r="AI112" s="146">
        <f t="shared" si="135"/>
        <v>13.089080459770114</v>
      </c>
      <c r="AJ112" s="145">
        <v>35.299999999999997</v>
      </c>
      <c r="AK112" s="146">
        <f t="shared" si="136"/>
        <v>10.143678160919539</v>
      </c>
      <c r="AL112" s="145">
        <v>98.5</v>
      </c>
      <c r="AM112" s="146">
        <f t="shared" si="143"/>
        <v>28.304597701149426</v>
      </c>
      <c r="AN112" s="145">
        <v>66.5</v>
      </c>
      <c r="AO112" s="146">
        <f t="shared" si="146"/>
        <v>19.109195402298852</v>
      </c>
      <c r="AP112" s="145">
        <v>66.25</v>
      </c>
      <c r="AQ112" s="146">
        <f t="shared" si="144"/>
        <v>19.037356321839081</v>
      </c>
      <c r="AR112" s="145"/>
      <c r="AS112" s="146"/>
      <c r="AT112" s="145">
        <v>15.15</v>
      </c>
      <c r="AU112" s="146">
        <f t="shared" si="140"/>
        <v>4.3534482758620694</v>
      </c>
      <c r="AV112" s="145"/>
      <c r="AW112" s="146"/>
      <c r="AX112" s="145">
        <v>21.6</v>
      </c>
      <c r="AY112" s="146">
        <f t="shared" si="129"/>
        <v>6.2068965517241388</v>
      </c>
      <c r="AZ112" s="145">
        <v>12</v>
      </c>
      <c r="BA112" s="146">
        <f t="shared" si="130"/>
        <v>3.4482758620689653</v>
      </c>
      <c r="BB112" s="145">
        <v>78.900000000000006</v>
      </c>
      <c r="BC112" s="146">
        <f t="shared" si="131"/>
        <v>22.672413793103448</v>
      </c>
      <c r="BD112" s="145">
        <v>91</v>
      </c>
      <c r="BE112" s="146">
        <f t="shared" si="149"/>
        <v>26.149425287356319</v>
      </c>
      <c r="BF112" s="145">
        <v>65.849999999999994</v>
      </c>
      <c r="BG112" s="146">
        <f t="shared" si="147"/>
        <v>18.922413793103445</v>
      </c>
      <c r="BH112" s="145"/>
      <c r="BI112" s="146"/>
      <c r="BJ112" s="145">
        <v>95</v>
      </c>
      <c r="BK112" s="146">
        <f t="shared" si="148"/>
        <v>27.298850574712645</v>
      </c>
      <c r="BL112" s="145"/>
      <c r="BM112" s="145"/>
      <c r="BN112" s="145"/>
      <c r="BO112" s="145">
        <v>25</v>
      </c>
      <c r="BP112" s="145" t="s">
        <v>161</v>
      </c>
      <c r="BQ112" s="145">
        <v>6</v>
      </c>
      <c r="BR112" s="145">
        <v>23</v>
      </c>
      <c r="BS112" s="145">
        <v>25</v>
      </c>
      <c r="BT112" s="145">
        <v>26</v>
      </c>
      <c r="BU112" s="41"/>
      <c r="BV112" s="41"/>
      <c r="BW112" s="41"/>
    </row>
    <row r="113" spans="1:75" ht="15" customHeight="1" x14ac:dyDescent="0.25">
      <c r="A113" s="145" t="s">
        <v>952</v>
      </c>
      <c r="B113" s="145">
        <v>4</v>
      </c>
      <c r="C113" s="145" t="s">
        <v>827</v>
      </c>
      <c r="D113" s="145" t="s">
        <v>833</v>
      </c>
      <c r="E113" s="145" t="s">
        <v>953</v>
      </c>
      <c r="F113" s="145" t="s">
        <v>830</v>
      </c>
      <c r="G113" s="145" t="s">
        <v>954</v>
      </c>
      <c r="H113" s="145">
        <v>316</v>
      </c>
      <c r="I113" s="145"/>
      <c r="J113" s="145"/>
      <c r="K113" s="145" t="s">
        <v>78</v>
      </c>
      <c r="L113" s="145"/>
      <c r="M113" s="145"/>
      <c r="N113" s="145"/>
      <c r="O113" s="145"/>
      <c r="P113" s="145">
        <v>43</v>
      </c>
      <c r="Q113" s="145"/>
      <c r="R113" s="145"/>
      <c r="S113" s="145"/>
      <c r="T113" s="145"/>
      <c r="U113" s="145"/>
      <c r="V113" s="145"/>
      <c r="W113" s="145">
        <v>9</v>
      </c>
      <c r="X113" s="145">
        <v>13</v>
      </c>
      <c r="Y113" s="145"/>
      <c r="Z113" s="145"/>
      <c r="AA113" s="145">
        <v>28</v>
      </c>
      <c r="AB113" s="145">
        <v>31.7</v>
      </c>
      <c r="AC113" s="146">
        <f t="shared" si="133"/>
        <v>10.031645569620252</v>
      </c>
      <c r="AD113" s="145">
        <v>26.4</v>
      </c>
      <c r="AE113" s="146">
        <f t="shared" si="134"/>
        <v>8.3544303797468356</v>
      </c>
      <c r="AF113" s="145">
        <v>69.55</v>
      </c>
      <c r="AG113" s="146">
        <f t="shared" si="123"/>
        <v>22.009493670886073</v>
      </c>
      <c r="AH113" s="145">
        <v>45</v>
      </c>
      <c r="AI113" s="146">
        <f t="shared" si="135"/>
        <v>14.240506329113925</v>
      </c>
      <c r="AJ113" s="145">
        <v>31.6</v>
      </c>
      <c r="AK113" s="146">
        <f t="shared" si="136"/>
        <v>10</v>
      </c>
      <c r="AL113" s="145">
        <v>85.5</v>
      </c>
      <c r="AM113" s="146">
        <f t="shared" si="143"/>
        <v>27.056962025316455</v>
      </c>
      <c r="AN113" s="145">
        <v>58.15</v>
      </c>
      <c r="AO113" s="146">
        <f t="shared" si="146"/>
        <v>18.401898734177216</v>
      </c>
      <c r="AP113" s="145">
        <v>59</v>
      </c>
      <c r="AQ113" s="146">
        <f t="shared" si="144"/>
        <v>18.670886075949365</v>
      </c>
      <c r="AR113" s="145"/>
      <c r="AS113" s="146"/>
      <c r="AT113" s="145">
        <v>14.05</v>
      </c>
      <c r="AU113" s="146">
        <f t="shared" si="140"/>
        <v>4.4462025316455698</v>
      </c>
      <c r="AV113" s="145"/>
      <c r="AW113" s="146"/>
      <c r="AX113" s="145">
        <v>20.149999999999999</v>
      </c>
      <c r="AY113" s="146">
        <f t="shared" si="129"/>
        <v>6.3765822784810116</v>
      </c>
      <c r="AZ113" s="145">
        <v>11.6</v>
      </c>
      <c r="BA113" s="146">
        <f t="shared" si="130"/>
        <v>3.6708860759493671</v>
      </c>
      <c r="BB113" s="145">
        <v>66.25</v>
      </c>
      <c r="BC113" s="146">
        <f t="shared" si="131"/>
        <v>20.965189873417721</v>
      </c>
      <c r="BD113" s="145">
        <v>75.5</v>
      </c>
      <c r="BE113" s="146">
        <f t="shared" si="149"/>
        <v>23.89240506329114</v>
      </c>
      <c r="BF113" s="145">
        <v>56.8</v>
      </c>
      <c r="BG113" s="146">
        <f t="shared" si="147"/>
        <v>17.974683544303797</v>
      </c>
      <c r="BH113" s="145"/>
      <c r="BI113" s="146"/>
      <c r="BJ113" s="145">
        <v>68</v>
      </c>
      <c r="BK113" s="146">
        <f t="shared" si="148"/>
        <v>21.518987341772153</v>
      </c>
      <c r="BL113" s="145"/>
      <c r="BM113" s="145"/>
      <c r="BN113" s="145"/>
      <c r="BO113" s="145">
        <v>23</v>
      </c>
      <c r="BP113" s="145" t="s">
        <v>161</v>
      </c>
      <c r="BQ113" s="145">
        <v>12</v>
      </c>
      <c r="BR113" s="145">
        <v>26</v>
      </c>
      <c r="BS113" s="145">
        <v>31</v>
      </c>
      <c r="BT113" s="145">
        <v>19</v>
      </c>
      <c r="BU113" s="41"/>
      <c r="BV113" s="41"/>
      <c r="BW113" s="41"/>
    </row>
    <row r="114" spans="1:75" ht="15" customHeight="1" x14ac:dyDescent="0.25">
      <c r="A114" s="145" t="s">
        <v>952</v>
      </c>
      <c r="B114" s="145">
        <v>5</v>
      </c>
      <c r="C114" s="145" t="s">
        <v>827</v>
      </c>
      <c r="D114" s="145" t="s">
        <v>833</v>
      </c>
      <c r="E114" s="145" t="s">
        <v>953</v>
      </c>
      <c r="F114" s="145" t="s">
        <v>830</v>
      </c>
      <c r="G114" s="145" t="s">
        <v>954</v>
      </c>
      <c r="H114" s="145">
        <v>329.5</v>
      </c>
      <c r="I114" s="145"/>
      <c r="J114" s="145"/>
      <c r="K114" s="145" t="s">
        <v>81</v>
      </c>
      <c r="L114" s="145"/>
      <c r="M114" s="145"/>
      <c r="N114" s="145"/>
      <c r="O114" s="145"/>
      <c r="P114" s="145">
        <v>42</v>
      </c>
      <c r="Q114" s="145"/>
      <c r="R114" s="145"/>
      <c r="S114" s="145"/>
      <c r="T114" s="145">
        <v>12</v>
      </c>
      <c r="U114" s="145"/>
      <c r="V114" s="145"/>
      <c r="W114" s="145">
        <v>9</v>
      </c>
      <c r="X114" s="145">
        <v>12</v>
      </c>
      <c r="Y114" s="145"/>
      <c r="Z114" s="145"/>
      <c r="AA114" s="145"/>
      <c r="AB114" s="145">
        <v>36.5</v>
      </c>
      <c r="AC114" s="146">
        <f t="shared" si="133"/>
        <v>11.077389984825494</v>
      </c>
      <c r="AD114" s="145">
        <v>26.6</v>
      </c>
      <c r="AE114" s="146">
        <f t="shared" si="134"/>
        <v>8.0728376327769364</v>
      </c>
      <c r="AF114" s="145">
        <v>73.45</v>
      </c>
      <c r="AG114" s="146">
        <f t="shared" si="123"/>
        <v>22.291350531107739</v>
      </c>
      <c r="AH114" s="145">
        <v>48.05</v>
      </c>
      <c r="AI114" s="146">
        <f t="shared" si="135"/>
        <v>14.582701062215477</v>
      </c>
      <c r="AJ114" s="145">
        <v>33.85</v>
      </c>
      <c r="AK114" s="146">
        <f t="shared" si="136"/>
        <v>10.273141122913506</v>
      </c>
      <c r="AL114" s="145">
        <v>85.7</v>
      </c>
      <c r="AM114" s="146">
        <f t="shared" si="143"/>
        <v>26.009104704097119</v>
      </c>
      <c r="AN114" s="145">
        <v>60.35</v>
      </c>
      <c r="AO114" s="146">
        <f t="shared" si="146"/>
        <v>18.315629742033384</v>
      </c>
      <c r="AP114" s="145">
        <v>59.2</v>
      </c>
      <c r="AQ114" s="146">
        <f t="shared" si="144"/>
        <v>17.96661608497724</v>
      </c>
      <c r="AR114" s="145"/>
      <c r="AS114" s="146"/>
      <c r="AT114" s="145">
        <v>13.95</v>
      </c>
      <c r="AU114" s="146">
        <f t="shared" si="140"/>
        <v>4.2336874051593325</v>
      </c>
      <c r="AV114" s="145"/>
      <c r="AW114" s="146"/>
      <c r="AX114" s="145">
        <v>20</v>
      </c>
      <c r="AY114" s="146">
        <f t="shared" si="129"/>
        <v>6.0698027314112295</v>
      </c>
      <c r="AZ114" s="145">
        <v>10.85</v>
      </c>
      <c r="BA114" s="146">
        <f t="shared" si="130"/>
        <v>3.2928679817905917</v>
      </c>
      <c r="BB114" s="145">
        <v>77.3</v>
      </c>
      <c r="BC114" s="146">
        <f t="shared" si="131"/>
        <v>23.459787556904399</v>
      </c>
      <c r="BD114" s="145">
        <v>91</v>
      </c>
      <c r="BE114" s="146">
        <f t="shared" si="149"/>
        <v>27.617602427921096</v>
      </c>
      <c r="BF114" s="145">
        <v>64.45</v>
      </c>
      <c r="BG114" s="146">
        <f t="shared" si="147"/>
        <v>19.559939301972687</v>
      </c>
      <c r="BH114" s="145"/>
      <c r="BI114" s="146"/>
      <c r="BJ114" s="145">
        <v>90</v>
      </c>
      <c r="BK114" s="146">
        <f t="shared" si="148"/>
        <v>27.314112291350529</v>
      </c>
      <c r="BL114" s="145"/>
      <c r="BM114" s="145"/>
      <c r="BN114" s="145"/>
      <c r="BO114" s="145">
        <v>26</v>
      </c>
      <c r="BP114" s="145" t="s">
        <v>161</v>
      </c>
      <c r="BQ114" s="145">
        <v>6</v>
      </c>
      <c r="BR114" s="145">
        <v>21</v>
      </c>
      <c r="BS114" s="145">
        <v>28</v>
      </c>
      <c r="BT114" s="145">
        <v>24</v>
      </c>
      <c r="BU114" s="41"/>
      <c r="BV114" s="41"/>
      <c r="BW114" s="41"/>
    </row>
    <row r="115" spans="1:75" ht="15" customHeight="1" x14ac:dyDescent="0.25">
      <c r="A115" s="145" t="s">
        <v>952</v>
      </c>
      <c r="B115" s="145">
        <v>6</v>
      </c>
      <c r="C115" s="145" t="s">
        <v>827</v>
      </c>
      <c r="D115" s="145" t="s">
        <v>833</v>
      </c>
      <c r="E115" s="145" t="s">
        <v>953</v>
      </c>
      <c r="F115" s="145" t="s">
        <v>830</v>
      </c>
      <c r="G115" s="145" t="s">
        <v>954</v>
      </c>
      <c r="H115" s="145">
        <v>311</v>
      </c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>
        <v>8</v>
      </c>
      <c r="X115" s="145">
        <v>11</v>
      </c>
      <c r="Y115" s="145"/>
      <c r="Z115" s="145"/>
      <c r="AA115" s="145"/>
      <c r="AB115" s="145"/>
      <c r="AC115" s="146"/>
      <c r="AD115" s="145"/>
      <c r="AE115" s="146"/>
      <c r="AF115" s="145"/>
      <c r="AG115" s="146"/>
      <c r="AH115" s="145"/>
      <c r="AI115" s="146"/>
      <c r="AJ115" s="145"/>
      <c r="AK115" s="146"/>
      <c r="AL115" s="145"/>
      <c r="AM115" s="146"/>
      <c r="AN115" s="145"/>
      <c r="AO115" s="146"/>
      <c r="AP115" s="145"/>
      <c r="AQ115" s="146"/>
      <c r="AR115" s="145"/>
      <c r="AS115" s="146"/>
      <c r="AT115" s="145"/>
      <c r="AU115" s="146"/>
      <c r="AV115" s="145"/>
      <c r="AW115" s="146"/>
      <c r="AX115" s="145"/>
      <c r="AY115" s="146"/>
      <c r="AZ115" s="145"/>
      <c r="BA115" s="146"/>
      <c r="BB115" s="145"/>
      <c r="BC115" s="146"/>
      <c r="BD115" s="145"/>
      <c r="BE115" s="146"/>
      <c r="BF115" s="145"/>
      <c r="BG115" s="146"/>
      <c r="BH115" s="145"/>
      <c r="BI115" s="146"/>
      <c r="BJ115" s="145"/>
      <c r="BK115" s="146"/>
      <c r="BL115" s="145"/>
      <c r="BM115" s="145"/>
      <c r="BN115" s="145"/>
      <c r="BO115" s="145">
        <v>26</v>
      </c>
      <c r="BP115" s="145" t="s">
        <v>161</v>
      </c>
      <c r="BQ115" s="145">
        <v>6</v>
      </c>
      <c r="BR115" s="145">
        <v>21</v>
      </c>
      <c r="BS115" s="145">
        <v>28</v>
      </c>
      <c r="BT115" s="145">
        <v>21</v>
      </c>
      <c r="BU115" s="41"/>
      <c r="BV115" s="41"/>
      <c r="BW115" s="41"/>
    </row>
    <row r="116" spans="1:75" ht="15" customHeight="1" x14ac:dyDescent="0.25">
      <c r="A116" s="145" t="s">
        <v>955</v>
      </c>
      <c r="B116" s="145"/>
      <c r="C116" s="145" t="s">
        <v>827</v>
      </c>
      <c r="D116" s="145" t="s">
        <v>833</v>
      </c>
      <c r="E116" s="145" t="s">
        <v>953</v>
      </c>
      <c r="F116" s="145" t="s">
        <v>830</v>
      </c>
      <c r="G116" s="145" t="s">
        <v>956</v>
      </c>
      <c r="H116" s="145">
        <v>336</v>
      </c>
      <c r="I116" s="145"/>
      <c r="J116" s="145"/>
      <c r="K116" s="145" t="s">
        <v>81</v>
      </c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>
        <v>17</v>
      </c>
      <c r="W116" s="145">
        <v>9</v>
      </c>
      <c r="X116" s="145">
        <v>13</v>
      </c>
      <c r="Y116" s="145"/>
      <c r="Z116" s="145"/>
      <c r="AA116" s="145"/>
      <c r="AB116" s="145">
        <v>36.6</v>
      </c>
      <c r="AC116" s="146">
        <f t="shared" ref="AC116:AC121" si="150">AB116/H116*100</f>
        <v>10.892857142857142</v>
      </c>
      <c r="AD116" s="145">
        <v>29.4</v>
      </c>
      <c r="AE116" s="146">
        <f t="shared" ref="AE116:AE121" si="151">AD116/H116*100</f>
        <v>8.75</v>
      </c>
      <c r="AF116" s="145">
        <v>77</v>
      </c>
      <c r="AG116" s="146">
        <f t="shared" ref="AG116:AG121" si="152">AF116/H116*100</f>
        <v>22.916666666666664</v>
      </c>
      <c r="AH116" s="145">
        <v>47.9</v>
      </c>
      <c r="AI116" s="146">
        <f t="shared" ref="AI116:AI121" si="153">AH116/H116*100</f>
        <v>14.25595238095238</v>
      </c>
      <c r="AJ116" s="145">
        <v>33.5</v>
      </c>
      <c r="AK116" s="146">
        <f t="shared" ref="AK116:AK121" si="154">AJ116/H116*100</f>
        <v>9.9702380952380967</v>
      </c>
      <c r="AL116" s="145">
        <v>90.2</v>
      </c>
      <c r="AM116" s="146">
        <f t="shared" ref="AM116:AM121" si="155">AL116/H116*100</f>
        <v>26.845238095238095</v>
      </c>
      <c r="AN116" s="145"/>
      <c r="AO116" s="146"/>
      <c r="AP116" s="145">
        <v>69.8</v>
      </c>
      <c r="AQ116" s="146">
        <f t="shared" ref="AQ116:AQ121" si="156">AP116/H116*100</f>
        <v>20.773809523809522</v>
      </c>
      <c r="AR116" s="145"/>
      <c r="AS116" s="146"/>
      <c r="AT116" s="145">
        <v>15.1</v>
      </c>
      <c r="AU116" s="146">
        <f t="shared" ref="AU116:AU121" si="157">AT116/H116*100</f>
        <v>4.4940476190476186</v>
      </c>
      <c r="AV116" s="145"/>
      <c r="AW116" s="146"/>
      <c r="AX116" s="145">
        <v>23.6</v>
      </c>
      <c r="AY116" s="146">
        <f t="shared" ref="AY116:AY121" si="158">AX116/H116*100</f>
        <v>7.0238095238095237</v>
      </c>
      <c r="AZ116" s="145">
        <v>12.8</v>
      </c>
      <c r="BA116" s="146">
        <f t="shared" ref="BA116:BA121" si="159">AZ116/H116*100</f>
        <v>3.8095238095238098</v>
      </c>
      <c r="BB116" s="145">
        <v>76.900000000000006</v>
      </c>
      <c r="BC116" s="146">
        <f t="shared" ref="BC116:BC121" si="160">BB116/H116*100</f>
        <v>22.886904761904763</v>
      </c>
      <c r="BD116" s="145">
        <v>96.5</v>
      </c>
      <c r="BE116" s="146">
        <f t="shared" ref="BE116:BE117" si="161">BD116/H116*100</f>
        <v>28.720238095238095</v>
      </c>
      <c r="BF116" s="145">
        <v>74</v>
      </c>
      <c r="BG116" s="146">
        <f t="shared" ref="BG116:BG121" si="162">BF116/H116*100</f>
        <v>22.023809523809522</v>
      </c>
      <c r="BH116" s="145"/>
      <c r="BI116" s="146"/>
      <c r="BJ116" s="145">
        <v>99</v>
      </c>
      <c r="BK116" s="146">
        <f t="shared" ref="BK116:BK121" si="163">BJ116/H116*100</f>
        <v>29.464285714285715</v>
      </c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41"/>
      <c r="BV116" s="41"/>
      <c r="BW116" s="41"/>
    </row>
    <row r="117" spans="1:75" ht="15" customHeight="1" x14ac:dyDescent="0.25">
      <c r="A117" s="145" t="s">
        <v>957</v>
      </c>
      <c r="B117" s="145"/>
      <c r="C117" s="145" t="s">
        <v>827</v>
      </c>
      <c r="D117" s="145" t="s">
        <v>833</v>
      </c>
      <c r="E117" s="145" t="s">
        <v>953</v>
      </c>
      <c r="F117" s="145" t="s">
        <v>830</v>
      </c>
      <c r="G117" s="145" t="s">
        <v>958</v>
      </c>
      <c r="H117" s="145">
        <v>322.5</v>
      </c>
      <c r="I117" s="145"/>
      <c r="J117" s="145"/>
      <c r="K117" s="145" t="s">
        <v>81</v>
      </c>
      <c r="L117" s="145"/>
      <c r="M117" s="145"/>
      <c r="N117" s="145"/>
      <c r="O117" s="145"/>
      <c r="P117" s="145">
        <v>45</v>
      </c>
      <c r="Q117" s="145">
        <v>33</v>
      </c>
      <c r="R117" s="145"/>
      <c r="S117" s="145"/>
      <c r="T117" s="145"/>
      <c r="U117" s="145">
        <v>17</v>
      </c>
      <c r="V117" s="145">
        <v>17</v>
      </c>
      <c r="W117" s="145">
        <v>9</v>
      </c>
      <c r="X117" s="145">
        <v>12</v>
      </c>
      <c r="Y117" s="145"/>
      <c r="Z117" s="145"/>
      <c r="AA117" s="145"/>
      <c r="AB117" s="145">
        <v>32.799999999999997</v>
      </c>
      <c r="AC117" s="146">
        <f t="shared" si="150"/>
        <v>10.170542635658913</v>
      </c>
      <c r="AD117" s="145">
        <v>27.2</v>
      </c>
      <c r="AE117" s="146">
        <f t="shared" si="151"/>
        <v>8.4341085271317819</v>
      </c>
      <c r="AF117" s="145">
        <v>70.8</v>
      </c>
      <c r="AG117" s="146">
        <f t="shared" si="152"/>
        <v>21.953488372093023</v>
      </c>
      <c r="AH117" s="145">
        <v>44.8</v>
      </c>
      <c r="AI117" s="146">
        <f t="shared" si="153"/>
        <v>13.891472868217052</v>
      </c>
      <c r="AJ117" s="145">
        <v>32.1</v>
      </c>
      <c r="AK117" s="146">
        <f t="shared" si="154"/>
        <v>9.9534883720930232</v>
      </c>
      <c r="AL117" s="145">
        <v>85.2</v>
      </c>
      <c r="AM117" s="146">
        <f t="shared" si="155"/>
        <v>26.418604651162791</v>
      </c>
      <c r="AN117" s="145"/>
      <c r="AO117" s="146"/>
      <c r="AP117" s="145">
        <v>57.7</v>
      </c>
      <c r="AQ117" s="146">
        <f t="shared" si="156"/>
        <v>17.891472868217058</v>
      </c>
      <c r="AR117" s="145"/>
      <c r="AS117" s="146"/>
      <c r="AT117" s="145">
        <v>14</v>
      </c>
      <c r="AU117" s="146">
        <f t="shared" si="157"/>
        <v>4.3410852713178292</v>
      </c>
      <c r="AV117" s="145"/>
      <c r="AW117" s="146"/>
      <c r="AX117" s="145">
        <v>19.399999999999999</v>
      </c>
      <c r="AY117" s="146">
        <f t="shared" si="158"/>
        <v>6.0155038759689914</v>
      </c>
      <c r="AZ117" s="145">
        <v>9.4</v>
      </c>
      <c r="BA117" s="146">
        <f t="shared" si="159"/>
        <v>2.9147286821705429</v>
      </c>
      <c r="BB117" s="145">
        <v>70.7</v>
      </c>
      <c r="BC117" s="146">
        <f t="shared" si="160"/>
        <v>21.922480620155042</v>
      </c>
      <c r="BD117" s="145">
        <v>94.5</v>
      </c>
      <c r="BE117" s="146">
        <f t="shared" si="161"/>
        <v>29.302325581395351</v>
      </c>
      <c r="BF117" s="145">
        <v>67.3</v>
      </c>
      <c r="BG117" s="146">
        <f t="shared" si="162"/>
        <v>20.868217054263567</v>
      </c>
      <c r="BH117" s="145"/>
      <c r="BI117" s="146"/>
      <c r="BJ117" s="145">
        <v>91</v>
      </c>
      <c r="BK117" s="146">
        <f t="shared" si="163"/>
        <v>28.217054263565895</v>
      </c>
      <c r="BL117" s="145"/>
      <c r="BM117" s="145"/>
      <c r="BN117" s="145"/>
      <c r="BO117" s="145"/>
      <c r="BP117" s="145"/>
      <c r="BQ117" s="145"/>
      <c r="BR117" s="145"/>
      <c r="BS117" s="145"/>
      <c r="BT117" s="145"/>
      <c r="BU117" s="41"/>
      <c r="BV117" s="41"/>
      <c r="BW117" s="41"/>
    </row>
    <row r="118" spans="1:75" ht="15" customHeight="1" x14ac:dyDescent="0.25">
      <c r="A118" s="145" t="s">
        <v>959</v>
      </c>
      <c r="B118" s="145"/>
      <c r="C118" s="145" t="s">
        <v>827</v>
      </c>
      <c r="D118" s="145" t="s">
        <v>833</v>
      </c>
      <c r="E118" s="145" t="s">
        <v>953</v>
      </c>
      <c r="F118" s="145" t="s">
        <v>830</v>
      </c>
      <c r="G118" s="145" t="s">
        <v>960</v>
      </c>
      <c r="H118" s="145">
        <v>273.5</v>
      </c>
      <c r="I118" s="145"/>
      <c r="J118" s="145"/>
      <c r="K118" s="145" t="s">
        <v>81</v>
      </c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>
        <v>15</v>
      </c>
      <c r="W118" s="145">
        <v>9</v>
      </c>
      <c r="X118" s="145">
        <v>13</v>
      </c>
      <c r="Y118" s="145"/>
      <c r="Z118" s="145"/>
      <c r="AA118" s="145"/>
      <c r="AB118" s="145">
        <v>29.4</v>
      </c>
      <c r="AC118" s="146">
        <f t="shared" si="150"/>
        <v>10.749542961608775</v>
      </c>
      <c r="AD118" s="145">
        <v>23.4</v>
      </c>
      <c r="AE118" s="146">
        <f t="shared" si="151"/>
        <v>8.555758683729433</v>
      </c>
      <c r="AF118" s="145">
        <v>62.7</v>
      </c>
      <c r="AG118" s="146">
        <f t="shared" si="152"/>
        <v>22.925045703839121</v>
      </c>
      <c r="AH118" s="145">
        <v>41</v>
      </c>
      <c r="AI118" s="146">
        <f t="shared" si="153"/>
        <v>14.990859232175502</v>
      </c>
      <c r="AJ118" s="145">
        <v>26.2</v>
      </c>
      <c r="AK118" s="146">
        <f t="shared" si="154"/>
        <v>9.579524680073126</v>
      </c>
      <c r="AL118" s="145">
        <v>71.2</v>
      </c>
      <c r="AM118" s="146">
        <f t="shared" si="155"/>
        <v>26.032906764168189</v>
      </c>
      <c r="AN118" s="145"/>
      <c r="AO118" s="146"/>
      <c r="AP118" s="145">
        <v>50.1</v>
      </c>
      <c r="AQ118" s="146">
        <f t="shared" si="156"/>
        <v>18.318098720292504</v>
      </c>
      <c r="AR118" s="145"/>
      <c r="AS118" s="146"/>
      <c r="AT118" s="145">
        <v>13.5</v>
      </c>
      <c r="AU118" s="146">
        <f t="shared" si="157"/>
        <v>4.9360146252285197</v>
      </c>
      <c r="AV118" s="145"/>
      <c r="AW118" s="146"/>
      <c r="AX118" s="145">
        <v>20.100000000000001</v>
      </c>
      <c r="AY118" s="146">
        <f t="shared" si="158"/>
        <v>7.3491773308957953</v>
      </c>
      <c r="AZ118" s="145">
        <v>9.6999999999999993</v>
      </c>
      <c r="BA118" s="146">
        <f t="shared" si="159"/>
        <v>3.5466179159049358</v>
      </c>
      <c r="BB118" s="145">
        <v>59.6</v>
      </c>
      <c r="BC118" s="146">
        <f t="shared" si="160"/>
        <v>21.791590493601461</v>
      </c>
      <c r="BD118" s="145"/>
      <c r="BE118" s="146"/>
      <c r="BF118" s="145">
        <v>52.2</v>
      </c>
      <c r="BG118" s="146">
        <f t="shared" si="162"/>
        <v>19.085923217550274</v>
      </c>
      <c r="BH118" s="145"/>
      <c r="BI118" s="146"/>
      <c r="BJ118" s="145">
        <v>70</v>
      </c>
      <c r="BK118" s="146">
        <f t="shared" si="163"/>
        <v>25.594149908592321</v>
      </c>
      <c r="BL118" s="145"/>
      <c r="BM118" s="145"/>
      <c r="BN118" s="145"/>
      <c r="BO118" s="145"/>
      <c r="BP118" s="145"/>
      <c r="BQ118" s="145"/>
      <c r="BR118" s="145"/>
      <c r="BS118" s="145"/>
      <c r="BT118" s="145"/>
      <c r="BU118" s="41"/>
      <c r="BV118" s="41"/>
      <c r="BW118" s="41"/>
    </row>
    <row r="119" spans="1:75" ht="15" customHeight="1" x14ac:dyDescent="0.25">
      <c r="A119" s="145" t="s">
        <v>959</v>
      </c>
      <c r="B119" s="145">
        <v>10</v>
      </c>
      <c r="C119" s="145" t="s">
        <v>827</v>
      </c>
      <c r="D119" s="145" t="s">
        <v>833</v>
      </c>
      <c r="E119" s="145" t="s">
        <v>953</v>
      </c>
      <c r="F119" s="145" t="s">
        <v>830</v>
      </c>
      <c r="G119" s="145" t="s">
        <v>960</v>
      </c>
      <c r="H119" s="145">
        <v>308</v>
      </c>
      <c r="I119" s="145"/>
      <c r="J119" s="145"/>
      <c r="K119" s="145" t="s">
        <v>78</v>
      </c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>
        <v>17</v>
      </c>
      <c r="W119" s="145"/>
      <c r="X119" s="145">
        <v>13</v>
      </c>
      <c r="Y119" s="145"/>
      <c r="Z119" s="145"/>
      <c r="AA119" s="145"/>
      <c r="AB119" s="145">
        <v>36.799999999999997</v>
      </c>
      <c r="AC119" s="146">
        <f t="shared" si="150"/>
        <v>11.948051948051946</v>
      </c>
      <c r="AD119" s="145">
        <v>27.5</v>
      </c>
      <c r="AE119" s="146">
        <f t="shared" si="151"/>
        <v>8.9285714285714288</v>
      </c>
      <c r="AF119" s="145">
        <v>74.599999999999994</v>
      </c>
      <c r="AG119" s="146">
        <f t="shared" si="152"/>
        <v>24.220779220779217</v>
      </c>
      <c r="AH119" s="145">
        <v>47.5</v>
      </c>
      <c r="AI119" s="146">
        <f t="shared" si="153"/>
        <v>15.422077922077923</v>
      </c>
      <c r="AJ119" s="145">
        <v>32.200000000000003</v>
      </c>
      <c r="AK119" s="146">
        <f t="shared" si="154"/>
        <v>10.454545454545455</v>
      </c>
      <c r="AL119" s="145">
        <v>89.2</v>
      </c>
      <c r="AM119" s="146">
        <f t="shared" si="155"/>
        <v>28.961038961038959</v>
      </c>
      <c r="AN119" s="145"/>
      <c r="AO119" s="146"/>
      <c r="AP119" s="145">
        <v>62</v>
      </c>
      <c r="AQ119" s="146">
        <f t="shared" si="156"/>
        <v>20.129870129870131</v>
      </c>
      <c r="AR119" s="145"/>
      <c r="AS119" s="146"/>
      <c r="AT119" s="145">
        <v>15.3</v>
      </c>
      <c r="AU119" s="146">
        <f t="shared" si="157"/>
        <v>4.9675324675324681</v>
      </c>
      <c r="AV119" s="145"/>
      <c r="AW119" s="146"/>
      <c r="AX119" s="145">
        <v>25.2</v>
      </c>
      <c r="AY119" s="146">
        <f t="shared" si="158"/>
        <v>8.1818181818181817</v>
      </c>
      <c r="AZ119" s="145">
        <v>14.3</v>
      </c>
      <c r="BA119" s="146">
        <f t="shared" si="159"/>
        <v>4.6428571428571432</v>
      </c>
      <c r="BB119" s="145">
        <v>67.2</v>
      </c>
      <c r="BC119" s="146">
        <f t="shared" si="160"/>
        <v>21.81818181818182</v>
      </c>
      <c r="BD119" s="145">
        <v>89</v>
      </c>
      <c r="BE119" s="146">
        <f t="shared" ref="BE119:BE120" si="164">BD119/H119*100</f>
        <v>28.896103896103899</v>
      </c>
      <c r="BF119" s="145">
        <v>63.4</v>
      </c>
      <c r="BG119" s="146">
        <f t="shared" si="162"/>
        <v>20.584415584415584</v>
      </c>
      <c r="BH119" s="145"/>
      <c r="BI119" s="146"/>
      <c r="BJ119" s="145">
        <v>69</v>
      </c>
      <c r="BK119" s="146">
        <f t="shared" si="163"/>
        <v>22.402597402597401</v>
      </c>
      <c r="BL119" s="145"/>
      <c r="BM119" s="145"/>
      <c r="BN119" s="145"/>
      <c r="BO119" s="145"/>
      <c r="BP119" s="145"/>
      <c r="BQ119" s="145"/>
      <c r="BR119" s="145"/>
      <c r="BS119" s="145"/>
      <c r="BT119" s="145"/>
      <c r="BU119" s="41"/>
      <c r="BV119" s="41"/>
      <c r="BW119" s="41"/>
    </row>
    <row r="120" spans="1:75" ht="15" customHeight="1" x14ac:dyDescent="0.25">
      <c r="A120" s="145" t="s">
        <v>959</v>
      </c>
      <c r="B120" s="145">
        <v>13</v>
      </c>
      <c r="C120" s="145" t="s">
        <v>827</v>
      </c>
      <c r="D120" s="145" t="s">
        <v>833</v>
      </c>
      <c r="E120" s="145" t="s">
        <v>953</v>
      </c>
      <c r="F120" s="145" t="s">
        <v>830</v>
      </c>
      <c r="G120" s="145" t="s">
        <v>960</v>
      </c>
      <c r="H120" s="145">
        <v>361</v>
      </c>
      <c r="I120" s="145"/>
      <c r="J120" s="145"/>
      <c r="K120" s="145" t="s">
        <v>78</v>
      </c>
      <c r="L120" s="145"/>
      <c r="M120" s="145"/>
      <c r="N120" s="145"/>
      <c r="O120" s="145"/>
      <c r="P120" s="145">
        <v>42</v>
      </c>
      <c r="Q120" s="145">
        <v>32</v>
      </c>
      <c r="R120" s="145"/>
      <c r="S120" s="145"/>
      <c r="T120" s="145"/>
      <c r="U120" s="145">
        <v>15</v>
      </c>
      <c r="V120" s="145">
        <v>17</v>
      </c>
      <c r="W120" s="145">
        <v>9</v>
      </c>
      <c r="X120" s="145">
        <v>13</v>
      </c>
      <c r="Y120" s="145"/>
      <c r="Z120" s="145"/>
      <c r="AA120" s="145"/>
      <c r="AB120" s="145">
        <v>40.9</v>
      </c>
      <c r="AC120" s="146">
        <f t="shared" si="150"/>
        <v>11.329639889196676</v>
      </c>
      <c r="AD120" s="145">
        <v>32</v>
      </c>
      <c r="AE120" s="146">
        <f t="shared" si="151"/>
        <v>8.86426592797784</v>
      </c>
      <c r="AF120" s="145">
        <v>83.7</v>
      </c>
      <c r="AG120" s="146">
        <f t="shared" si="152"/>
        <v>23.185595567867036</v>
      </c>
      <c r="AH120" s="145">
        <v>55</v>
      </c>
      <c r="AI120" s="146">
        <f t="shared" si="153"/>
        <v>15.235457063711911</v>
      </c>
      <c r="AJ120" s="145">
        <v>33.200000000000003</v>
      </c>
      <c r="AK120" s="146">
        <f t="shared" si="154"/>
        <v>9.1966759002770093</v>
      </c>
      <c r="AL120" s="145">
        <v>95.7</v>
      </c>
      <c r="AM120" s="146">
        <f t="shared" si="155"/>
        <v>26.509695290858726</v>
      </c>
      <c r="AN120" s="145"/>
      <c r="AO120" s="146"/>
      <c r="AP120" s="145">
        <v>67.400000000000006</v>
      </c>
      <c r="AQ120" s="146">
        <f t="shared" si="156"/>
        <v>18.670360110803326</v>
      </c>
      <c r="AR120" s="145"/>
      <c r="AS120" s="146"/>
      <c r="AT120" s="145">
        <v>15.5</v>
      </c>
      <c r="AU120" s="146">
        <f t="shared" si="157"/>
        <v>4.2936288088642662</v>
      </c>
      <c r="AV120" s="145"/>
      <c r="AW120" s="146"/>
      <c r="AX120" s="145">
        <v>27.2</v>
      </c>
      <c r="AY120" s="146">
        <f t="shared" si="158"/>
        <v>7.5346260387811625</v>
      </c>
      <c r="AZ120" s="145">
        <v>16</v>
      </c>
      <c r="BA120" s="146">
        <f t="shared" si="159"/>
        <v>4.43213296398892</v>
      </c>
      <c r="BB120" s="145">
        <v>78.599999999999994</v>
      </c>
      <c r="BC120" s="146">
        <f t="shared" si="160"/>
        <v>21.772853185595569</v>
      </c>
      <c r="BD120" s="145">
        <v>96</v>
      </c>
      <c r="BE120" s="146">
        <f t="shared" si="164"/>
        <v>26.59279778393352</v>
      </c>
      <c r="BF120" s="145">
        <v>69.2</v>
      </c>
      <c r="BG120" s="146">
        <f t="shared" si="162"/>
        <v>19.168975069252078</v>
      </c>
      <c r="BH120" s="145"/>
      <c r="BI120" s="146"/>
      <c r="BJ120" s="145">
        <v>84</v>
      </c>
      <c r="BK120" s="146">
        <f t="shared" si="163"/>
        <v>23.26869806094183</v>
      </c>
      <c r="BL120" s="145"/>
      <c r="BM120" s="145"/>
      <c r="BN120" s="145"/>
      <c r="BO120" s="145"/>
      <c r="BP120" s="145"/>
      <c r="BQ120" s="145"/>
      <c r="BR120" s="145"/>
      <c r="BS120" s="145"/>
      <c r="BT120" s="145"/>
      <c r="BU120" s="41"/>
      <c r="BV120" s="41"/>
      <c r="BW120" s="41"/>
    </row>
    <row r="121" spans="1:75" ht="15" customHeight="1" x14ac:dyDescent="0.25">
      <c r="A121" s="145" t="s">
        <v>959</v>
      </c>
      <c r="B121" s="145">
        <v>17</v>
      </c>
      <c r="C121" s="145" t="s">
        <v>827</v>
      </c>
      <c r="D121" s="145" t="s">
        <v>833</v>
      </c>
      <c r="E121" s="145" t="s">
        <v>953</v>
      </c>
      <c r="F121" s="145" t="s">
        <v>830</v>
      </c>
      <c r="G121" s="145" t="s">
        <v>960</v>
      </c>
      <c r="H121" s="145">
        <v>353</v>
      </c>
      <c r="I121" s="145"/>
      <c r="J121" s="145"/>
      <c r="K121" s="145" t="s">
        <v>78</v>
      </c>
      <c r="L121" s="145"/>
      <c r="M121" s="145"/>
      <c r="N121" s="145"/>
      <c r="O121" s="145"/>
      <c r="P121" s="145">
        <v>43</v>
      </c>
      <c r="Q121" s="145"/>
      <c r="R121" s="145"/>
      <c r="S121" s="145"/>
      <c r="T121" s="145"/>
      <c r="U121" s="145">
        <v>17</v>
      </c>
      <c r="V121" s="145">
        <v>16</v>
      </c>
      <c r="W121" s="145">
        <v>9</v>
      </c>
      <c r="X121" s="145">
        <v>12</v>
      </c>
      <c r="Y121" s="145"/>
      <c r="Z121" s="145"/>
      <c r="AA121" s="145"/>
      <c r="AB121" s="145">
        <v>38.200000000000003</v>
      </c>
      <c r="AC121" s="146">
        <f t="shared" si="150"/>
        <v>10.821529745042493</v>
      </c>
      <c r="AD121" s="145">
        <v>32.700000000000003</v>
      </c>
      <c r="AE121" s="146">
        <f t="shared" si="151"/>
        <v>9.2634560906515588</v>
      </c>
      <c r="AF121" s="145">
        <v>80.5</v>
      </c>
      <c r="AG121" s="146">
        <f t="shared" si="152"/>
        <v>22.804532577903682</v>
      </c>
      <c r="AH121" s="145">
        <v>48</v>
      </c>
      <c r="AI121" s="146">
        <f t="shared" si="153"/>
        <v>13.597733711048161</v>
      </c>
      <c r="AJ121" s="145">
        <v>34</v>
      </c>
      <c r="AK121" s="146">
        <f t="shared" si="154"/>
        <v>9.6317280453257776</v>
      </c>
      <c r="AL121" s="145">
        <v>98.8</v>
      </c>
      <c r="AM121" s="146">
        <f t="shared" si="155"/>
        <v>27.988668555240793</v>
      </c>
      <c r="AN121" s="145"/>
      <c r="AO121" s="146"/>
      <c r="AP121" s="145">
        <v>82.9</v>
      </c>
      <c r="AQ121" s="146">
        <f t="shared" si="156"/>
        <v>23.48441926345609</v>
      </c>
      <c r="AR121" s="145"/>
      <c r="AS121" s="146"/>
      <c r="AT121" s="145">
        <v>15.1</v>
      </c>
      <c r="AU121" s="146">
        <f t="shared" si="157"/>
        <v>4.2776203966005664</v>
      </c>
      <c r="AV121" s="145"/>
      <c r="AW121" s="146"/>
      <c r="AX121" s="145">
        <v>24.2</v>
      </c>
      <c r="AY121" s="146">
        <f t="shared" si="158"/>
        <v>6.8555240793201131</v>
      </c>
      <c r="AZ121" s="145">
        <v>13.2</v>
      </c>
      <c r="BA121" s="146">
        <f t="shared" si="159"/>
        <v>3.7393767705382435</v>
      </c>
      <c r="BB121" s="145">
        <v>79.099999999999994</v>
      </c>
      <c r="BC121" s="146">
        <f t="shared" si="160"/>
        <v>22.407932011331443</v>
      </c>
      <c r="BD121" s="145"/>
      <c r="BE121" s="146"/>
      <c r="BF121" s="145">
        <v>68.599999999999994</v>
      </c>
      <c r="BG121" s="146">
        <f t="shared" si="162"/>
        <v>19.43342776203966</v>
      </c>
      <c r="BH121" s="145"/>
      <c r="BI121" s="146"/>
      <c r="BJ121" s="145">
        <v>76</v>
      </c>
      <c r="BK121" s="146">
        <f t="shared" si="163"/>
        <v>21.529745042492916</v>
      </c>
      <c r="BL121" s="145"/>
      <c r="BM121" s="145"/>
      <c r="BN121" s="145"/>
      <c r="BO121" s="145"/>
      <c r="BP121" s="145"/>
      <c r="BQ121" s="145"/>
      <c r="BR121" s="145"/>
      <c r="BS121" s="145"/>
      <c r="BT121" s="145"/>
      <c r="BU121" s="41"/>
      <c r="BV121" s="41"/>
      <c r="BW121" s="41"/>
    </row>
    <row r="122" spans="1:75" ht="15" customHeight="1" x14ac:dyDescent="0.25">
      <c r="A122" s="145" t="s">
        <v>961</v>
      </c>
      <c r="B122" s="145"/>
      <c r="C122" s="145" t="s">
        <v>962</v>
      </c>
      <c r="D122" s="145" t="s">
        <v>833</v>
      </c>
      <c r="E122" s="145" t="s">
        <v>963</v>
      </c>
      <c r="F122" s="145" t="s">
        <v>964</v>
      </c>
      <c r="G122" s="145" t="s">
        <v>965</v>
      </c>
      <c r="H122" s="145">
        <v>315</v>
      </c>
      <c r="I122" s="145"/>
      <c r="J122" s="145"/>
      <c r="K122" s="145"/>
      <c r="L122" s="145"/>
      <c r="M122" s="145"/>
      <c r="N122" s="145"/>
      <c r="O122" s="145"/>
      <c r="P122" s="145">
        <v>44</v>
      </c>
      <c r="Q122" s="145">
        <v>33</v>
      </c>
      <c r="R122" s="145">
        <v>14</v>
      </c>
      <c r="S122" s="145">
        <v>17</v>
      </c>
      <c r="T122" s="145">
        <v>12</v>
      </c>
      <c r="U122" s="145"/>
      <c r="V122" s="145">
        <v>18</v>
      </c>
      <c r="W122" s="145">
        <v>9</v>
      </c>
      <c r="X122" s="145"/>
      <c r="Y122" s="145"/>
      <c r="Z122" s="145"/>
      <c r="AA122" s="145"/>
      <c r="AB122" s="145"/>
      <c r="AC122" s="146"/>
      <c r="AD122" s="145"/>
      <c r="AE122" s="146"/>
      <c r="AF122" s="145"/>
      <c r="AG122" s="146"/>
      <c r="AH122" s="145"/>
      <c r="AI122" s="146"/>
      <c r="AJ122" s="145"/>
      <c r="AK122" s="146"/>
      <c r="AL122" s="145"/>
      <c r="AM122" s="146"/>
      <c r="AN122" s="145"/>
      <c r="AO122" s="146"/>
      <c r="AP122" s="145"/>
      <c r="AQ122" s="146"/>
      <c r="AR122" s="145"/>
      <c r="AS122" s="146"/>
      <c r="AT122" s="145"/>
      <c r="AU122" s="146"/>
      <c r="AV122" s="145"/>
      <c r="AW122" s="146"/>
      <c r="AX122" s="145"/>
      <c r="AY122" s="146"/>
      <c r="AZ122" s="145"/>
      <c r="BA122" s="146"/>
      <c r="BB122" s="145"/>
      <c r="BC122" s="146"/>
      <c r="BD122" s="145"/>
      <c r="BE122" s="146"/>
      <c r="BF122" s="145"/>
      <c r="BG122" s="146"/>
      <c r="BH122" s="145"/>
      <c r="BI122" s="146"/>
      <c r="BJ122" s="145"/>
      <c r="BK122" s="146"/>
      <c r="BL122" s="145">
        <v>175</v>
      </c>
      <c r="BM122" s="145">
        <v>30</v>
      </c>
      <c r="BN122" s="145">
        <v>16</v>
      </c>
      <c r="BO122" s="145"/>
      <c r="BP122" s="145"/>
      <c r="BQ122" s="145"/>
      <c r="BR122" s="145"/>
      <c r="BS122" s="145"/>
      <c r="BT122" s="145"/>
      <c r="BU122" s="41"/>
      <c r="BV122" s="41"/>
      <c r="BW122" s="41"/>
    </row>
    <row r="123" spans="1:75" ht="15" customHeight="1" x14ac:dyDescent="0.25">
      <c r="A123" s="145" t="s">
        <v>966</v>
      </c>
      <c r="B123" s="145"/>
      <c r="C123" s="145" t="s">
        <v>962</v>
      </c>
      <c r="D123" s="145" t="s">
        <v>833</v>
      </c>
      <c r="E123" s="145" t="s">
        <v>967</v>
      </c>
      <c r="F123" s="145" t="s">
        <v>968</v>
      </c>
      <c r="G123" s="145" t="s">
        <v>448</v>
      </c>
      <c r="H123" s="145">
        <v>285</v>
      </c>
      <c r="I123" s="145"/>
      <c r="J123" s="145"/>
      <c r="K123" s="145" t="s">
        <v>81</v>
      </c>
      <c r="L123" s="145"/>
      <c r="M123" s="145"/>
      <c r="N123" s="145"/>
      <c r="O123" s="145"/>
      <c r="P123" s="145"/>
      <c r="Q123" s="145"/>
      <c r="R123" s="145"/>
      <c r="S123" s="145"/>
      <c r="T123" s="145">
        <v>12</v>
      </c>
      <c r="U123" s="145"/>
      <c r="V123" s="145"/>
      <c r="W123" s="145">
        <v>9</v>
      </c>
      <c r="X123" s="145">
        <v>12</v>
      </c>
      <c r="Y123" s="145"/>
      <c r="Z123" s="145"/>
      <c r="AA123" s="145"/>
      <c r="AB123" s="145"/>
      <c r="AC123" s="146"/>
      <c r="AD123" s="145"/>
      <c r="AE123" s="146"/>
      <c r="AF123" s="145"/>
      <c r="AG123" s="146"/>
      <c r="AH123" s="145"/>
      <c r="AI123" s="146"/>
      <c r="AJ123" s="145"/>
      <c r="AK123" s="146"/>
      <c r="AL123" s="145"/>
      <c r="AM123" s="146"/>
      <c r="AN123" s="145"/>
      <c r="AO123" s="146"/>
      <c r="AP123" s="145"/>
      <c r="AQ123" s="146"/>
      <c r="AR123" s="145"/>
      <c r="AS123" s="146"/>
      <c r="AT123" s="145"/>
      <c r="AU123" s="146"/>
      <c r="AV123" s="145"/>
      <c r="AW123" s="146"/>
      <c r="AX123" s="145"/>
      <c r="AY123" s="146"/>
      <c r="AZ123" s="145"/>
      <c r="BA123" s="146"/>
      <c r="BB123" s="145"/>
      <c r="BC123" s="146"/>
      <c r="BD123" s="145"/>
      <c r="BE123" s="146"/>
      <c r="BF123" s="145"/>
      <c r="BG123" s="146"/>
      <c r="BH123" s="145"/>
      <c r="BI123" s="146"/>
      <c r="BJ123" s="145"/>
      <c r="BK123" s="146"/>
      <c r="BL123" s="145"/>
      <c r="BM123" s="145"/>
      <c r="BN123" s="145"/>
      <c r="BO123" s="145"/>
      <c r="BP123" s="145"/>
      <c r="BQ123" s="145"/>
      <c r="BR123" s="145"/>
      <c r="BS123" s="145"/>
      <c r="BT123" s="145"/>
      <c r="BU123" s="41"/>
      <c r="BV123" s="41"/>
      <c r="BW123" s="41"/>
    </row>
    <row r="124" spans="1:75" ht="15" customHeight="1" x14ac:dyDescent="0.25">
      <c r="A124" s="145" t="s">
        <v>969</v>
      </c>
      <c r="B124" s="145">
        <v>4</v>
      </c>
      <c r="C124" s="145" t="s">
        <v>827</v>
      </c>
      <c r="D124" s="145" t="s">
        <v>828</v>
      </c>
      <c r="E124" s="145" t="s">
        <v>844</v>
      </c>
      <c r="F124" s="145" t="s">
        <v>830</v>
      </c>
      <c r="G124" s="145" t="s">
        <v>970</v>
      </c>
      <c r="H124" s="145">
        <v>310.5</v>
      </c>
      <c r="I124" s="145"/>
      <c r="J124" s="145"/>
      <c r="K124" s="145" t="s">
        <v>78</v>
      </c>
      <c r="L124" s="145"/>
      <c r="M124" s="145"/>
      <c r="N124" s="145"/>
      <c r="O124" s="145"/>
      <c r="P124" s="145">
        <v>45</v>
      </c>
      <c r="Q124" s="145"/>
      <c r="R124" s="145"/>
      <c r="S124" s="145"/>
      <c r="T124" s="145"/>
      <c r="U124" s="145"/>
      <c r="V124" s="145">
        <v>16</v>
      </c>
      <c r="W124" s="145">
        <v>8</v>
      </c>
      <c r="X124" s="145">
        <v>13</v>
      </c>
      <c r="Y124" s="145"/>
      <c r="Z124" s="145"/>
      <c r="AA124" s="145"/>
      <c r="AB124" s="145">
        <v>33.200000000000003</v>
      </c>
      <c r="AC124" s="146">
        <f t="shared" ref="AC124:AC126" si="165">AB124/H124*100</f>
        <v>10.692431561996781</v>
      </c>
      <c r="AD124" s="145">
        <v>26.8</v>
      </c>
      <c r="AE124" s="146">
        <f t="shared" ref="AE124:AE126" si="166">AD124/H124*100</f>
        <v>8.6312399355877609</v>
      </c>
      <c r="AF124" s="145">
        <v>70.7</v>
      </c>
      <c r="AG124" s="146">
        <f t="shared" ref="AG124:AG132" si="167">AF124/H124*100</f>
        <v>22.769726247987119</v>
      </c>
      <c r="AH124" s="145">
        <v>42.7</v>
      </c>
      <c r="AI124" s="146">
        <f t="shared" ref="AI124:AI126" si="168">AH124/H124*100</f>
        <v>13.752012882447668</v>
      </c>
      <c r="AJ124" s="145">
        <v>30.3</v>
      </c>
      <c r="AK124" s="146">
        <f t="shared" ref="AK124:AK126" si="169">AJ124/H124*100</f>
        <v>9.7584541062801939</v>
      </c>
      <c r="AL124" s="145">
        <v>84.5</v>
      </c>
      <c r="AM124" s="146">
        <f t="shared" ref="AM124:AM130" si="170">AL124/H124*100</f>
        <v>27.214170692431562</v>
      </c>
      <c r="AN124" s="145">
        <v>58.35</v>
      </c>
      <c r="AO124" s="146">
        <f t="shared" ref="AO124:AO130" si="171">AN124/H124*100</f>
        <v>18.792270531400966</v>
      </c>
      <c r="AP124" s="145">
        <v>51.45</v>
      </c>
      <c r="AQ124" s="146">
        <f t="shared" ref="AQ124:AQ130" si="172">AP124/H124*100</f>
        <v>16.570048309178745</v>
      </c>
      <c r="AR124" s="145"/>
      <c r="AS124" s="146"/>
      <c r="AT124" s="145">
        <v>14</v>
      </c>
      <c r="AU124" s="146">
        <f t="shared" ref="AU124:AU126" si="173">AT124/H124*100</f>
        <v>4.5088566827697258</v>
      </c>
      <c r="AV124" s="145"/>
      <c r="AW124" s="146"/>
      <c r="AX124" s="145">
        <v>23.2</v>
      </c>
      <c r="AY124" s="146">
        <f t="shared" ref="AY124:AY132" si="174">AX124/H124*100</f>
        <v>7.4718196457326886</v>
      </c>
      <c r="AZ124" s="145">
        <v>11.8</v>
      </c>
      <c r="BA124" s="146">
        <f t="shared" ref="BA124:BA132" si="175">AZ124/H124*100</f>
        <v>3.8003220611916264</v>
      </c>
      <c r="BB124" s="145">
        <v>66.5</v>
      </c>
      <c r="BC124" s="146">
        <f t="shared" ref="BC124:BC132" si="176">BB124/H124*100</f>
        <v>21.417069243156199</v>
      </c>
      <c r="BD124" s="145">
        <v>83.5</v>
      </c>
      <c r="BE124" s="146">
        <f t="shared" ref="BE124:BE130" si="177">BD124/H124*100</f>
        <v>26.892109500805152</v>
      </c>
      <c r="BF124" s="145">
        <v>62.85</v>
      </c>
      <c r="BG124" s="146">
        <f t="shared" ref="BG124:BG126" si="178">BF124/H124*100</f>
        <v>20.241545893719806</v>
      </c>
      <c r="BH124" s="145"/>
      <c r="BI124" s="146"/>
      <c r="BJ124" s="145">
        <v>71</v>
      </c>
      <c r="BK124" s="146">
        <f t="shared" ref="BK124:BK126" si="179">BJ124/H124*100</f>
        <v>22.866344605475039</v>
      </c>
      <c r="BL124" s="145">
        <v>180</v>
      </c>
      <c r="BM124" s="145">
        <v>27</v>
      </c>
      <c r="BN124" s="145">
        <v>17</v>
      </c>
      <c r="BO124" s="145">
        <v>22</v>
      </c>
      <c r="BP124" s="145" t="s">
        <v>161</v>
      </c>
      <c r="BQ124" s="145">
        <v>8</v>
      </c>
      <c r="BR124" s="145">
        <v>25</v>
      </c>
      <c r="BS124" s="145">
        <v>31</v>
      </c>
      <c r="BT124" s="145">
        <v>24</v>
      </c>
      <c r="BU124" s="41"/>
      <c r="BV124" s="41"/>
      <c r="BW124" s="41"/>
    </row>
    <row r="125" spans="1:75" ht="15" customHeight="1" x14ac:dyDescent="0.25">
      <c r="A125" s="145" t="s">
        <v>969</v>
      </c>
      <c r="B125" s="145">
        <v>5</v>
      </c>
      <c r="C125" s="145" t="s">
        <v>827</v>
      </c>
      <c r="D125" s="145" t="s">
        <v>828</v>
      </c>
      <c r="E125" s="145" t="s">
        <v>844</v>
      </c>
      <c r="F125" s="145" t="s">
        <v>830</v>
      </c>
      <c r="G125" s="145" t="s">
        <v>970</v>
      </c>
      <c r="H125" s="145">
        <v>293</v>
      </c>
      <c r="I125" s="145"/>
      <c r="J125" s="145"/>
      <c r="K125" s="145" t="s">
        <v>81</v>
      </c>
      <c r="L125" s="145"/>
      <c r="M125" s="145"/>
      <c r="N125" s="145"/>
      <c r="O125" s="145"/>
      <c r="P125" s="145">
        <v>43</v>
      </c>
      <c r="Q125" s="145">
        <v>32</v>
      </c>
      <c r="R125" s="145">
        <v>14</v>
      </c>
      <c r="S125" s="145">
        <v>16</v>
      </c>
      <c r="T125" s="145">
        <v>13</v>
      </c>
      <c r="U125" s="145">
        <v>16</v>
      </c>
      <c r="V125" s="145">
        <v>16</v>
      </c>
      <c r="W125" s="145">
        <v>9</v>
      </c>
      <c r="X125" s="145">
        <v>13</v>
      </c>
      <c r="Y125" s="145"/>
      <c r="Z125" s="145"/>
      <c r="AA125" s="145"/>
      <c r="AB125" s="145">
        <v>30.55</v>
      </c>
      <c r="AC125" s="146">
        <f t="shared" si="165"/>
        <v>10.426621160409557</v>
      </c>
      <c r="AD125" s="145">
        <v>23.65</v>
      </c>
      <c r="AE125" s="146">
        <f t="shared" si="166"/>
        <v>8.0716723549488059</v>
      </c>
      <c r="AF125" s="145">
        <v>66.7</v>
      </c>
      <c r="AG125" s="146">
        <f t="shared" si="167"/>
        <v>22.764505119453926</v>
      </c>
      <c r="AH125" s="145">
        <v>40.5</v>
      </c>
      <c r="AI125" s="146">
        <f t="shared" si="168"/>
        <v>13.822525597269625</v>
      </c>
      <c r="AJ125" s="145">
        <v>28.8</v>
      </c>
      <c r="AK125" s="146">
        <f t="shared" si="169"/>
        <v>9.829351535836178</v>
      </c>
      <c r="AL125" s="145">
        <v>74.75</v>
      </c>
      <c r="AM125" s="146">
        <f t="shared" si="170"/>
        <v>25.511945392491469</v>
      </c>
      <c r="AN125" s="145">
        <v>56.3</v>
      </c>
      <c r="AO125" s="146">
        <f t="shared" si="171"/>
        <v>19.215017064846414</v>
      </c>
      <c r="AP125" s="145">
        <v>47.5</v>
      </c>
      <c r="AQ125" s="146">
        <f t="shared" si="172"/>
        <v>16.211604095563139</v>
      </c>
      <c r="AR125" s="145"/>
      <c r="AS125" s="146"/>
      <c r="AT125" s="145">
        <v>13.2</v>
      </c>
      <c r="AU125" s="146">
        <f t="shared" si="173"/>
        <v>4.5051194539249142</v>
      </c>
      <c r="AV125" s="145"/>
      <c r="AW125" s="146"/>
      <c r="AX125" s="145">
        <v>20.100000000000001</v>
      </c>
      <c r="AY125" s="146">
        <f t="shared" si="174"/>
        <v>6.860068259385665</v>
      </c>
      <c r="AZ125" s="145">
        <v>10.1</v>
      </c>
      <c r="BA125" s="146">
        <f t="shared" si="175"/>
        <v>3.4470989761092148</v>
      </c>
      <c r="BB125" s="145">
        <v>65.7</v>
      </c>
      <c r="BC125" s="146">
        <f t="shared" si="176"/>
        <v>22.423208191126282</v>
      </c>
      <c r="BD125" s="145">
        <v>76.5</v>
      </c>
      <c r="BE125" s="146">
        <f t="shared" si="177"/>
        <v>26.109215017064848</v>
      </c>
      <c r="BF125" s="145">
        <v>52.6</v>
      </c>
      <c r="BG125" s="146">
        <f t="shared" si="178"/>
        <v>17.952218430034129</v>
      </c>
      <c r="BH125" s="145"/>
      <c r="BI125" s="146"/>
      <c r="BJ125" s="145">
        <v>67</v>
      </c>
      <c r="BK125" s="146">
        <f t="shared" si="179"/>
        <v>22.866894197952217</v>
      </c>
      <c r="BL125" s="145"/>
      <c r="BM125" s="145"/>
      <c r="BN125" s="145"/>
      <c r="BO125" s="145"/>
      <c r="BP125" s="145"/>
      <c r="BQ125" s="145"/>
      <c r="BR125" s="145"/>
      <c r="BS125" s="145"/>
      <c r="BT125" s="145"/>
      <c r="BU125" s="41"/>
      <c r="BV125" s="41"/>
      <c r="BW125" s="41"/>
    </row>
    <row r="126" spans="1:75" ht="15" customHeight="1" x14ac:dyDescent="0.25">
      <c r="A126" s="145" t="s">
        <v>969</v>
      </c>
      <c r="B126" s="145">
        <v>18</v>
      </c>
      <c r="C126" s="145" t="s">
        <v>827</v>
      </c>
      <c r="D126" s="145" t="s">
        <v>828</v>
      </c>
      <c r="E126" s="145" t="s">
        <v>844</v>
      </c>
      <c r="F126" s="145" t="s">
        <v>830</v>
      </c>
      <c r="G126" s="145" t="s">
        <v>970</v>
      </c>
      <c r="H126" s="145">
        <v>293</v>
      </c>
      <c r="I126" s="145"/>
      <c r="J126" s="145"/>
      <c r="K126" s="145" t="s">
        <v>81</v>
      </c>
      <c r="L126" s="145"/>
      <c r="M126" s="145"/>
      <c r="N126" s="145"/>
      <c r="O126" s="145"/>
      <c r="P126" s="145">
        <v>44</v>
      </c>
      <c r="Q126" s="145"/>
      <c r="R126" s="145"/>
      <c r="S126" s="145"/>
      <c r="T126" s="145">
        <v>12</v>
      </c>
      <c r="U126" s="145">
        <v>14</v>
      </c>
      <c r="V126" s="145">
        <v>14</v>
      </c>
      <c r="W126" s="145">
        <v>8</v>
      </c>
      <c r="X126" s="145">
        <v>12</v>
      </c>
      <c r="Y126" s="145"/>
      <c r="Z126" s="145"/>
      <c r="AA126" s="145">
        <v>28</v>
      </c>
      <c r="AB126" s="145">
        <v>30.6</v>
      </c>
      <c r="AC126" s="146">
        <f t="shared" si="165"/>
        <v>10.443686006825939</v>
      </c>
      <c r="AD126" s="145">
        <v>24.75</v>
      </c>
      <c r="AE126" s="146">
        <f t="shared" si="166"/>
        <v>8.4470989761092152</v>
      </c>
      <c r="AF126" s="145">
        <v>67.75</v>
      </c>
      <c r="AG126" s="146">
        <f t="shared" si="167"/>
        <v>23.122866894197951</v>
      </c>
      <c r="AH126" s="145">
        <v>39</v>
      </c>
      <c r="AI126" s="146">
        <f t="shared" si="168"/>
        <v>13.310580204778159</v>
      </c>
      <c r="AJ126" s="145">
        <v>29.85</v>
      </c>
      <c r="AK126" s="146">
        <f t="shared" si="169"/>
        <v>10.187713310580206</v>
      </c>
      <c r="AL126" s="145">
        <v>76.8</v>
      </c>
      <c r="AM126" s="146">
        <f t="shared" si="170"/>
        <v>26.211604095563139</v>
      </c>
      <c r="AN126" s="145">
        <v>53.2</v>
      </c>
      <c r="AO126" s="146">
        <f t="shared" si="171"/>
        <v>18.156996587030719</v>
      </c>
      <c r="AP126" s="145">
        <v>50.4</v>
      </c>
      <c r="AQ126" s="146">
        <f t="shared" si="172"/>
        <v>17.201365187713311</v>
      </c>
      <c r="AR126" s="145"/>
      <c r="AS126" s="146"/>
      <c r="AT126" s="145">
        <v>13.25</v>
      </c>
      <c r="AU126" s="146">
        <f t="shared" si="173"/>
        <v>4.5221843003412969</v>
      </c>
      <c r="AV126" s="145"/>
      <c r="AW126" s="146"/>
      <c r="AX126" s="145">
        <v>20.05</v>
      </c>
      <c r="AY126" s="146">
        <f t="shared" si="174"/>
        <v>6.843003412969284</v>
      </c>
      <c r="AZ126" s="145">
        <v>11.95</v>
      </c>
      <c r="BA126" s="146">
        <f t="shared" si="175"/>
        <v>4.0784982935153584</v>
      </c>
      <c r="BB126" s="145">
        <v>67.650000000000006</v>
      </c>
      <c r="BC126" s="146">
        <f t="shared" si="176"/>
        <v>23.088737201365188</v>
      </c>
      <c r="BD126" s="145">
        <v>77</v>
      </c>
      <c r="BE126" s="146">
        <f t="shared" si="177"/>
        <v>26.27986348122867</v>
      </c>
      <c r="BF126" s="145">
        <v>59.1</v>
      </c>
      <c r="BG126" s="146">
        <f t="shared" si="178"/>
        <v>20.170648464163822</v>
      </c>
      <c r="BH126" s="145"/>
      <c r="BI126" s="146"/>
      <c r="BJ126" s="145">
        <v>69</v>
      </c>
      <c r="BK126" s="146">
        <f t="shared" si="179"/>
        <v>23.549488054607508</v>
      </c>
      <c r="BL126" s="145">
        <v>180</v>
      </c>
      <c r="BM126" s="145">
        <v>26</v>
      </c>
      <c r="BN126" s="145">
        <v>16</v>
      </c>
      <c r="BO126" s="145">
        <v>26</v>
      </c>
      <c r="BP126" s="145" t="s">
        <v>161</v>
      </c>
      <c r="BQ126" s="145">
        <v>9</v>
      </c>
      <c r="BR126" s="145">
        <v>23</v>
      </c>
      <c r="BS126" s="145">
        <v>36</v>
      </c>
      <c r="BT126" s="145">
        <v>29</v>
      </c>
      <c r="BU126" s="41"/>
      <c r="BV126" s="41"/>
      <c r="BW126" s="41"/>
    </row>
    <row r="127" spans="1:75" ht="15" customHeight="1" x14ac:dyDescent="0.25">
      <c r="A127" s="145" t="s">
        <v>971</v>
      </c>
      <c r="B127" s="145"/>
      <c r="C127" s="145" t="s">
        <v>972</v>
      </c>
      <c r="D127" s="145" t="s">
        <v>209</v>
      </c>
      <c r="E127" s="145" t="s">
        <v>973</v>
      </c>
      <c r="F127" s="145" t="s">
        <v>974</v>
      </c>
      <c r="G127" s="145" t="s">
        <v>975</v>
      </c>
      <c r="H127" s="145">
        <v>254.5</v>
      </c>
      <c r="I127" s="145"/>
      <c r="J127" s="145"/>
      <c r="K127" s="145" t="s">
        <v>81</v>
      </c>
      <c r="L127" s="145"/>
      <c r="M127" s="145"/>
      <c r="N127" s="145"/>
      <c r="O127" s="145"/>
      <c r="P127" s="145">
        <v>42</v>
      </c>
      <c r="Q127" s="145">
        <v>30</v>
      </c>
      <c r="R127" s="145">
        <v>13</v>
      </c>
      <c r="S127" s="145">
        <v>15</v>
      </c>
      <c r="T127" s="145">
        <v>12</v>
      </c>
      <c r="U127" s="145">
        <v>17</v>
      </c>
      <c r="V127" s="145">
        <v>17</v>
      </c>
      <c r="W127" s="145">
        <v>9</v>
      </c>
      <c r="X127" s="145">
        <v>12</v>
      </c>
      <c r="Y127" s="145">
        <v>18</v>
      </c>
      <c r="Z127" s="145">
        <v>7</v>
      </c>
      <c r="AA127" s="145">
        <v>25</v>
      </c>
      <c r="AB127" s="145"/>
      <c r="AC127" s="146"/>
      <c r="AD127" s="145"/>
      <c r="AE127" s="146"/>
      <c r="AF127" s="145">
        <v>57.7</v>
      </c>
      <c r="AG127" s="146">
        <f t="shared" si="167"/>
        <v>22.671905697445975</v>
      </c>
      <c r="AH127" s="145"/>
      <c r="AI127" s="146"/>
      <c r="AJ127" s="145"/>
      <c r="AK127" s="146"/>
      <c r="AL127" s="145">
        <v>75.5</v>
      </c>
      <c r="AM127" s="146">
        <f t="shared" si="170"/>
        <v>29.666011787819251</v>
      </c>
      <c r="AN127" s="145">
        <v>51.9</v>
      </c>
      <c r="AO127" s="146">
        <f t="shared" si="171"/>
        <v>20.392927308447938</v>
      </c>
      <c r="AP127" s="145">
        <v>45.6</v>
      </c>
      <c r="AQ127" s="146">
        <f t="shared" si="172"/>
        <v>17.917485265225931</v>
      </c>
      <c r="AR127" s="145"/>
      <c r="AS127" s="146"/>
      <c r="AT127" s="145"/>
      <c r="AU127" s="146"/>
      <c r="AV127" s="145"/>
      <c r="AW127" s="146"/>
      <c r="AX127" s="145">
        <v>15.9</v>
      </c>
      <c r="AY127" s="146">
        <f t="shared" si="174"/>
        <v>6.2475442043222005</v>
      </c>
      <c r="AZ127" s="145">
        <v>6.85</v>
      </c>
      <c r="BA127" s="146">
        <f t="shared" si="175"/>
        <v>2.6915520628683693</v>
      </c>
      <c r="BB127" s="145">
        <v>59.85</v>
      </c>
      <c r="BC127" s="146">
        <f t="shared" si="176"/>
        <v>23.516699410609039</v>
      </c>
      <c r="BD127" s="145">
        <v>69</v>
      </c>
      <c r="BE127" s="146">
        <f t="shared" si="177"/>
        <v>27.111984282907663</v>
      </c>
      <c r="BF127" s="145"/>
      <c r="BG127" s="146"/>
      <c r="BH127" s="145"/>
      <c r="BI127" s="146"/>
      <c r="BJ127" s="145"/>
      <c r="BK127" s="146"/>
      <c r="BL127" s="145">
        <v>134</v>
      </c>
      <c r="BM127" s="145">
        <v>30</v>
      </c>
      <c r="BN127" s="145">
        <v>18</v>
      </c>
      <c r="BO127" s="145"/>
      <c r="BP127" s="145"/>
      <c r="BQ127" s="145"/>
      <c r="BR127" s="145"/>
      <c r="BS127" s="145"/>
      <c r="BT127" s="145"/>
      <c r="BU127" s="41"/>
      <c r="BV127" s="41"/>
      <c r="BW127" s="41"/>
    </row>
    <row r="128" spans="1:75" ht="15" customHeight="1" x14ac:dyDescent="0.25">
      <c r="A128" s="145" t="s">
        <v>976</v>
      </c>
      <c r="B128" s="145"/>
      <c r="C128" s="145" t="s">
        <v>228</v>
      </c>
      <c r="D128" s="145" t="s">
        <v>75</v>
      </c>
      <c r="E128" s="145" t="s">
        <v>584</v>
      </c>
      <c r="F128" s="145" t="s">
        <v>229</v>
      </c>
      <c r="G128" s="145" t="s">
        <v>977</v>
      </c>
      <c r="H128" s="145">
        <v>176</v>
      </c>
      <c r="I128" s="145"/>
      <c r="J128" s="145"/>
      <c r="K128" s="145"/>
      <c r="L128" s="145"/>
      <c r="M128" s="145"/>
      <c r="N128" s="145"/>
      <c r="O128" s="145"/>
      <c r="P128" s="145">
        <v>43</v>
      </c>
      <c r="Q128" s="145">
        <v>31</v>
      </c>
      <c r="R128" s="145">
        <v>13</v>
      </c>
      <c r="S128" s="145">
        <v>16</v>
      </c>
      <c r="T128" s="145">
        <v>12</v>
      </c>
      <c r="U128" s="145">
        <v>15</v>
      </c>
      <c r="V128" s="145">
        <v>17</v>
      </c>
      <c r="W128" s="145">
        <v>8</v>
      </c>
      <c r="X128" s="145">
        <v>14</v>
      </c>
      <c r="Y128" s="145"/>
      <c r="Z128" s="145"/>
      <c r="AA128" s="145">
        <v>22</v>
      </c>
      <c r="AB128" s="145">
        <v>14.11</v>
      </c>
      <c r="AC128" s="146">
        <f t="shared" ref="AC128:AC130" si="180">AB128/H128*100</f>
        <v>8.017045454545455</v>
      </c>
      <c r="AD128" s="145">
        <v>12.97</v>
      </c>
      <c r="AE128" s="146">
        <f t="shared" ref="AE128:AE130" si="181">AD128/H128*100</f>
        <v>7.3693181818181825</v>
      </c>
      <c r="AF128" s="145">
        <v>35.4</v>
      </c>
      <c r="AG128" s="146">
        <f t="shared" si="167"/>
        <v>20.113636363636363</v>
      </c>
      <c r="AH128" s="145">
        <v>28.32</v>
      </c>
      <c r="AI128" s="146">
        <f t="shared" ref="AI128:AI130" si="182">AH128/H128*100</f>
        <v>16.090909090909093</v>
      </c>
      <c r="AJ128" s="145">
        <v>20.27</v>
      </c>
      <c r="AK128" s="146">
        <f t="shared" ref="AK128:AK130" si="183">AJ128/H128*100</f>
        <v>11.517045454545455</v>
      </c>
      <c r="AL128" s="145">
        <v>47.37</v>
      </c>
      <c r="AM128" s="146">
        <f t="shared" si="170"/>
        <v>26.914772727272723</v>
      </c>
      <c r="AN128" s="145">
        <v>29.07</v>
      </c>
      <c r="AO128" s="146">
        <f t="shared" si="171"/>
        <v>16.517045454545453</v>
      </c>
      <c r="AP128" s="145">
        <v>32.450000000000003</v>
      </c>
      <c r="AQ128" s="146">
        <f t="shared" si="172"/>
        <v>18.4375</v>
      </c>
      <c r="AR128" s="145"/>
      <c r="AS128" s="146"/>
      <c r="AT128" s="145">
        <v>7.71</v>
      </c>
      <c r="AU128" s="146">
        <f t="shared" ref="AU128:AU130" si="184">AT128/H128*100</f>
        <v>4.3806818181818183</v>
      </c>
      <c r="AV128" s="145"/>
      <c r="AW128" s="146"/>
      <c r="AX128" s="145">
        <v>8.94</v>
      </c>
      <c r="AY128" s="146">
        <f t="shared" si="174"/>
        <v>5.0795454545454541</v>
      </c>
      <c r="AZ128" s="145">
        <v>4.66</v>
      </c>
      <c r="BA128" s="146">
        <f t="shared" si="175"/>
        <v>2.6477272727272729</v>
      </c>
      <c r="BB128" s="145">
        <v>42.7</v>
      </c>
      <c r="BC128" s="146">
        <f t="shared" si="176"/>
        <v>24.26136363636364</v>
      </c>
      <c r="BD128" s="145">
        <v>49.81</v>
      </c>
      <c r="BE128" s="146">
        <f t="shared" si="177"/>
        <v>28.301136363636363</v>
      </c>
      <c r="BF128" s="145"/>
      <c r="BG128" s="146"/>
      <c r="BH128" s="145"/>
      <c r="BI128" s="146"/>
      <c r="BJ128" s="145"/>
      <c r="BK128" s="146"/>
      <c r="BL128" s="145">
        <v>158</v>
      </c>
      <c r="BM128" s="145">
        <v>26</v>
      </c>
      <c r="BN128" s="145">
        <v>17</v>
      </c>
      <c r="BO128" s="145"/>
      <c r="BP128" s="145"/>
      <c r="BQ128" s="145"/>
      <c r="BR128" s="145"/>
      <c r="BS128" s="145"/>
      <c r="BT128" s="145"/>
      <c r="BU128" s="41"/>
      <c r="BV128" s="41"/>
      <c r="BW128" s="41"/>
    </row>
    <row r="129" spans="1:75" ht="15" customHeight="1" x14ac:dyDescent="0.25">
      <c r="A129" s="145" t="s">
        <v>978</v>
      </c>
      <c r="B129" s="145"/>
      <c r="C129" s="145" t="s">
        <v>228</v>
      </c>
      <c r="D129" s="145" t="s">
        <v>75</v>
      </c>
      <c r="E129" s="145" t="s">
        <v>584</v>
      </c>
      <c r="F129" s="145" t="s">
        <v>229</v>
      </c>
      <c r="G129" s="145" t="s">
        <v>979</v>
      </c>
      <c r="H129" s="145">
        <v>151</v>
      </c>
      <c r="I129" s="145"/>
      <c r="J129" s="145"/>
      <c r="K129" s="145"/>
      <c r="L129" s="145"/>
      <c r="M129" s="145"/>
      <c r="N129" s="145"/>
      <c r="O129" s="145"/>
      <c r="P129" s="145">
        <v>43</v>
      </c>
      <c r="Q129" s="145">
        <v>30</v>
      </c>
      <c r="R129" s="145">
        <v>13</v>
      </c>
      <c r="S129" s="145">
        <v>15</v>
      </c>
      <c r="T129" s="145">
        <v>12</v>
      </c>
      <c r="U129" s="145">
        <v>16</v>
      </c>
      <c r="V129" s="145">
        <v>17</v>
      </c>
      <c r="W129" s="145">
        <v>9</v>
      </c>
      <c r="X129" s="145">
        <v>13</v>
      </c>
      <c r="Y129" s="145"/>
      <c r="Z129" s="145"/>
      <c r="AA129" s="145">
        <v>25</v>
      </c>
      <c r="AB129" s="145">
        <v>13.54</v>
      </c>
      <c r="AC129" s="146">
        <f t="shared" si="180"/>
        <v>8.9668874172185422</v>
      </c>
      <c r="AD129" s="145">
        <v>10.59</v>
      </c>
      <c r="AE129" s="146">
        <f t="shared" si="181"/>
        <v>7.0132450331125824</v>
      </c>
      <c r="AF129" s="145">
        <v>31</v>
      </c>
      <c r="AG129" s="146">
        <f t="shared" si="167"/>
        <v>20.52980132450331</v>
      </c>
      <c r="AH129" s="145">
        <v>23.94</v>
      </c>
      <c r="AI129" s="146">
        <f t="shared" si="182"/>
        <v>15.85430463576159</v>
      </c>
      <c r="AJ129" s="145">
        <v>17.82</v>
      </c>
      <c r="AK129" s="146">
        <f t="shared" si="183"/>
        <v>11.801324503311259</v>
      </c>
      <c r="AL129" s="145">
        <v>43.76</v>
      </c>
      <c r="AM129" s="146">
        <f t="shared" si="170"/>
        <v>28.980132450331126</v>
      </c>
      <c r="AN129" s="145">
        <v>24.56</v>
      </c>
      <c r="AO129" s="146">
        <f t="shared" si="171"/>
        <v>16.264900662251655</v>
      </c>
      <c r="AP129" s="145">
        <v>25.11</v>
      </c>
      <c r="AQ129" s="146">
        <f t="shared" si="172"/>
        <v>16.629139072847682</v>
      </c>
      <c r="AR129" s="145"/>
      <c r="AS129" s="146"/>
      <c r="AT129" s="145">
        <v>6.72</v>
      </c>
      <c r="AU129" s="146">
        <f t="shared" si="184"/>
        <v>4.4503311258278142</v>
      </c>
      <c r="AV129" s="145"/>
      <c r="AW129" s="146"/>
      <c r="AX129" s="145">
        <v>7.39</v>
      </c>
      <c r="AY129" s="146">
        <f t="shared" si="174"/>
        <v>4.8940397350993381</v>
      </c>
      <c r="AZ129" s="145">
        <v>3.3</v>
      </c>
      <c r="BA129" s="146">
        <f t="shared" si="175"/>
        <v>2.1854304635761586</v>
      </c>
      <c r="BB129" s="145">
        <v>37.71</v>
      </c>
      <c r="BC129" s="146">
        <f t="shared" si="176"/>
        <v>24.973509933774835</v>
      </c>
      <c r="BD129" s="145">
        <v>40.01</v>
      </c>
      <c r="BE129" s="146">
        <f t="shared" si="177"/>
        <v>26.496688741721851</v>
      </c>
      <c r="BF129" s="145"/>
      <c r="BG129" s="146"/>
      <c r="BH129" s="145"/>
      <c r="BI129" s="146"/>
      <c r="BJ129" s="145"/>
      <c r="BK129" s="146"/>
      <c r="BL129" s="145"/>
      <c r="BM129" s="145">
        <v>24</v>
      </c>
      <c r="BN129" s="145">
        <v>17</v>
      </c>
      <c r="BO129" s="145"/>
      <c r="BP129" s="145"/>
      <c r="BQ129" s="145"/>
      <c r="BR129" s="145"/>
      <c r="BS129" s="145"/>
      <c r="BT129" s="145"/>
      <c r="BU129" s="41"/>
      <c r="BV129" s="41"/>
      <c r="BW129" s="41"/>
    </row>
    <row r="130" spans="1:75" ht="15" customHeight="1" x14ac:dyDescent="0.25">
      <c r="A130" s="145" t="s">
        <v>980</v>
      </c>
      <c r="B130" s="145">
        <v>1</v>
      </c>
      <c r="C130" s="145" t="s">
        <v>187</v>
      </c>
      <c r="D130" s="145" t="s">
        <v>75</v>
      </c>
      <c r="E130" s="145" t="s">
        <v>619</v>
      </c>
      <c r="F130" s="145" t="s">
        <v>620</v>
      </c>
      <c r="G130" s="145" t="s">
        <v>981</v>
      </c>
      <c r="H130" s="145">
        <v>243</v>
      </c>
      <c r="I130" s="145"/>
      <c r="J130" s="145"/>
      <c r="K130" s="145"/>
      <c r="L130" s="145"/>
      <c r="M130" s="145"/>
      <c r="N130" s="145"/>
      <c r="O130" s="145"/>
      <c r="P130" s="145">
        <v>45</v>
      </c>
      <c r="Q130" s="145">
        <v>32</v>
      </c>
      <c r="R130" s="145"/>
      <c r="S130" s="145"/>
      <c r="T130" s="145">
        <v>13</v>
      </c>
      <c r="U130" s="145">
        <v>16</v>
      </c>
      <c r="V130" s="145">
        <v>17</v>
      </c>
      <c r="W130" s="145">
        <v>9</v>
      </c>
      <c r="X130" s="145">
        <v>13</v>
      </c>
      <c r="Y130" s="145"/>
      <c r="Z130" s="145"/>
      <c r="AA130" s="145"/>
      <c r="AB130" s="145">
        <v>21.4</v>
      </c>
      <c r="AC130" s="146">
        <f t="shared" si="180"/>
        <v>8.8065843621399171</v>
      </c>
      <c r="AD130" s="145">
        <v>18.2</v>
      </c>
      <c r="AE130" s="146">
        <f t="shared" si="181"/>
        <v>7.4897119341563787</v>
      </c>
      <c r="AF130" s="145">
        <v>45.5</v>
      </c>
      <c r="AG130" s="146">
        <f t="shared" si="167"/>
        <v>18.724279835390949</v>
      </c>
      <c r="AH130" s="145">
        <v>33.200000000000003</v>
      </c>
      <c r="AI130" s="146">
        <f t="shared" si="182"/>
        <v>13.662551440329217</v>
      </c>
      <c r="AJ130" s="145">
        <v>27.4</v>
      </c>
      <c r="AK130" s="146">
        <f t="shared" si="183"/>
        <v>11.275720164609053</v>
      </c>
      <c r="AL130" s="145">
        <v>70</v>
      </c>
      <c r="AM130" s="146">
        <f t="shared" si="170"/>
        <v>28.806584362139919</v>
      </c>
      <c r="AN130" s="145">
        <v>38.200000000000003</v>
      </c>
      <c r="AO130" s="146">
        <f t="shared" si="171"/>
        <v>15.7201646090535</v>
      </c>
      <c r="AP130" s="145">
        <v>42.5</v>
      </c>
      <c r="AQ130" s="146">
        <f t="shared" si="172"/>
        <v>17.489711934156379</v>
      </c>
      <c r="AR130" s="145">
        <v>32.5</v>
      </c>
      <c r="AS130" s="146">
        <f>AR130/H130*100</f>
        <v>13.374485596707819</v>
      </c>
      <c r="AT130" s="145">
        <v>9.65</v>
      </c>
      <c r="AU130" s="146">
        <f t="shared" si="184"/>
        <v>3.9711934156378601</v>
      </c>
      <c r="AV130" s="145"/>
      <c r="AW130" s="146"/>
      <c r="AX130" s="145">
        <v>10.9</v>
      </c>
      <c r="AY130" s="146">
        <f t="shared" si="174"/>
        <v>4.4855967078189298</v>
      </c>
      <c r="AZ130" s="145">
        <v>5.8</v>
      </c>
      <c r="BA130" s="146">
        <f t="shared" si="175"/>
        <v>2.3868312757201644</v>
      </c>
      <c r="BB130" s="145">
        <v>51.6</v>
      </c>
      <c r="BC130" s="146">
        <f t="shared" si="176"/>
        <v>21.23456790123457</v>
      </c>
      <c r="BD130" s="145">
        <v>59</v>
      </c>
      <c r="BE130" s="146">
        <f t="shared" si="177"/>
        <v>24.279835390946502</v>
      </c>
      <c r="BF130" s="145"/>
      <c r="BG130" s="146"/>
      <c r="BH130" s="145"/>
      <c r="BI130" s="146"/>
      <c r="BJ130" s="145"/>
      <c r="BK130" s="146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41"/>
      <c r="BV130" s="41"/>
      <c r="BW130" s="41"/>
    </row>
    <row r="131" spans="1:75" ht="15" customHeight="1" x14ac:dyDescent="0.25">
      <c r="A131" s="145" t="s">
        <v>980</v>
      </c>
      <c r="B131" s="145">
        <v>2</v>
      </c>
      <c r="C131" s="145" t="s">
        <v>187</v>
      </c>
      <c r="D131" s="145" t="s">
        <v>75</v>
      </c>
      <c r="E131" s="145" t="s">
        <v>619</v>
      </c>
      <c r="F131" s="145" t="s">
        <v>620</v>
      </c>
      <c r="G131" s="145" t="s">
        <v>981</v>
      </c>
      <c r="H131" s="145">
        <v>288.5</v>
      </c>
      <c r="I131" s="145"/>
      <c r="J131" s="145"/>
      <c r="K131" s="145"/>
      <c r="L131" s="145"/>
      <c r="M131" s="145"/>
      <c r="N131" s="145"/>
      <c r="O131" s="145"/>
      <c r="P131" s="145">
        <v>47</v>
      </c>
      <c r="Q131" s="145"/>
      <c r="R131" s="145"/>
      <c r="S131" s="145"/>
      <c r="T131" s="145">
        <v>12</v>
      </c>
      <c r="U131" s="145"/>
      <c r="V131" s="145">
        <v>17</v>
      </c>
      <c r="W131" s="145">
        <v>9</v>
      </c>
      <c r="X131" s="145">
        <v>12</v>
      </c>
      <c r="Y131" s="145"/>
      <c r="Z131" s="145"/>
      <c r="AA131" s="145"/>
      <c r="AB131" s="145"/>
      <c r="AC131" s="146"/>
      <c r="AD131" s="145"/>
      <c r="AE131" s="146"/>
      <c r="AF131" s="145">
        <v>57.8</v>
      </c>
      <c r="AG131" s="146">
        <f t="shared" si="167"/>
        <v>20.034662045060657</v>
      </c>
      <c r="AH131" s="145"/>
      <c r="AI131" s="146"/>
      <c r="AJ131" s="145"/>
      <c r="AK131" s="146"/>
      <c r="AL131" s="145"/>
      <c r="AM131" s="146"/>
      <c r="AN131" s="145"/>
      <c r="AO131" s="146"/>
      <c r="AP131" s="145"/>
      <c r="AQ131" s="146"/>
      <c r="AR131" s="145"/>
      <c r="AS131" s="146"/>
      <c r="AT131" s="145"/>
      <c r="AU131" s="146"/>
      <c r="AV131" s="145"/>
      <c r="AW131" s="146"/>
      <c r="AX131" s="145">
        <v>13.7</v>
      </c>
      <c r="AY131" s="146">
        <f t="shared" si="174"/>
        <v>4.7487001733102252</v>
      </c>
      <c r="AZ131" s="145">
        <v>9.8000000000000007</v>
      </c>
      <c r="BA131" s="146">
        <f t="shared" si="175"/>
        <v>3.3968804159445405</v>
      </c>
      <c r="BB131" s="145">
        <v>63.8</v>
      </c>
      <c r="BC131" s="146">
        <f t="shared" si="176"/>
        <v>22.114384748700171</v>
      </c>
      <c r="BD131" s="145"/>
      <c r="BE131" s="146"/>
      <c r="BF131" s="145"/>
      <c r="BG131" s="146"/>
      <c r="BH131" s="145"/>
      <c r="BI131" s="146"/>
      <c r="BJ131" s="145"/>
      <c r="BK131" s="146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41"/>
      <c r="BV131" s="41"/>
      <c r="BW131" s="41"/>
    </row>
    <row r="132" spans="1:75" ht="15" customHeight="1" x14ac:dyDescent="0.25">
      <c r="A132" s="145" t="s">
        <v>980</v>
      </c>
      <c r="B132" s="145">
        <v>3</v>
      </c>
      <c r="C132" s="145" t="s">
        <v>187</v>
      </c>
      <c r="D132" s="145" t="s">
        <v>75</v>
      </c>
      <c r="E132" s="145" t="s">
        <v>619</v>
      </c>
      <c r="F132" s="145" t="s">
        <v>620</v>
      </c>
      <c r="G132" s="145" t="s">
        <v>981</v>
      </c>
      <c r="H132" s="145">
        <v>297</v>
      </c>
      <c r="I132" s="145"/>
      <c r="J132" s="145"/>
      <c r="K132" s="145" t="s">
        <v>81</v>
      </c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>
        <v>10</v>
      </c>
      <c r="X132" s="145">
        <v>13</v>
      </c>
      <c r="Y132" s="145"/>
      <c r="Z132" s="145"/>
      <c r="AA132" s="145"/>
      <c r="AB132" s="145"/>
      <c r="AC132" s="146"/>
      <c r="AD132" s="145"/>
      <c r="AE132" s="146"/>
      <c r="AF132" s="145">
        <v>59.5</v>
      </c>
      <c r="AG132" s="146">
        <f t="shared" si="167"/>
        <v>20.033670033670035</v>
      </c>
      <c r="AH132" s="145"/>
      <c r="AI132" s="146"/>
      <c r="AJ132" s="145"/>
      <c r="AK132" s="146"/>
      <c r="AL132" s="145"/>
      <c r="AM132" s="146"/>
      <c r="AN132" s="145"/>
      <c r="AO132" s="146"/>
      <c r="AP132" s="145"/>
      <c r="AQ132" s="146"/>
      <c r="AR132" s="145"/>
      <c r="AS132" s="146"/>
      <c r="AT132" s="145"/>
      <c r="AU132" s="146"/>
      <c r="AV132" s="145"/>
      <c r="AW132" s="146"/>
      <c r="AX132" s="145">
        <v>15.4</v>
      </c>
      <c r="AY132" s="146">
        <f t="shared" si="174"/>
        <v>5.1851851851851851</v>
      </c>
      <c r="AZ132" s="145">
        <v>9.3000000000000007</v>
      </c>
      <c r="BA132" s="146">
        <f t="shared" si="175"/>
        <v>3.1313131313131315</v>
      </c>
      <c r="BB132" s="145">
        <v>63.5</v>
      </c>
      <c r="BC132" s="146">
        <f t="shared" si="176"/>
        <v>21.380471380471381</v>
      </c>
      <c r="BD132" s="145">
        <v>80</v>
      </c>
      <c r="BE132" s="146">
        <f>BD132/H132*100</f>
        <v>26.936026936026934</v>
      </c>
      <c r="BF132" s="145"/>
      <c r="BG132" s="146"/>
      <c r="BH132" s="145"/>
      <c r="BI132" s="146"/>
      <c r="BJ132" s="145"/>
      <c r="BK132" s="146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41"/>
      <c r="BV132" s="41"/>
      <c r="BW132" s="41"/>
    </row>
    <row r="133" spans="1:75" ht="15" customHeight="1" x14ac:dyDescent="0.25">
      <c r="A133" s="145" t="s">
        <v>980</v>
      </c>
      <c r="B133" s="145">
        <v>4</v>
      </c>
      <c r="C133" s="145" t="s">
        <v>187</v>
      </c>
      <c r="D133" s="145" t="s">
        <v>75</v>
      </c>
      <c r="E133" s="145" t="s">
        <v>619</v>
      </c>
      <c r="F133" s="145" t="s">
        <v>620</v>
      </c>
      <c r="G133" s="145" t="s">
        <v>981</v>
      </c>
      <c r="H133" s="145">
        <v>320</v>
      </c>
      <c r="I133" s="145"/>
      <c r="J133" s="145"/>
      <c r="K133" s="145" t="s">
        <v>81</v>
      </c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>
        <v>10</v>
      </c>
      <c r="X133" s="145">
        <v>13</v>
      </c>
      <c r="Y133" s="145"/>
      <c r="Z133" s="145"/>
      <c r="AA133" s="145"/>
      <c r="AB133" s="145"/>
      <c r="AC133" s="146"/>
      <c r="AD133" s="145"/>
      <c r="AE133" s="146"/>
      <c r="AF133" s="145"/>
      <c r="AG133" s="146"/>
      <c r="AH133" s="145"/>
      <c r="AI133" s="146"/>
      <c r="AJ133" s="145"/>
      <c r="AK133" s="146"/>
      <c r="AL133" s="145"/>
      <c r="AM133" s="146"/>
      <c r="AN133" s="145"/>
      <c r="AO133" s="146"/>
      <c r="AP133" s="145"/>
      <c r="AQ133" s="146"/>
      <c r="AR133" s="145"/>
      <c r="AS133" s="146"/>
      <c r="AT133" s="145"/>
      <c r="AU133" s="146"/>
      <c r="AV133" s="145"/>
      <c r="AW133" s="146"/>
      <c r="AX133" s="145"/>
      <c r="AY133" s="146"/>
      <c r="AZ133" s="145"/>
      <c r="BA133" s="146"/>
      <c r="BB133" s="145"/>
      <c r="BC133" s="146"/>
      <c r="BD133" s="145"/>
      <c r="BE133" s="146"/>
      <c r="BF133" s="145"/>
      <c r="BG133" s="146"/>
      <c r="BH133" s="145"/>
      <c r="BI133" s="146"/>
      <c r="BJ133" s="145"/>
      <c r="BK133" s="146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41"/>
      <c r="BV133" s="41"/>
      <c r="BW133" s="41"/>
    </row>
    <row r="134" spans="1:75" ht="15" customHeight="1" x14ac:dyDescent="0.25">
      <c r="A134" s="145" t="s">
        <v>982</v>
      </c>
      <c r="B134" s="145"/>
      <c r="C134" s="145" t="s">
        <v>228</v>
      </c>
      <c r="D134" s="145" t="s">
        <v>75</v>
      </c>
      <c r="E134" s="145" t="s">
        <v>584</v>
      </c>
      <c r="F134" s="145" t="s">
        <v>229</v>
      </c>
      <c r="G134" s="145" t="s">
        <v>979</v>
      </c>
      <c r="H134" s="145">
        <v>110.02</v>
      </c>
      <c r="I134" s="145"/>
      <c r="J134" s="145"/>
      <c r="K134" s="145"/>
      <c r="L134" s="145"/>
      <c r="M134" s="145"/>
      <c r="N134" s="145"/>
      <c r="O134" s="145"/>
      <c r="P134" s="145">
        <v>43</v>
      </c>
      <c r="Q134" s="145">
        <v>32</v>
      </c>
      <c r="R134" s="145">
        <v>13</v>
      </c>
      <c r="S134" s="145">
        <v>17</v>
      </c>
      <c r="T134" s="145">
        <v>12</v>
      </c>
      <c r="U134" s="145">
        <v>16</v>
      </c>
      <c r="V134" s="145">
        <v>17</v>
      </c>
      <c r="W134" s="145">
        <v>9</v>
      </c>
      <c r="X134" s="145">
        <v>13</v>
      </c>
      <c r="Y134" s="145"/>
      <c r="Z134" s="145"/>
      <c r="AA134" s="145"/>
      <c r="AB134" s="145"/>
      <c r="AC134" s="146"/>
      <c r="AD134" s="145"/>
      <c r="AE134" s="146"/>
      <c r="AF134" s="145">
        <v>22.68</v>
      </c>
      <c r="AG134" s="146">
        <f t="shared" ref="AG134:AG136" si="185">AF134/H134*100</f>
        <v>20.614433739320123</v>
      </c>
      <c r="AH134" s="145"/>
      <c r="AI134" s="146"/>
      <c r="AJ134" s="145"/>
      <c r="AK134" s="146"/>
      <c r="AL134" s="145"/>
      <c r="AM134" s="146"/>
      <c r="AN134" s="145"/>
      <c r="AO134" s="146"/>
      <c r="AP134" s="145"/>
      <c r="AQ134" s="146"/>
      <c r="AR134" s="145"/>
      <c r="AS134" s="146"/>
      <c r="AT134" s="145"/>
      <c r="AU134" s="146"/>
      <c r="AV134" s="145"/>
      <c r="AW134" s="146"/>
      <c r="AX134" s="145">
        <v>5.77</v>
      </c>
      <c r="AY134" s="146">
        <f t="shared" ref="AY134:AY136" si="186">AX134/H134*100</f>
        <v>5.2445009998182153</v>
      </c>
      <c r="AZ134" s="145">
        <v>3.03</v>
      </c>
      <c r="BA134" s="146">
        <f t="shared" ref="BA134:BA136" si="187">AZ134/H134*100</f>
        <v>2.7540447191419739</v>
      </c>
      <c r="BB134" s="145">
        <v>26.54</v>
      </c>
      <c r="BC134" s="146">
        <f t="shared" ref="BC134:BC135" si="188">BB134/H134*100</f>
        <v>24.122886747864026</v>
      </c>
      <c r="BD134" s="145">
        <v>32.58</v>
      </c>
      <c r="BE134" s="146">
        <f t="shared" ref="BE134:BE136" si="189">BD134/H134*100</f>
        <v>29.612797673150336</v>
      </c>
      <c r="BF134" s="145"/>
      <c r="BG134" s="146"/>
      <c r="BH134" s="145"/>
      <c r="BI134" s="146"/>
      <c r="BJ134" s="145"/>
      <c r="BK134" s="146"/>
      <c r="BL134" s="145"/>
      <c r="BM134" s="145">
        <v>26</v>
      </c>
      <c r="BN134" s="145">
        <v>18</v>
      </c>
      <c r="BO134" s="145"/>
      <c r="BP134" s="145"/>
      <c r="BQ134" s="145"/>
      <c r="BR134" s="145"/>
      <c r="BS134" s="145"/>
      <c r="BT134" s="145"/>
      <c r="BU134" s="41"/>
      <c r="BV134" s="41"/>
      <c r="BW134" s="41"/>
    </row>
    <row r="135" spans="1:75" ht="15" customHeight="1" x14ac:dyDescent="0.25">
      <c r="A135" s="145" t="s">
        <v>983</v>
      </c>
      <c r="B135" s="145"/>
      <c r="C135" s="145" t="s">
        <v>187</v>
      </c>
      <c r="D135" s="145" t="s">
        <v>99</v>
      </c>
      <c r="E135" s="145" t="s">
        <v>299</v>
      </c>
      <c r="F135" s="145" t="s">
        <v>303</v>
      </c>
      <c r="G135" s="145" t="s">
        <v>984</v>
      </c>
      <c r="H135" s="145">
        <v>215</v>
      </c>
      <c r="I135" s="145"/>
      <c r="J135" s="145"/>
      <c r="K135" s="145" t="s">
        <v>81</v>
      </c>
      <c r="L135" s="145"/>
      <c r="M135" s="145"/>
      <c r="N135" s="145"/>
      <c r="O135" s="145"/>
      <c r="P135" s="145">
        <v>44</v>
      </c>
      <c r="Q135" s="145">
        <v>31</v>
      </c>
      <c r="R135" s="145">
        <v>13</v>
      </c>
      <c r="S135" s="145">
        <v>16</v>
      </c>
      <c r="T135" s="145">
        <v>12</v>
      </c>
      <c r="U135" s="145">
        <v>16</v>
      </c>
      <c r="V135" s="145">
        <v>17</v>
      </c>
      <c r="W135" s="145">
        <v>9</v>
      </c>
      <c r="X135" s="145">
        <v>12</v>
      </c>
      <c r="Y135" s="145">
        <v>18</v>
      </c>
      <c r="Z135" s="145">
        <v>7</v>
      </c>
      <c r="AA135" s="145">
        <v>25</v>
      </c>
      <c r="AB135" s="145">
        <v>17.329999999999998</v>
      </c>
      <c r="AC135" s="146">
        <f t="shared" ref="AC135:AC136" si="190">AB135/H135*100</f>
        <v>8.0604651162790688</v>
      </c>
      <c r="AD135" s="145">
        <v>15.31</v>
      </c>
      <c r="AE135" s="146">
        <f t="shared" ref="AE135:AE136" si="191">AD135/H135*100</f>
        <v>7.1209302325581394</v>
      </c>
      <c r="AF135" s="145">
        <v>42.41</v>
      </c>
      <c r="AG135" s="146">
        <f t="shared" si="185"/>
        <v>19.725581395348833</v>
      </c>
      <c r="AH135" s="145">
        <v>31.74</v>
      </c>
      <c r="AI135" s="146">
        <f t="shared" ref="AI135:AI136" si="192">AH135/H135*100</f>
        <v>14.762790697674419</v>
      </c>
      <c r="AJ135" s="145">
        <v>23.01</v>
      </c>
      <c r="AK135" s="146">
        <f t="shared" ref="AK135:AK136" si="193">AJ135/H135*100</f>
        <v>10.70232558139535</v>
      </c>
      <c r="AL135" s="145">
        <v>55.26</v>
      </c>
      <c r="AM135" s="146">
        <f t="shared" ref="AM135:AM136" si="194">AL135/H135*100</f>
        <v>25.702325581395346</v>
      </c>
      <c r="AN135" s="145">
        <v>33.67</v>
      </c>
      <c r="AO135" s="146">
        <f t="shared" ref="AO135:AO136" si="195">AN135/H135*100</f>
        <v>15.66046511627907</v>
      </c>
      <c r="AP135" s="145">
        <v>37.1</v>
      </c>
      <c r="AQ135" s="146">
        <f t="shared" ref="AQ135:AQ136" si="196">AP135/H135*100</f>
        <v>17.255813953488371</v>
      </c>
      <c r="AR135" s="145"/>
      <c r="AS135" s="146"/>
      <c r="AT135" s="145">
        <v>9.86</v>
      </c>
      <c r="AU135" s="146">
        <f t="shared" ref="AU135:AU136" si="197">AT135/H135*100</f>
        <v>4.5860465116279068</v>
      </c>
      <c r="AV135" s="145"/>
      <c r="AW135" s="146"/>
      <c r="AX135" s="145">
        <v>10.31</v>
      </c>
      <c r="AY135" s="146">
        <f t="shared" si="186"/>
        <v>4.7953488372093025</v>
      </c>
      <c r="AZ135" s="145">
        <v>5.36</v>
      </c>
      <c r="BA135" s="146">
        <f t="shared" si="187"/>
        <v>2.4930232558139536</v>
      </c>
      <c r="BB135" s="145">
        <v>53.13</v>
      </c>
      <c r="BC135" s="146">
        <f t="shared" si="188"/>
        <v>24.711627906976748</v>
      </c>
      <c r="BD135" s="145">
        <v>56.54</v>
      </c>
      <c r="BE135" s="146">
        <f t="shared" si="189"/>
        <v>26.29767441860465</v>
      </c>
      <c r="BF135" s="145"/>
      <c r="BG135" s="146"/>
      <c r="BH135" s="145"/>
      <c r="BI135" s="146"/>
      <c r="BJ135" s="145"/>
      <c r="BK135" s="146"/>
      <c r="BL135" s="145">
        <v>168</v>
      </c>
      <c r="BM135" s="145">
        <v>25</v>
      </c>
      <c r="BN135" s="145">
        <v>15</v>
      </c>
      <c r="BO135" s="145"/>
      <c r="BP135" s="145"/>
      <c r="BQ135" s="145"/>
      <c r="BR135" s="145"/>
      <c r="BS135" s="145"/>
      <c r="BT135" s="145"/>
      <c r="BU135" s="41"/>
      <c r="BV135" s="41"/>
      <c r="BW135" s="41"/>
    </row>
    <row r="136" spans="1:75" ht="15" customHeight="1" x14ac:dyDescent="0.25">
      <c r="A136" s="145" t="s">
        <v>985</v>
      </c>
      <c r="B136" s="145"/>
      <c r="C136" s="145" t="s">
        <v>187</v>
      </c>
      <c r="D136" s="145" t="s">
        <v>99</v>
      </c>
      <c r="E136" s="145" t="s">
        <v>299</v>
      </c>
      <c r="F136" s="145" t="s">
        <v>303</v>
      </c>
      <c r="G136" s="145" t="s">
        <v>986</v>
      </c>
      <c r="H136" s="145">
        <v>122.5</v>
      </c>
      <c r="I136" s="145"/>
      <c r="J136" s="145"/>
      <c r="K136" s="145"/>
      <c r="L136" s="145"/>
      <c r="M136" s="145"/>
      <c r="N136" s="145"/>
      <c r="O136" s="145"/>
      <c r="P136" s="145">
        <v>45</v>
      </c>
      <c r="Q136" s="145">
        <v>33</v>
      </c>
      <c r="R136" s="145">
        <v>13</v>
      </c>
      <c r="S136" s="145">
        <v>18</v>
      </c>
      <c r="T136" s="145">
        <v>12</v>
      </c>
      <c r="U136" s="145">
        <v>17</v>
      </c>
      <c r="V136" s="145">
        <v>16</v>
      </c>
      <c r="W136" s="145"/>
      <c r="X136" s="145"/>
      <c r="Y136" s="145"/>
      <c r="Z136" s="145"/>
      <c r="AA136" s="145">
        <v>26</v>
      </c>
      <c r="AB136" s="145">
        <v>9.92</v>
      </c>
      <c r="AC136" s="146">
        <f t="shared" si="190"/>
        <v>8.0979591836734706</v>
      </c>
      <c r="AD136" s="145">
        <v>8.14</v>
      </c>
      <c r="AE136" s="146">
        <f t="shared" si="191"/>
        <v>6.6448979591836741</v>
      </c>
      <c r="AF136" s="145">
        <v>23.19</v>
      </c>
      <c r="AG136" s="146">
        <f t="shared" si="185"/>
        <v>18.930612244897958</v>
      </c>
      <c r="AH136" s="145">
        <v>17.53</v>
      </c>
      <c r="AI136" s="146">
        <f t="shared" si="192"/>
        <v>14.310204081632655</v>
      </c>
      <c r="AJ136" s="145">
        <v>13.86</v>
      </c>
      <c r="AK136" s="146">
        <f t="shared" si="193"/>
        <v>11.314285714285715</v>
      </c>
      <c r="AL136" s="145">
        <v>31.86</v>
      </c>
      <c r="AM136" s="146">
        <f t="shared" si="194"/>
        <v>26.008163265306123</v>
      </c>
      <c r="AN136" s="145">
        <v>18.98</v>
      </c>
      <c r="AO136" s="146">
        <f t="shared" si="195"/>
        <v>15.493877551020407</v>
      </c>
      <c r="AP136" s="145">
        <v>20.54</v>
      </c>
      <c r="AQ136" s="146">
        <f t="shared" si="196"/>
        <v>16.767346938775511</v>
      </c>
      <c r="AR136" s="145"/>
      <c r="AS136" s="146"/>
      <c r="AT136" s="145">
        <v>5.96</v>
      </c>
      <c r="AU136" s="146">
        <f t="shared" si="197"/>
        <v>4.8653061224489793</v>
      </c>
      <c r="AV136" s="145"/>
      <c r="AW136" s="146"/>
      <c r="AX136" s="145">
        <v>5.3</v>
      </c>
      <c r="AY136" s="146">
        <f t="shared" si="186"/>
        <v>4.3265306122448974</v>
      </c>
      <c r="AZ136" s="145">
        <v>3.24</v>
      </c>
      <c r="BA136" s="146">
        <f t="shared" si="187"/>
        <v>2.6448979591836737</v>
      </c>
      <c r="BB136" s="145"/>
      <c r="BC136" s="146"/>
      <c r="BD136" s="145">
        <v>30.43</v>
      </c>
      <c r="BE136" s="146">
        <f t="shared" si="189"/>
        <v>24.840816326530614</v>
      </c>
      <c r="BF136" s="145"/>
      <c r="BG136" s="146"/>
      <c r="BH136" s="145"/>
      <c r="BI136" s="146"/>
      <c r="BJ136" s="145"/>
      <c r="BK136" s="146"/>
      <c r="BL136" s="145">
        <v>170</v>
      </c>
      <c r="BM136" s="145">
        <v>25</v>
      </c>
      <c r="BN136" s="145">
        <v>12</v>
      </c>
      <c r="BO136" s="145"/>
      <c r="BP136" s="145"/>
      <c r="BQ136" s="145"/>
      <c r="BR136" s="145"/>
      <c r="BS136" s="145"/>
      <c r="BT136" s="145"/>
      <c r="BU136" s="41"/>
      <c r="BV136" s="41"/>
      <c r="BW136" s="41"/>
    </row>
    <row r="137" spans="1:75" ht="15" customHeight="1" x14ac:dyDescent="0.25">
      <c r="A137" s="145" t="s">
        <v>985</v>
      </c>
      <c r="B137" s="145"/>
      <c r="C137" s="145" t="s">
        <v>187</v>
      </c>
      <c r="D137" s="145" t="s">
        <v>99</v>
      </c>
      <c r="E137" s="145" t="s">
        <v>299</v>
      </c>
      <c r="F137" s="145" t="s">
        <v>303</v>
      </c>
      <c r="G137" s="145" t="s">
        <v>986</v>
      </c>
      <c r="H137" s="145">
        <v>106</v>
      </c>
      <c r="I137" s="145"/>
      <c r="J137" s="145"/>
      <c r="K137" s="145"/>
      <c r="L137" s="145"/>
      <c r="M137" s="145"/>
      <c r="N137" s="145"/>
      <c r="O137" s="145"/>
      <c r="P137" s="145">
        <v>43</v>
      </c>
      <c r="Q137" s="145">
        <v>34</v>
      </c>
      <c r="R137" s="145">
        <v>15</v>
      </c>
      <c r="S137" s="145">
        <v>17</v>
      </c>
      <c r="T137" s="145">
        <v>12</v>
      </c>
      <c r="U137" s="145">
        <v>14</v>
      </c>
      <c r="V137" s="145">
        <v>17</v>
      </c>
      <c r="W137" s="145">
        <v>9</v>
      </c>
      <c r="X137" s="145">
        <v>13</v>
      </c>
      <c r="Y137" s="145">
        <v>18</v>
      </c>
      <c r="Z137" s="145">
        <v>7</v>
      </c>
      <c r="AA137" s="145">
        <v>23</v>
      </c>
      <c r="AB137" s="145"/>
      <c r="AC137" s="146"/>
      <c r="AD137" s="145"/>
      <c r="AE137" s="146"/>
      <c r="AF137" s="145"/>
      <c r="AG137" s="146"/>
      <c r="AH137" s="145"/>
      <c r="AI137" s="146"/>
      <c r="AJ137" s="145"/>
      <c r="AK137" s="146"/>
      <c r="AL137" s="145"/>
      <c r="AM137" s="146"/>
      <c r="AN137" s="145"/>
      <c r="AO137" s="146"/>
      <c r="AP137" s="145"/>
      <c r="AQ137" s="146"/>
      <c r="AR137" s="145"/>
      <c r="AS137" s="146"/>
      <c r="AT137" s="145"/>
      <c r="AU137" s="146"/>
      <c r="AV137" s="145"/>
      <c r="AW137" s="146"/>
      <c r="AX137" s="145"/>
      <c r="AY137" s="146"/>
      <c r="AZ137" s="145"/>
      <c r="BA137" s="146"/>
      <c r="BB137" s="145"/>
      <c r="BC137" s="146"/>
      <c r="BD137" s="145"/>
      <c r="BE137" s="146"/>
      <c r="BF137" s="145"/>
      <c r="BG137" s="146"/>
      <c r="BH137" s="145"/>
      <c r="BI137" s="146"/>
      <c r="BJ137" s="145"/>
      <c r="BK137" s="146"/>
      <c r="BL137" s="145"/>
      <c r="BM137" s="145">
        <v>24</v>
      </c>
      <c r="BN137" s="145">
        <v>15</v>
      </c>
      <c r="BO137" s="145"/>
      <c r="BP137" s="145"/>
      <c r="BQ137" s="145"/>
      <c r="BR137" s="145"/>
      <c r="BS137" s="145"/>
      <c r="BT137" s="145"/>
      <c r="BU137" s="41"/>
      <c r="BV137" s="41"/>
      <c r="BW137" s="41"/>
    </row>
    <row r="138" spans="1:75" ht="15" customHeight="1" x14ac:dyDescent="0.25">
      <c r="A138" s="145" t="s">
        <v>987</v>
      </c>
      <c r="B138" s="145"/>
      <c r="C138" s="145" t="s">
        <v>187</v>
      </c>
      <c r="D138" s="145" t="s">
        <v>99</v>
      </c>
      <c r="E138" s="145" t="s">
        <v>314</v>
      </c>
      <c r="F138" s="145" t="s">
        <v>315</v>
      </c>
      <c r="G138" s="145" t="s">
        <v>316</v>
      </c>
      <c r="H138" s="145">
        <v>128.66</v>
      </c>
      <c r="I138" s="145"/>
      <c r="J138" s="145"/>
      <c r="K138" s="145"/>
      <c r="L138" s="145"/>
      <c r="M138" s="145"/>
      <c r="N138" s="145"/>
      <c r="O138" s="145"/>
      <c r="P138" s="145">
        <v>43</v>
      </c>
      <c r="Q138" s="145">
        <v>32</v>
      </c>
      <c r="R138" s="145">
        <v>14</v>
      </c>
      <c r="S138" s="145">
        <v>16</v>
      </c>
      <c r="T138" s="145"/>
      <c r="U138" s="145">
        <v>14</v>
      </c>
      <c r="V138" s="145">
        <v>17</v>
      </c>
      <c r="W138" s="145">
        <v>9</v>
      </c>
      <c r="X138" s="145">
        <v>13</v>
      </c>
      <c r="Y138" s="145"/>
      <c r="Z138" s="145"/>
      <c r="AA138" s="145">
        <v>24</v>
      </c>
      <c r="AB138" s="145">
        <v>12.07</v>
      </c>
      <c r="AC138" s="146">
        <f>AB138/H138*100</f>
        <v>9.3813150940463252</v>
      </c>
      <c r="AD138" s="145">
        <v>8.7100000000000009</v>
      </c>
      <c r="AE138" s="146">
        <f>AD138/H138*100</f>
        <v>6.7697808176589467</v>
      </c>
      <c r="AF138" s="145">
        <v>26.4</v>
      </c>
      <c r="AG138" s="146">
        <f>AF138/H138*100</f>
        <v>20.519197885900823</v>
      </c>
      <c r="AH138" s="145">
        <v>19.739999999999998</v>
      </c>
      <c r="AI138" s="146">
        <f>AH138/H138*100</f>
        <v>15.342763873775841</v>
      </c>
      <c r="AJ138" s="145">
        <v>14.54</v>
      </c>
      <c r="AK138" s="146">
        <f>AJ138/H138*100</f>
        <v>11.30110368412871</v>
      </c>
      <c r="AL138" s="145">
        <v>33.44</v>
      </c>
      <c r="AM138" s="146">
        <f>AL138/H138*100</f>
        <v>25.990983988807709</v>
      </c>
      <c r="AN138" s="145">
        <v>21.01</v>
      </c>
      <c r="AO138" s="146">
        <f>AN138/H138*100</f>
        <v>16.329861650862739</v>
      </c>
      <c r="AP138" s="145">
        <v>24.08</v>
      </c>
      <c r="AQ138" s="146">
        <f>AP138/H138*100</f>
        <v>18.71599564744287</v>
      </c>
      <c r="AR138" s="145"/>
      <c r="AS138" s="146"/>
      <c r="AT138" s="145">
        <v>6.19</v>
      </c>
      <c r="AU138" s="146">
        <f>AT138/H138*100</f>
        <v>4.8111301103684134</v>
      </c>
      <c r="AV138" s="145"/>
      <c r="AW138" s="146"/>
      <c r="AX138" s="145">
        <v>6.37</v>
      </c>
      <c r="AY138" s="146">
        <f>AX138/H138*100</f>
        <v>4.9510337323177369</v>
      </c>
      <c r="AZ138" s="145">
        <v>3.11</v>
      </c>
      <c r="BA138" s="146">
        <f>AZ138/H138*100</f>
        <v>2.41722369034665</v>
      </c>
      <c r="BB138" s="145">
        <v>29.53</v>
      </c>
      <c r="BC138" s="146">
        <f>BB138/H138*100</f>
        <v>22.951966423130735</v>
      </c>
      <c r="BD138" s="145">
        <v>32.380000000000003</v>
      </c>
      <c r="BE138" s="146">
        <f>BD138/H138*100</f>
        <v>25.167107103995029</v>
      </c>
      <c r="BF138" s="145"/>
      <c r="BG138" s="146"/>
      <c r="BH138" s="145"/>
      <c r="BI138" s="146"/>
      <c r="BJ138" s="145"/>
      <c r="BK138" s="146"/>
      <c r="BL138" s="145"/>
      <c r="BM138" s="145">
        <v>25</v>
      </c>
      <c r="BN138" s="145">
        <v>18</v>
      </c>
      <c r="BO138" s="145"/>
      <c r="BP138" s="145"/>
      <c r="BQ138" s="145"/>
      <c r="BR138" s="145"/>
      <c r="BS138" s="145"/>
      <c r="BT138" s="145"/>
      <c r="BU138" s="41"/>
      <c r="BV138" s="41"/>
      <c r="BW138" s="41"/>
    </row>
    <row r="139" spans="1:75" ht="15" customHeight="1" x14ac:dyDescent="0.25">
      <c r="A139" s="145" t="s">
        <v>988</v>
      </c>
      <c r="B139" s="145">
        <v>1</v>
      </c>
      <c r="C139" s="145" t="s">
        <v>214</v>
      </c>
      <c r="D139" s="145" t="s">
        <v>75</v>
      </c>
      <c r="E139" s="145" t="s">
        <v>85</v>
      </c>
      <c r="F139" s="145" t="s">
        <v>254</v>
      </c>
      <c r="G139" s="145" t="s">
        <v>989</v>
      </c>
      <c r="H139" s="145">
        <v>103.9</v>
      </c>
      <c r="I139" s="145"/>
      <c r="J139" s="145"/>
      <c r="K139" s="145"/>
      <c r="L139" s="145"/>
      <c r="M139" s="145"/>
      <c r="N139" s="145"/>
      <c r="O139" s="145"/>
      <c r="P139" s="145">
        <v>45</v>
      </c>
      <c r="Q139" s="145">
        <v>34</v>
      </c>
      <c r="R139" s="145">
        <v>14</v>
      </c>
      <c r="S139" s="145">
        <v>18</v>
      </c>
      <c r="T139" s="145">
        <v>12</v>
      </c>
      <c r="U139" s="145">
        <v>15</v>
      </c>
      <c r="V139" s="145">
        <v>17</v>
      </c>
      <c r="W139" s="145"/>
      <c r="X139" s="145">
        <v>13</v>
      </c>
      <c r="Y139" s="145"/>
      <c r="Z139" s="145"/>
      <c r="AA139" s="145"/>
      <c r="AB139" s="145"/>
      <c r="AC139" s="146"/>
      <c r="AD139" s="145"/>
      <c r="AE139" s="146"/>
      <c r="AF139" s="145"/>
      <c r="AG139" s="146"/>
      <c r="AH139" s="145"/>
      <c r="AI139" s="146"/>
      <c r="AJ139" s="145"/>
      <c r="AK139" s="146"/>
      <c r="AL139" s="145"/>
      <c r="AM139" s="146"/>
      <c r="AN139" s="145"/>
      <c r="AO139" s="146"/>
      <c r="AP139" s="145"/>
      <c r="AQ139" s="146"/>
      <c r="AR139" s="145"/>
      <c r="AS139" s="146"/>
      <c r="AT139" s="145"/>
      <c r="AU139" s="146"/>
      <c r="AV139" s="145"/>
      <c r="AW139" s="146"/>
      <c r="AX139" s="145"/>
      <c r="AY139" s="146"/>
      <c r="AZ139" s="145"/>
      <c r="BA139" s="146"/>
      <c r="BB139" s="145"/>
      <c r="BC139" s="146"/>
      <c r="BD139" s="145"/>
      <c r="BE139" s="146"/>
      <c r="BF139" s="145"/>
      <c r="BG139" s="146"/>
      <c r="BH139" s="145"/>
      <c r="BI139" s="146"/>
      <c r="BJ139" s="145"/>
      <c r="BK139" s="146"/>
      <c r="BL139" s="145"/>
      <c r="BM139" s="145"/>
      <c r="BN139" s="145"/>
      <c r="BO139" s="145"/>
      <c r="BP139" s="145"/>
      <c r="BQ139" s="145"/>
      <c r="BR139" s="145"/>
      <c r="BS139" s="145"/>
      <c r="BT139" s="145"/>
      <c r="BU139" s="41"/>
      <c r="BV139" s="41"/>
      <c r="BW139" s="41"/>
    </row>
    <row r="140" spans="1:75" ht="15" customHeight="1" x14ac:dyDescent="0.25">
      <c r="A140" s="145" t="s">
        <v>990</v>
      </c>
      <c r="B140" s="145"/>
      <c r="C140" s="145" t="s">
        <v>224</v>
      </c>
      <c r="D140" s="145" t="s">
        <v>75</v>
      </c>
      <c r="E140" s="145" t="s">
        <v>394</v>
      </c>
      <c r="F140" s="145" t="s">
        <v>613</v>
      </c>
      <c r="G140" s="145" t="s">
        <v>991</v>
      </c>
      <c r="H140" s="145">
        <v>202</v>
      </c>
      <c r="I140" s="145"/>
      <c r="J140" s="145"/>
      <c r="K140" s="145"/>
      <c r="L140" s="145"/>
      <c r="M140" s="145"/>
      <c r="N140" s="145"/>
      <c r="O140" s="145"/>
      <c r="P140" s="145">
        <v>44</v>
      </c>
      <c r="Q140" s="145"/>
      <c r="R140" s="145"/>
      <c r="S140" s="145"/>
      <c r="T140" s="145"/>
      <c r="U140" s="145"/>
      <c r="V140" s="145">
        <v>18</v>
      </c>
      <c r="W140" s="145"/>
      <c r="X140" s="145">
        <v>12</v>
      </c>
      <c r="Y140" s="145"/>
      <c r="Z140" s="145"/>
      <c r="AA140" s="145"/>
      <c r="AB140" s="145">
        <v>17.899999999999999</v>
      </c>
      <c r="AC140" s="146">
        <f t="shared" ref="AC140:AC141" si="198">AB140/H140*100</f>
        <v>8.8613861386138613</v>
      </c>
      <c r="AD140" s="145">
        <v>15.2</v>
      </c>
      <c r="AE140" s="146">
        <f t="shared" ref="AE140:AE141" si="199">AD140/H140*100</f>
        <v>7.5247524752475243</v>
      </c>
      <c r="AF140" s="145">
        <v>41.5</v>
      </c>
      <c r="AG140" s="146">
        <f t="shared" ref="AG140:AG142" si="200">AF140/H140*100</f>
        <v>20.544554455445542</v>
      </c>
      <c r="AH140" s="145">
        <v>27.4</v>
      </c>
      <c r="AI140" s="146">
        <f>AH140/H140*100</f>
        <v>13.564356435643562</v>
      </c>
      <c r="AJ140" s="145">
        <v>21.2</v>
      </c>
      <c r="AK140" s="146">
        <f>AJ140/H140*100</f>
        <v>10.495049504950495</v>
      </c>
      <c r="AL140" s="145">
        <v>57.9</v>
      </c>
      <c r="AM140" s="146">
        <f t="shared" ref="AM140:AM141" si="201">AL140/H140*100</f>
        <v>28.663366336633661</v>
      </c>
      <c r="AN140" s="145">
        <v>34.5</v>
      </c>
      <c r="AO140" s="146">
        <f t="shared" ref="AO140:AO141" si="202">AN140/H140*100</f>
        <v>17.079207920792079</v>
      </c>
      <c r="AP140" s="145">
        <v>33.6</v>
      </c>
      <c r="AQ140" s="146">
        <f>AP140/H140*100</f>
        <v>16.633663366336634</v>
      </c>
      <c r="AR140" s="145"/>
      <c r="AS140" s="146"/>
      <c r="AT140" s="145">
        <v>9.3000000000000007</v>
      </c>
      <c r="AU140" s="146">
        <f t="shared" ref="AU140:AU141" si="203">AT140/H140*100</f>
        <v>4.6039603960396045</v>
      </c>
      <c r="AV140" s="145"/>
      <c r="AW140" s="146"/>
      <c r="AX140" s="145">
        <v>11.4</v>
      </c>
      <c r="AY140" s="146">
        <f t="shared" ref="AY140:AY141" si="204">AX140/H140*100</f>
        <v>5.6435643564356441</v>
      </c>
      <c r="AZ140" s="145">
        <v>6.6</v>
      </c>
      <c r="BA140" s="146">
        <f t="shared" ref="BA140:BA141" si="205">AZ140/H140*100</f>
        <v>3.2673267326732676</v>
      </c>
      <c r="BB140" s="145">
        <v>43.5</v>
      </c>
      <c r="BC140" s="146">
        <f t="shared" ref="BC140:BC145" si="206">BB140/H140*100</f>
        <v>21.534653465346533</v>
      </c>
      <c r="BD140" s="145">
        <v>50</v>
      </c>
      <c r="BE140" s="146">
        <f>BD140/H140*100</f>
        <v>24.752475247524753</v>
      </c>
      <c r="BF140" s="145"/>
      <c r="BG140" s="146"/>
      <c r="BH140" s="145"/>
      <c r="BI140" s="146"/>
      <c r="BJ140" s="145"/>
      <c r="BK140" s="146"/>
      <c r="BL140" s="145">
        <v>149</v>
      </c>
      <c r="BM140" s="145">
        <v>26</v>
      </c>
      <c r="BN140" s="145">
        <v>15</v>
      </c>
      <c r="BO140" s="145"/>
      <c r="BP140" s="145"/>
      <c r="BQ140" s="145"/>
      <c r="BR140" s="145"/>
      <c r="BS140" s="145"/>
      <c r="BT140" s="145"/>
      <c r="BU140" s="41"/>
      <c r="BV140" s="41"/>
      <c r="BW140" s="41"/>
    </row>
    <row r="141" spans="1:75" ht="15" customHeight="1" x14ac:dyDescent="0.25">
      <c r="A141" s="145" t="s">
        <v>992</v>
      </c>
      <c r="B141" s="145"/>
      <c r="C141" s="145" t="s">
        <v>224</v>
      </c>
      <c r="D141" s="145" t="s">
        <v>75</v>
      </c>
      <c r="E141" s="145" t="s">
        <v>394</v>
      </c>
      <c r="F141" s="145" t="s">
        <v>613</v>
      </c>
      <c r="G141" s="145" t="s">
        <v>991</v>
      </c>
      <c r="H141" s="145">
        <v>221.5</v>
      </c>
      <c r="I141" s="145"/>
      <c r="J141" s="145"/>
      <c r="K141" s="145"/>
      <c r="L141" s="145"/>
      <c r="M141" s="145"/>
      <c r="N141" s="145"/>
      <c r="O141" s="145"/>
      <c r="P141" s="145">
        <v>43</v>
      </c>
      <c r="Q141" s="145"/>
      <c r="R141" s="145"/>
      <c r="S141" s="145"/>
      <c r="T141" s="145">
        <v>12</v>
      </c>
      <c r="U141" s="145">
        <v>18</v>
      </c>
      <c r="V141" s="145"/>
      <c r="W141" s="145">
        <v>9</v>
      </c>
      <c r="X141" s="145">
        <v>13</v>
      </c>
      <c r="Y141" s="145"/>
      <c r="Z141" s="145"/>
      <c r="AA141" s="145"/>
      <c r="AB141" s="145">
        <v>19.5</v>
      </c>
      <c r="AC141" s="146">
        <f t="shared" si="198"/>
        <v>8.8036117381489838</v>
      </c>
      <c r="AD141" s="145">
        <v>16.600000000000001</v>
      </c>
      <c r="AE141" s="146">
        <f t="shared" si="199"/>
        <v>7.4943566591422126</v>
      </c>
      <c r="AF141" s="145">
        <v>46</v>
      </c>
      <c r="AG141" s="146">
        <f t="shared" si="200"/>
        <v>20.767494356659142</v>
      </c>
      <c r="AH141" s="145"/>
      <c r="AI141" s="146"/>
      <c r="AJ141" s="145"/>
      <c r="AK141" s="146"/>
      <c r="AL141" s="145">
        <v>68.599999999999994</v>
      </c>
      <c r="AM141" s="146">
        <f t="shared" si="201"/>
        <v>30.970654627539503</v>
      </c>
      <c r="AN141" s="145">
        <v>39.4</v>
      </c>
      <c r="AO141" s="146">
        <f t="shared" si="202"/>
        <v>17.787810383747178</v>
      </c>
      <c r="AP141" s="145"/>
      <c r="AQ141" s="146"/>
      <c r="AR141" s="145"/>
      <c r="AS141" s="146"/>
      <c r="AT141" s="145">
        <v>8.6</v>
      </c>
      <c r="AU141" s="146">
        <f t="shared" si="203"/>
        <v>3.8826185101580131</v>
      </c>
      <c r="AV141" s="145"/>
      <c r="AW141" s="146"/>
      <c r="AX141" s="145">
        <v>12.6</v>
      </c>
      <c r="AY141" s="146">
        <f t="shared" si="204"/>
        <v>5.6884875846501126</v>
      </c>
      <c r="AZ141" s="145">
        <v>7.85</v>
      </c>
      <c r="BA141" s="146">
        <f t="shared" si="205"/>
        <v>3.5440180586907446</v>
      </c>
      <c r="BB141" s="145">
        <v>50.7</v>
      </c>
      <c r="BC141" s="146">
        <f t="shared" si="206"/>
        <v>22.889390519187362</v>
      </c>
      <c r="BD141" s="145"/>
      <c r="BE141" s="146"/>
      <c r="BF141" s="145"/>
      <c r="BG141" s="146"/>
      <c r="BH141" s="145"/>
      <c r="BI141" s="146"/>
      <c r="BJ141" s="145"/>
      <c r="BK141" s="146"/>
      <c r="BL141" s="145"/>
      <c r="BM141" s="145">
        <v>26</v>
      </c>
      <c r="BN141" s="145">
        <v>17</v>
      </c>
      <c r="BO141" s="145"/>
      <c r="BP141" s="145"/>
      <c r="BQ141" s="145"/>
      <c r="BR141" s="145"/>
      <c r="BS141" s="145"/>
      <c r="BT141" s="145"/>
      <c r="BU141" s="41"/>
      <c r="BV141" s="41"/>
      <c r="BW141" s="41"/>
    </row>
    <row r="142" spans="1:75" ht="15" customHeight="1" x14ac:dyDescent="0.25">
      <c r="A142" s="145" t="s">
        <v>993</v>
      </c>
      <c r="B142" s="145"/>
      <c r="C142" s="145" t="s">
        <v>224</v>
      </c>
      <c r="D142" s="145" t="s">
        <v>75</v>
      </c>
      <c r="E142" s="145" t="s">
        <v>394</v>
      </c>
      <c r="F142" s="145" t="s">
        <v>613</v>
      </c>
      <c r="G142" s="145" t="s">
        <v>991</v>
      </c>
      <c r="H142" s="145">
        <v>207</v>
      </c>
      <c r="I142" s="145"/>
      <c r="J142" s="145"/>
      <c r="K142" s="145"/>
      <c r="L142" s="145"/>
      <c r="M142" s="145"/>
      <c r="N142" s="145"/>
      <c r="O142" s="145"/>
      <c r="P142" s="145">
        <v>45</v>
      </c>
      <c r="Q142" s="145">
        <v>33</v>
      </c>
      <c r="R142" s="145">
        <v>14</v>
      </c>
      <c r="S142" s="145">
        <v>17</v>
      </c>
      <c r="T142" s="145">
        <v>15</v>
      </c>
      <c r="U142" s="145">
        <v>16</v>
      </c>
      <c r="V142" s="145">
        <v>17</v>
      </c>
      <c r="W142" s="145">
        <v>10</v>
      </c>
      <c r="X142" s="145">
        <v>12</v>
      </c>
      <c r="Y142" s="145"/>
      <c r="Z142" s="145"/>
      <c r="AA142" s="145">
        <v>25</v>
      </c>
      <c r="AB142" s="145"/>
      <c r="AC142" s="146"/>
      <c r="AD142" s="145"/>
      <c r="AE142" s="146"/>
      <c r="AF142" s="145">
        <v>44.2</v>
      </c>
      <c r="AG142" s="146">
        <f t="shared" si="200"/>
        <v>21.35265700483092</v>
      </c>
      <c r="AH142" s="145"/>
      <c r="AI142" s="146"/>
      <c r="AJ142" s="145"/>
      <c r="AK142" s="146"/>
      <c r="AL142" s="145"/>
      <c r="AM142" s="146"/>
      <c r="AN142" s="145"/>
      <c r="AO142" s="146"/>
      <c r="AP142" s="145"/>
      <c r="AQ142" s="146"/>
      <c r="AR142" s="145"/>
      <c r="AS142" s="146"/>
      <c r="AT142" s="145"/>
      <c r="AU142" s="146"/>
      <c r="AV142" s="145"/>
      <c r="AW142" s="146"/>
      <c r="AX142" s="145"/>
      <c r="AY142" s="146"/>
      <c r="AZ142" s="145"/>
      <c r="BA142" s="146"/>
      <c r="BB142" s="145">
        <v>58.1</v>
      </c>
      <c r="BC142" s="146">
        <f t="shared" si="206"/>
        <v>28.067632850241548</v>
      </c>
      <c r="BD142" s="145">
        <v>49.6</v>
      </c>
      <c r="BE142" s="146">
        <f t="shared" ref="BE142:BE145" si="207">BD142/H142*100</f>
        <v>23.961352657004831</v>
      </c>
      <c r="BF142" s="145"/>
      <c r="BG142" s="146"/>
      <c r="BH142" s="145"/>
      <c r="BI142" s="146"/>
      <c r="BJ142" s="145"/>
      <c r="BK142" s="146"/>
      <c r="BL142" s="145"/>
      <c r="BM142" s="145">
        <v>25</v>
      </c>
      <c r="BN142" s="145">
        <v>13</v>
      </c>
      <c r="BO142" s="145"/>
      <c r="BP142" s="145"/>
      <c r="BQ142" s="145"/>
      <c r="BR142" s="145"/>
      <c r="BS142" s="145"/>
      <c r="BT142" s="145"/>
      <c r="BU142" s="41"/>
      <c r="BV142" s="41"/>
      <c r="BW142" s="41"/>
    </row>
    <row r="143" spans="1:75" ht="15" customHeight="1" x14ac:dyDescent="0.25">
      <c r="A143" s="145" t="s">
        <v>994</v>
      </c>
      <c r="B143" s="145"/>
      <c r="C143" s="145" t="s">
        <v>224</v>
      </c>
      <c r="D143" s="145" t="s">
        <v>75</v>
      </c>
      <c r="E143" s="145" t="s">
        <v>394</v>
      </c>
      <c r="F143" s="145" t="s">
        <v>613</v>
      </c>
      <c r="G143" s="145" t="s">
        <v>991</v>
      </c>
      <c r="H143" s="145">
        <v>161.5</v>
      </c>
      <c r="I143" s="145"/>
      <c r="J143" s="145"/>
      <c r="K143" s="145"/>
      <c r="L143" s="145"/>
      <c r="M143" s="145"/>
      <c r="N143" s="145"/>
      <c r="O143" s="145"/>
      <c r="P143" s="145">
        <v>45</v>
      </c>
      <c r="Q143" s="145">
        <v>32</v>
      </c>
      <c r="R143" s="145">
        <v>13</v>
      </c>
      <c r="S143" s="145">
        <v>17</v>
      </c>
      <c r="T143" s="145">
        <v>12</v>
      </c>
      <c r="U143" s="145">
        <v>19</v>
      </c>
      <c r="V143" s="145">
        <v>17</v>
      </c>
      <c r="W143" s="145">
        <v>8</v>
      </c>
      <c r="X143" s="145">
        <v>13</v>
      </c>
      <c r="Y143" s="145"/>
      <c r="Z143" s="145"/>
      <c r="AA143" s="145">
        <v>24</v>
      </c>
      <c r="AB143" s="145"/>
      <c r="AC143" s="146"/>
      <c r="AD143" s="145"/>
      <c r="AE143" s="146"/>
      <c r="AF143" s="145"/>
      <c r="AG143" s="146"/>
      <c r="AH143" s="145"/>
      <c r="AI143" s="146"/>
      <c r="AJ143" s="145"/>
      <c r="AK143" s="146"/>
      <c r="AL143" s="145"/>
      <c r="AM143" s="146"/>
      <c r="AN143" s="145"/>
      <c r="AO143" s="146"/>
      <c r="AP143" s="145"/>
      <c r="AQ143" s="146"/>
      <c r="AR143" s="145"/>
      <c r="AS143" s="146"/>
      <c r="AT143" s="145"/>
      <c r="AU143" s="146"/>
      <c r="AV143" s="145"/>
      <c r="AW143" s="146"/>
      <c r="AX143" s="145"/>
      <c r="AY143" s="146"/>
      <c r="AZ143" s="145"/>
      <c r="BA143" s="146"/>
      <c r="BB143" s="145">
        <v>38.1</v>
      </c>
      <c r="BC143" s="146">
        <f t="shared" si="206"/>
        <v>23.591331269349848</v>
      </c>
      <c r="BD143" s="145">
        <v>39.75</v>
      </c>
      <c r="BE143" s="146">
        <f t="shared" si="207"/>
        <v>24.613003095975234</v>
      </c>
      <c r="BF143" s="145"/>
      <c r="BG143" s="146"/>
      <c r="BH143" s="145"/>
      <c r="BI143" s="146"/>
      <c r="BJ143" s="145"/>
      <c r="BK143" s="146"/>
      <c r="BL143" s="145"/>
      <c r="BM143" s="145">
        <v>26</v>
      </c>
      <c r="BN143" s="145">
        <v>16</v>
      </c>
      <c r="BO143" s="145"/>
      <c r="BP143" s="145"/>
      <c r="BQ143" s="145"/>
      <c r="BR143" s="145"/>
      <c r="BS143" s="145"/>
      <c r="BT143" s="145"/>
      <c r="BU143" s="41"/>
      <c r="BV143" s="41"/>
      <c r="BW143" s="41"/>
    </row>
    <row r="144" spans="1:75" ht="15" customHeight="1" x14ac:dyDescent="0.25">
      <c r="A144" s="145" t="s">
        <v>995</v>
      </c>
      <c r="B144" s="145"/>
      <c r="C144" s="145" t="s">
        <v>224</v>
      </c>
      <c r="D144" s="145" t="s">
        <v>75</v>
      </c>
      <c r="E144" s="145" t="s">
        <v>320</v>
      </c>
      <c r="F144" s="145" t="s">
        <v>613</v>
      </c>
      <c r="G144" s="145" t="s">
        <v>996</v>
      </c>
      <c r="H144" s="145">
        <v>115</v>
      </c>
      <c r="I144" s="145"/>
      <c r="J144" s="145"/>
      <c r="K144" s="145"/>
      <c r="L144" s="145"/>
      <c r="M144" s="145"/>
      <c r="N144" s="145"/>
      <c r="O144" s="145"/>
      <c r="P144" s="145">
        <v>44</v>
      </c>
      <c r="Q144" s="145">
        <v>31</v>
      </c>
      <c r="R144" s="145">
        <v>13</v>
      </c>
      <c r="S144" s="145">
        <v>16</v>
      </c>
      <c r="T144" s="145">
        <v>12</v>
      </c>
      <c r="U144" s="145">
        <v>17</v>
      </c>
      <c r="V144" s="145">
        <v>17</v>
      </c>
      <c r="W144" s="145">
        <v>9</v>
      </c>
      <c r="X144" s="145">
        <v>12</v>
      </c>
      <c r="Y144" s="145"/>
      <c r="Z144" s="145"/>
      <c r="AA144" s="145">
        <v>22</v>
      </c>
      <c r="AB144" s="145">
        <v>10.9</v>
      </c>
      <c r="AC144" s="146">
        <f t="shared" ref="AC144:AC145" si="208">AB144/H144*100</f>
        <v>9.4782608695652186</v>
      </c>
      <c r="AD144" s="145">
        <v>8.6999999999999993</v>
      </c>
      <c r="AE144" s="146">
        <f t="shared" ref="AE144:AE145" si="209">AD144/H144*100</f>
        <v>7.5652173913043477</v>
      </c>
      <c r="AF144" s="145">
        <v>24.8</v>
      </c>
      <c r="AG144" s="146">
        <f t="shared" ref="AG144:AG145" si="210">AF144/H144*100</f>
        <v>21.565217391304348</v>
      </c>
      <c r="AH144" s="145">
        <v>16.2</v>
      </c>
      <c r="AI144" s="146">
        <f t="shared" ref="AI144:AI145" si="211">AH144/H144*100</f>
        <v>14.086956521739131</v>
      </c>
      <c r="AJ144" s="145">
        <v>12.5</v>
      </c>
      <c r="AK144" s="146">
        <f t="shared" ref="AK144:AK145" si="212">AJ144/H144*100</f>
        <v>10.869565217391305</v>
      </c>
      <c r="AL144" s="145">
        <v>31.5</v>
      </c>
      <c r="AM144" s="146">
        <f t="shared" ref="AM144:AM145" si="213">AL144/H144*100</f>
        <v>27.391304347826086</v>
      </c>
      <c r="AN144" s="145">
        <v>19.899999999999999</v>
      </c>
      <c r="AO144" s="146">
        <f t="shared" ref="AO144:AO145" si="214">AN144/H144*100</f>
        <v>17.304347826086953</v>
      </c>
      <c r="AP144" s="145">
        <v>17.899999999999999</v>
      </c>
      <c r="AQ144" s="146">
        <f t="shared" ref="AQ144:AQ145" si="215">AP144/H144*100</f>
        <v>15.565217391304348</v>
      </c>
      <c r="AR144" s="145"/>
      <c r="AS144" s="146"/>
      <c r="AT144" s="145">
        <v>6.4</v>
      </c>
      <c r="AU144" s="146">
        <f t="shared" ref="AU144:AU145" si="216">AT144/H144*100</f>
        <v>5.5652173913043477</v>
      </c>
      <c r="AV144" s="145"/>
      <c r="AW144" s="146"/>
      <c r="AX144" s="145">
        <v>6.5</v>
      </c>
      <c r="AY144" s="146">
        <f t="shared" ref="AY144:AY145" si="217">AX144/H144*100</f>
        <v>5.6521739130434785</v>
      </c>
      <c r="AZ144" s="145">
        <v>3.5</v>
      </c>
      <c r="BA144" s="146">
        <f t="shared" ref="BA144:BA145" si="218">AZ144/H144*100</f>
        <v>3.0434782608695654</v>
      </c>
      <c r="BB144" s="145">
        <v>26.95</v>
      </c>
      <c r="BC144" s="146">
        <f t="shared" si="206"/>
        <v>23.434782608695652</v>
      </c>
      <c r="BD144" s="145">
        <v>26.8</v>
      </c>
      <c r="BE144" s="146">
        <f t="shared" si="207"/>
        <v>23.304347826086957</v>
      </c>
      <c r="BF144" s="145"/>
      <c r="BG144" s="146"/>
      <c r="BH144" s="145"/>
      <c r="BI144" s="146"/>
      <c r="BJ144" s="145"/>
      <c r="BK144" s="146"/>
      <c r="BL144" s="145"/>
      <c r="BM144" s="145">
        <v>27</v>
      </c>
      <c r="BN144" s="145">
        <v>18</v>
      </c>
      <c r="BO144" s="145"/>
      <c r="BP144" s="145"/>
      <c r="BQ144" s="145"/>
      <c r="BR144" s="145"/>
      <c r="BS144" s="145"/>
      <c r="BT144" s="145"/>
      <c r="BU144" s="41"/>
      <c r="BV144" s="41"/>
      <c r="BW144" s="41"/>
    </row>
    <row r="145" spans="1:75" ht="15" customHeight="1" x14ac:dyDescent="0.25">
      <c r="A145" s="145" t="s">
        <v>997</v>
      </c>
      <c r="B145" s="145"/>
      <c r="C145" s="145" t="s">
        <v>224</v>
      </c>
      <c r="D145" s="145" t="s">
        <v>75</v>
      </c>
      <c r="E145" s="145" t="s">
        <v>394</v>
      </c>
      <c r="F145" s="145" t="s">
        <v>321</v>
      </c>
      <c r="G145" s="145" t="s">
        <v>998</v>
      </c>
      <c r="H145" s="145">
        <v>170.5</v>
      </c>
      <c r="I145" s="145"/>
      <c r="J145" s="145"/>
      <c r="K145" s="145"/>
      <c r="L145" s="145"/>
      <c r="M145" s="145"/>
      <c r="N145" s="145"/>
      <c r="O145" s="145"/>
      <c r="P145" s="145">
        <v>42</v>
      </c>
      <c r="Q145" s="145">
        <v>30</v>
      </c>
      <c r="R145" s="145">
        <v>13</v>
      </c>
      <c r="S145" s="145">
        <v>15</v>
      </c>
      <c r="T145" s="145">
        <v>12</v>
      </c>
      <c r="U145" s="145">
        <v>16</v>
      </c>
      <c r="V145" s="145">
        <v>18</v>
      </c>
      <c r="W145" s="145">
        <v>9</v>
      </c>
      <c r="X145" s="145">
        <v>13</v>
      </c>
      <c r="Y145" s="145"/>
      <c r="Z145" s="145"/>
      <c r="AA145" s="145">
        <v>27</v>
      </c>
      <c r="AB145" s="145">
        <v>16.600000000000001</v>
      </c>
      <c r="AC145" s="146">
        <f t="shared" si="208"/>
        <v>9.7360703812316718</v>
      </c>
      <c r="AD145" s="145">
        <v>13.05</v>
      </c>
      <c r="AE145" s="146">
        <f t="shared" si="209"/>
        <v>7.6539589442815252</v>
      </c>
      <c r="AF145" s="145">
        <v>37.1</v>
      </c>
      <c r="AG145" s="146">
        <f t="shared" si="210"/>
        <v>21.759530791788855</v>
      </c>
      <c r="AH145" s="145">
        <v>23.45</v>
      </c>
      <c r="AI145" s="146">
        <f t="shared" si="211"/>
        <v>13.75366568914956</v>
      </c>
      <c r="AJ145" s="145">
        <v>19.3</v>
      </c>
      <c r="AK145" s="146">
        <f t="shared" si="212"/>
        <v>11.319648093841643</v>
      </c>
      <c r="AL145" s="145">
        <v>50</v>
      </c>
      <c r="AM145" s="146">
        <f t="shared" si="213"/>
        <v>29.325513196480941</v>
      </c>
      <c r="AN145" s="145">
        <v>29.4</v>
      </c>
      <c r="AO145" s="146">
        <f t="shared" si="214"/>
        <v>17.243401759530791</v>
      </c>
      <c r="AP145" s="145">
        <v>28.3</v>
      </c>
      <c r="AQ145" s="146">
        <f t="shared" si="215"/>
        <v>16.598240469208211</v>
      </c>
      <c r="AR145" s="145"/>
      <c r="AS145" s="146"/>
      <c r="AT145" s="145">
        <v>8.8000000000000007</v>
      </c>
      <c r="AU145" s="146">
        <f t="shared" si="216"/>
        <v>5.1612903225806459</v>
      </c>
      <c r="AV145" s="145"/>
      <c r="AW145" s="146"/>
      <c r="AX145" s="145">
        <v>8.9</v>
      </c>
      <c r="AY145" s="146">
        <f t="shared" si="217"/>
        <v>5.2199413489736068</v>
      </c>
      <c r="AZ145" s="145">
        <v>5.9</v>
      </c>
      <c r="BA145" s="146">
        <f t="shared" si="218"/>
        <v>3.4604105571847512</v>
      </c>
      <c r="BB145" s="145">
        <v>40.299999999999997</v>
      </c>
      <c r="BC145" s="146">
        <f t="shared" si="206"/>
        <v>23.636363636363637</v>
      </c>
      <c r="BD145" s="145">
        <v>44.15</v>
      </c>
      <c r="BE145" s="146">
        <f t="shared" si="207"/>
        <v>25.894428152492665</v>
      </c>
      <c r="BF145" s="145"/>
      <c r="BG145" s="146"/>
      <c r="BH145" s="145"/>
      <c r="BI145" s="146"/>
      <c r="BJ145" s="145"/>
      <c r="BK145" s="146"/>
      <c r="BL145" s="145">
        <v>164</v>
      </c>
      <c r="BM145" s="145">
        <v>25</v>
      </c>
      <c r="BN145" s="145">
        <v>13</v>
      </c>
      <c r="BO145" s="145"/>
      <c r="BP145" s="145"/>
      <c r="BQ145" s="145"/>
      <c r="BR145" s="145"/>
      <c r="BS145" s="145"/>
      <c r="BT145" s="145"/>
      <c r="BU145" s="41"/>
      <c r="BV145" s="41"/>
      <c r="BW145" s="41"/>
    </row>
    <row r="146" spans="1:75" ht="15" customHeight="1" x14ac:dyDescent="0.25">
      <c r="A146" s="145" t="s">
        <v>999</v>
      </c>
      <c r="B146" s="145"/>
      <c r="C146" s="145" t="s">
        <v>224</v>
      </c>
      <c r="D146" s="145" t="s">
        <v>75</v>
      </c>
      <c r="E146" s="145" t="s">
        <v>394</v>
      </c>
      <c r="F146" s="145" t="s">
        <v>321</v>
      </c>
      <c r="G146" s="145" t="s">
        <v>998</v>
      </c>
      <c r="H146" s="145">
        <v>265</v>
      </c>
      <c r="I146" s="145"/>
      <c r="J146" s="145"/>
      <c r="K146" s="145" t="s">
        <v>81</v>
      </c>
      <c r="L146" s="145"/>
      <c r="M146" s="145"/>
      <c r="N146" s="145"/>
      <c r="O146" s="145"/>
      <c r="P146" s="145">
        <v>44</v>
      </c>
      <c r="Q146" s="145">
        <v>36</v>
      </c>
      <c r="R146" s="145">
        <v>16</v>
      </c>
      <c r="S146" s="145">
        <v>18</v>
      </c>
      <c r="T146" s="145">
        <v>12</v>
      </c>
      <c r="U146" s="145">
        <v>17</v>
      </c>
      <c r="V146" s="145">
        <v>17</v>
      </c>
      <c r="W146" s="145"/>
      <c r="X146" s="145">
        <v>13</v>
      </c>
      <c r="Y146" s="145"/>
      <c r="Z146" s="145"/>
      <c r="AA146" s="145">
        <v>25</v>
      </c>
      <c r="AB146" s="145"/>
      <c r="AC146" s="146"/>
      <c r="AD146" s="145"/>
      <c r="AE146" s="146"/>
      <c r="AF146" s="145"/>
      <c r="AG146" s="146"/>
      <c r="AH146" s="145"/>
      <c r="AI146" s="146"/>
      <c r="AJ146" s="145"/>
      <c r="AK146" s="146"/>
      <c r="AL146" s="145"/>
      <c r="AM146" s="146"/>
      <c r="AN146" s="145"/>
      <c r="AO146" s="146"/>
      <c r="AP146" s="145"/>
      <c r="AQ146" s="146"/>
      <c r="AR146" s="145"/>
      <c r="AS146" s="146"/>
      <c r="AT146" s="145"/>
      <c r="AU146" s="146"/>
      <c r="AV146" s="145"/>
      <c r="AW146" s="146"/>
      <c r="AX146" s="145"/>
      <c r="AY146" s="146"/>
      <c r="AZ146" s="145"/>
      <c r="BA146" s="146"/>
      <c r="BB146" s="145"/>
      <c r="BC146" s="146"/>
      <c r="BD146" s="145"/>
      <c r="BE146" s="146"/>
      <c r="BF146" s="145"/>
      <c r="BG146" s="146"/>
      <c r="BH146" s="145"/>
      <c r="BI146" s="146"/>
      <c r="BJ146" s="145"/>
      <c r="BK146" s="146"/>
      <c r="BL146" s="145">
        <v>132</v>
      </c>
      <c r="BM146" s="145">
        <v>27</v>
      </c>
      <c r="BN146" s="145">
        <v>17</v>
      </c>
      <c r="BO146" s="145"/>
      <c r="BP146" s="145"/>
      <c r="BQ146" s="145"/>
      <c r="BR146" s="145"/>
      <c r="BS146" s="145"/>
      <c r="BT146" s="145"/>
      <c r="BU146" s="41"/>
      <c r="BV146" s="41"/>
      <c r="BW146" s="41"/>
    </row>
    <row r="147" spans="1:75" ht="15" customHeight="1" x14ac:dyDescent="0.25">
      <c r="A147" s="145" t="s">
        <v>1000</v>
      </c>
      <c r="B147" s="145">
        <v>1</v>
      </c>
      <c r="C147" s="145" t="s">
        <v>187</v>
      </c>
      <c r="D147" s="145" t="s">
        <v>75</v>
      </c>
      <c r="E147" s="145" t="s">
        <v>619</v>
      </c>
      <c r="F147" s="145" t="s">
        <v>620</v>
      </c>
      <c r="G147" s="145">
        <v>19930511</v>
      </c>
      <c r="H147" s="116">
        <v>249</v>
      </c>
      <c r="I147" s="116">
        <v>318</v>
      </c>
      <c r="J147" s="145"/>
      <c r="K147" s="116" t="s">
        <v>81</v>
      </c>
      <c r="L147" s="147">
        <v>100</v>
      </c>
      <c r="M147" s="147" t="s">
        <v>717</v>
      </c>
      <c r="N147" s="147">
        <v>0</v>
      </c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6"/>
      <c r="AD147" s="145"/>
      <c r="AE147" s="146"/>
      <c r="AF147" s="145"/>
      <c r="AG147" s="146"/>
      <c r="AH147" s="145"/>
      <c r="AI147" s="146"/>
      <c r="AJ147" s="145"/>
      <c r="AK147" s="146"/>
      <c r="AL147" s="145"/>
      <c r="AM147" s="146"/>
      <c r="AN147" s="145"/>
      <c r="AO147" s="146"/>
      <c r="AP147" s="145"/>
      <c r="AQ147" s="146"/>
      <c r="AR147" s="145"/>
      <c r="AS147" s="146"/>
      <c r="AT147" s="145"/>
      <c r="AU147" s="146"/>
      <c r="AV147" s="147">
        <v>25.29</v>
      </c>
      <c r="AW147" s="148">
        <f t="shared" ref="AW147:AW154" si="219">AV147/H147*100</f>
        <v>10.156626506024095</v>
      </c>
      <c r="AX147" s="145"/>
      <c r="AY147" s="146"/>
      <c r="AZ147" s="145"/>
      <c r="BA147" s="146"/>
      <c r="BB147" s="145"/>
      <c r="BC147" s="146"/>
      <c r="BD147" s="145"/>
      <c r="BE147" s="146"/>
      <c r="BF147" s="145"/>
      <c r="BG147" s="146"/>
      <c r="BH147" s="145"/>
      <c r="BI147" s="146"/>
      <c r="BJ147" s="145"/>
      <c r="BK147" s="146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41"/>
      <c r="BV147" s="41"/>
      <c r="BW147" s="41"/>
    </row>
    <row r="148" spans="1:75" ht="15" customHeight="1" x14ac:dyDescent="0.25">
      <c r="A148" s="145" t="s">
        <v>1001</v>
      </c>
      <c r="B148" s="145">
        <v>1</v>
      </c>
      <c r="C148" s="145" t="s">
        <v>214</v>
      </c>
      <c r="D148" s="145" t="s">
        <v>75</v>
      </c>
      <c r="E148" s="145" t="s">
        <v>92</v>
      </c>
      <c r="F148" s="145" t="s">
        <v>538</v>
      </c>
      <c r="G148" s="145">
        <v>19980408</v>
      </c>
      <c r="H148" s="116">
        <v>229</v>
      </c>
      <c r="I148" s="116">
        <v>288</v>
      </c>
      <c r="J148" s="145"/>
      <c r="K148" s="116" t="s">
        <v>81</v>
      </c>
      <c r="L148" s="147">
        <v>90</v>
      </c>
      <c r="M148" s="147" t="s">
        <v>717</v>
      </c>
      <c r="N148" s="147">
        <v>0</v>
      </c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6"/>
      <c r="AD148" s="145"/>
      <c r="AE148" s="146"/>
      <c r="AF148" s="145"/>
      <c r="AG148" s="146"/>
      <c r="AH148" s="145"/>
      <c r="AI148" s="146"/>
      <c r="AJ148" s="145"/>
      <c r="AK148" s="146"/>
      <c r="AL148" s="145"/>
      <c r="AM148" s="146"/>
      <c r="AN148" s="145"/>
      <c r="AO148" s="146"/>
      <c r="AP148" s="145"/>
      <c r="AQ148" s="146"/>
      <c r="AR148" s="145"/>
      <c r="AS148" s="146"/>
      <c r="AT148" s="145"/>
      <c r="AU148" s="146"/>
      <c r="AV148" s="147">
        <v>22.72</v>
      </c>
      <c r="AW148" s="148">
        <f t="shared" si="219"/>
        <v>9.9213973799126638</v>
      </c>
      <c r="AX148" s="145"/>
      <c r="AY148" s="146"/>
      <c r="AZ148" s="145"/>
      <c r="BA148" s="146"/>
      <c r="BB148" s="145"/>
      <c r="BC148" s="146"/>
      <c r="BD148" s="145"/>
      <c r="BE148" s="146"/>
      <c r="BF148" s="145"/>
      <c r="BG148" s="146"/>
      <c r="BH148" s="145"/>
      <c r="BI148" s="146"/>
      <c r="BJ148" s="145"/>
      <c r="BK148" s="146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41"/>
      <c r="BV148" s="41"/>
      <c r="BW148" s="41"/>
    </row>
    <row r="149" spans="1:75" ht="15" customHeight="1" x14ac:dyDescent="0.25">
      <c r="A149" s="145" t="s">
        <v>1001</v>
      </c>
      <c r="B149" s="145">
        <v>4</v>
      </c>
      <c r="C149" s="145" t="s">
        <v>214</v>
      </c>
      <c r="D149" s="145" t="s">
        <v>75</v>
      </c>
      <c r="E149" s="145" t="s">
        <v>92</v>
      </c>
      <c r="F149" s="145" t="s">
        <v>538</v>
      </c>
      <c r="G149" s="145">
        <v>19980408</v>
      </c>
      <c r="H149" s="116">
        <v>239</v>
      </c>
      <c r="I149" s="116">
        <v>302</v>
      </c>
      <c r="J149" s="145"/>
      <c r="K149" s="116" t="s">
        <v>78</v>
      </c>
      <c r="L149" s="147">
        <v>90</v>
      </c>
      <c r="M149" s="147" t="s">
        <v>717</v>
      </c>
      <c r="N149" s="147">
        <v>0</v>
      </c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6"/>
      <c r="AD149" s="145"/>
      <c r="AE149" s="146"/>
      <c r="AF149" s="145"/>
      <c r="AG149" s="146"/>
      <c r="AH149" s="145"/>
      <c r="AI149" s="146"/>
      <c r="AJ149" s="145"/>
      <c r="AK149" s="146"/>
      <c r="AL149" s="145"/>
      <c r="AM149" s="146"/>
      <c r="AN149" s="145"/>
      <c r="AO149" s="146"/>
      <c r="AP149" s="145"/>
      <c r="AQ149" s="146"/>
      <c r="AR149" s="145"/>
      <c r="AS149" s="146"/>
      <c r="AT149" s="145"/>
      <c r="AU149" s="146"/>
      <c r="AV149" s="147">
        <v>25.06</v>
      </c>
      <c r="AW149" s="148">
        <f t="shared" si="219"/>
        <v>10.485355648535565</v>
      </c>
      <c r="AX149" s="145"/>
      <c r="AY149" s="146"/>
      <c r="AZ149" s="145"/>
      <c r="BA149" s="146"/>
      <c r="BB149" s="145"/>
      <c r="BC149" s="146"/>
      <c r="BD149" s="145"/>
      <c r="BE149" s="146"/>
      <c r="BF149" s="145"/>
      <c r="BG149" s="146"/>
      <c r="BH149" s="145"/>
      <c r="BI149" s="146"/>
      <c r="BJ149" s="145"/>
      <c r="BK149" s="146"/>
      <c r="BL149" s="145"/>
      <c r="BM149" s="145"/>
      <c r="BN149" s="145"/>
      <c r="BO149" s="145"/>
      <c r="BP149" s="145"/>
      <c r="BQ149" s="145"/>
      <c r="BR149" s="145"/>
      <c r="BS149" s="145"/>
      <c r="BT149" s="145"/>
      <c r="BU149" s="41"/>
      <c r="BV149" s="41"/>
      <c r="BW149" s="41"/>
    </row>
    <row r="150" spans="1:75" ht="15" customHeight="1" x14ac:dyDescent="0.25">
      <c r="A150" s="145" t="s">
        <v>1002</v>
      </c>
      <c r="B150" s="145">
        <v>2</v>
      </c>
      <c r="C150" s="145" t="s">
        <v>214</v>
      </c>
      <c r="D150" s="145" t="s">
        <v>75</v>
      </c>
      <c r="E150" s="145" t="s">
        <v>92</v>
      </c>
      <c r="F150" s="145" t="s">
        <v>538</v>
      </c>
      <c r="G150" s="145">
        <v>20010427</v>
      </c>
      <c r="H150" s="116">
        <v>219</v>
      </c>
      <c r="I150" s="116">
        <v>278</v>
      </c>
      <c r="J150" s="145"/>
      <c r="K150" s="116" t="s">
        <v>81</v>
      </c>
      <c r="L150" s="147">
        <v>90</v>
      </c>
      <c r="M150" s="147" t="s">
        <v>717</v>
      </c>
      <c r="N150" s="147">
        <v>0</v>
      </c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6"/>
      <c r="AD150" s="145"/>
      <c r="AE150" s="146"/>
      <c r="AF150" s="145"/>
      <c r="AG150" s="146"/>
      <c r="AH150" s="145"/>
      <c r="AI150" s="146"/>
      <c r="AJ150" s="145"/>
      <c r="AK150" s="146"/>
      <c r="AL150" s="145"/>
      <c r="AM150" s="146"/>
      <c r="AN150" s="145"/>
      <c r="AO150" s="146"/>
      <c r="AP150" s="145"/>
      <c r="AQ150" s="146"/>
      <c r="AR150" s="145"/>
      <c r="AS150" s="146"/>
      <c r="AT150" s="145"/>
      <c r="AU150" s="146"/>
      <c r="AV150" s="147">
        <v>21.27</v>
      </c>
      <c r="AW150" s="148">
        <f t="shared" si="219"/>
        <v>9.712328767123287</v>
      </c>
      <c r="AX150" s="145"/>
      <c r="AY150" s="146"/>
      <c r="AZ150" s="145"/>
      <c r="BA150" s="146"/>
      <c r="BB150" s="145"/>
      <c r="BC150" s="146"/>
      <c r="BD150" s="145"/>
      <c r="BE150" s="146"/>
      <c r="BF150" s="145"/>
      <c r="BG150" s="146"/>
      <c r="BH150" s="145"/>
      <c r="BI150" s="146"/>
      <c r="BJ150" s="145"/>
      <c r="BK150" s="146"/>
      <c r="BL150" s="145"/>
      <c r="BM150" s="145"/>
      <c r="BN150" s="145"/>
      <c r="BO150" s="145"/>
      <c r="BP150" s="145"/>
      <c r="BQ150" s="145"/>
      <c r="BR150" s="145"/>
      <c r="BS150" s="145"/>
      <c r="BT150" s="145"/>
      <c r="BU150" s="41"/>
      <c r="BV150" s="41"/>
      <c r="BW150" s="41"/>
    </row>
    <row r="151" spans="1:75" ht="15" customHeight="1" x14ac:dyDescent="0.25">
      <c r="A151" s="145" t="s">
        <v>1002</v>
      </c>
      <c r="B151" s="145">
        <v>1</v>
      </c>
      <c r="C151" s="145" t="s">
        <v>214</v>
      </c>
      <c r="D151" s="145" t="s">
        <v>75</v>
      </c>
      <c r="E151" s="145" t="s">
        <v>92</v>
      </c>
      <c r="F151" s="145" t="s">
        <v>538</v>
      </c>
      <c r="G151" s="145">
        <v>20010427</v>
      </c>
      <c r="H151" s="116">
        <v>224</v>
      </c>
      <c r="I151" s="116">
        <v>274</v>
      </c>
      <c r="J151" s="145"/>
      <c r="K151" s="116" t="s">
        <v>78</v>
      </c>
      <c r="L151" s="147">
        <v>100</v>
      </c>
      <c r="M151" s="147" t="s">
        <v>717</v>
      </c>
      <c r="N151" s="147">
        <v>0</v>
      </c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  <c r="AA151" s="145"/>
      <c r="AB151" s="145"/>
      <c r="AC151" s="146"/>
      <c r="AD151" s="145"/>
      <c r="AE151" s="146"/>
      <c r="AF151" s="145"/>
      <c r="AG151" s="146"/>
      <c r="AH151" s="145"/>
      <c r="AI151" s="146"/>
      <c r="AJ151" s="145"/>
      <c r="AK151" s="146"/>
      <c r="AL151" s="145"/>
      <c r="AM151" s="146"/>
      <c r="AN151" s="145"/>
      <c r="AO151" s="146"/>
      <c r="AP151" s="145"/>
      <c r="AQ151" s="146"/>
      <c r="AR151" s="145"/>
      <c r="AS151" s="146"/>
      <c r="AT151" s="145"/>
      <c r="AU151" s="146"/>
      <c r="AV151" s="147">
        <v>23.06</v>
      </c>
      <c r="AW151" s="148">
        <f t="shared" si="219"/>
        <v>10.294642857142856</v>
      </c>
      <c r="AX151" s="145"/>
      <c r="AY151" s="146"/>
      <c r="AZ151" s="145"/>
      <c r="BA151" s="146"/>
      <c r="BB151" s="145"/>
      <c r="BC151" s="146"/>
      <c r="BD151" s="145"/>
      <c r="BE151" s="146"/>
      <c r="BF151" s="145"/>
      <c r="BG151" s="146"/>
      <c r="BH151" s="145"/>
      <c r="BI151" s="146"/>
      <c r="BJ151" s="145"/>
      <c r="BK151" s="146"/>
      <c r="BL151" s="145"/>
      <c r="BM151" s="145"/>
      <c r="BN151" s="145"/>
      <c r="BO151" s="145"/>
      <c r="BP151" s="145"/>
      <c r="BQ151" s="145"/>
      <c r="BR151" s="145"/>
      <c r="BS151" s="145"/>
      <c r="BT151" s="145"/>
      <c r="BU151" s="41"/>
      <c r="BV151" s="41"/>
      <c r="BW151" s="41"/>
    </row>
    <row r="152" spans="1:75" ht="15" customHeight="1" x14ac:dyDescent="0.25">
      <c r="A152" s="145" t="s">
        <v>1003</v>
      </c>
      <c r="B152" s="145">
        <v>2</v>
      </c>
      <c r="C152" s="145" t="s">
        <v>228</v>
      </c>
      <c r="D152" s="145" t="s">
        <v>75</v>
      </c>
      <c r="E152" s="145" t="s">
        <v>110</v>
      </c>
      <c r="F152" s="145" t="s">
        <v>1004</v>
      </c>
      <c r="G152" s="145">
        <v>20010502</v>
      </c>
      <c r="H152" s="116">
        <v>327</v>
      </c>
      <c r="I152" s="116">
        <v>416</v>
      </c>
      <c r="J152" s="145"/>
      <c r="K152" s="116" t="s">
        <v>81</v>
      </c>
      <c r="L152" s="147">
        <v>95</v>
      </c>
      <c r="M152" s="147" t="s">
        <v>717</v>
      </c>
      <c r="N152" s="147">
        <v>0</v>
      </c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5"/>
      <c r="AB152" s="145"/>
      <c r="AC152" s="146"/>
      <c r="AD152" s="145"/>
      <c r="AE152" s="146"/>
      <c r="AF152" s="145"/>
      <c r="AG152" s="146"/>
      <c r="AH152" s="145"/>
      <c r="AI152" s="146"/>
      <c r="AJ152" s="145"/>
      <c r="AK152" s="146"/>
      <c r="AL152" s="145"/>
      <c r="AM152" s="146"/>
      <c r="AN152" s="145"/>
      <c r="AO152" s="146"/>
      <c r="AP152" s="145"/>
      <c r="AQ152" s="146"/>
      <c r="AR152" s="145"/>
      <c r="AS152" s="146"/>
      <c r="AT152" s="145"/>
      <c r="AU152" s="146"/>
      <c r="AV152" s="147">
        <v>35.92</v>
      </c>
      <c r="AW152" s="148">
        <f t="shared" si="219"/>
        <v>10.984709480122325</v>
      </c>
      <c r="AX152" s="145"/>
      <c r="AY152" s="146"/>
      <c r="AZ152" s="145"/>
      <c r="BA152" s="146"/>
      <c r="BB152" s="145"/>
      <c r="BC152" s="146"/>
      <c r="BD152" s="145"/>
      <c r="BE152" s="146"/>
      <c r="BF152" s="145"/>
      <c r="BG152" s="146"/>
      <c r="BH152" s="145"/>
      <c r="BI152" s="146"/>
      <c r="BJ152" s="145"/>
      <c r="BK152" s="146"/>
      <c r="BL152" s="145"/>
      <c r="BM152" s="145"/>
      <c r="BN152" s="145"/>
      <c r="BO152" s="145"/>
      <c r="BP152" s="145"/>
      <c r="BQ152" s="145"/>
      <c r="BR152" s="145"/>
      <c r="BS152" s="145"/>
      <c r="BT152" s="145"/>
      <c r="BU152" s="41"/>
      <c r="BV152" s="41"/>
      <c r="BW152" s="41"/>
    </row>
    <row r="153" spans="1:75" ht="15" customHeight="1" x14ac:dyDescent="0.25">
      <c r="A153" s="145" t="s">
        <v>1005</v>
      </c>
      <c r="B153" s="145"/>
      <c r="C153" s="145" t="s">
        <v>208</v>
      </c>
      <c r="D153" s="145" t="s">
        <v>75</v>
      </c>
      <c r="E153" s="145" t="s">
        <v>427</v>
      </c>
      <c r="F153" s="145" t="s">
        <v>428</v>
      </c>
      <c r="G153" s="145" t="s">
        <v>716</v>
      </c>
      <c r="H153" s="145">
        <v>352</v>
      </c>
      <c r="I153" s="145"/>
      <c r="J153" s="145"/>
      <c r="K153" s="145" t="s">
        <v>78</v>
      </c>
      <c r="L153" s="147">
        <v>90</v>
      </c>
      <c r="M153" s="147" t="s">
        <v>717</v>
      </c>
      <c r="N153" s="147">
        <v>0</v>
      </c>
      <c r="O153" s="145"/>
      <c r="P153" s="145">
        <v>45</v>
      </c>
      <c r="Q153" s="145"/>
      <c r="R153" s="145"/>
      <c r="S153" s="145"/>
      <c r="T153" s="145">
        <v>12</v>
      </c>
      <c r="U153" s="145"/>
      <c r="V153" s="145">
        <v>16</v>
      </c>
      <c r="W153" s="145">
        <v>9</v>
      </c>
      <c r="X153" s="145">
        <v>13</v>
      </c>
      <c r="Y153" s="145"/>
      <c r="Z153" s="145"/>
      <c r="AA153" s="145">
        <v>26</v>
      </c>
      <c r="AB153" s="145">
        <v>37.9</v>
      </c>
      <c r="AC153" s="146">
        <f t="shared" ref="AC153:AC154" si="220">AB153/H153*100</f>
        <v>10.767045454545453</v>
      </c>
      <c r="AD153" s="145">
        <v>31.65</v>
      </c>
      <c r="AE153" s="146">
        <f t="shared" ref="AE153:AE154" si="221">AD153/H153*100</f>
        <v>8.9914772727272716</v>
      </c>
      <c r="AF153" s="145">
        <v>79.349999999999994</v>
      </c>
      <c r="AG153" s="146">
        <f t="shared" ref="AG153:AG154" si="222">AF153/H153*100</f>
        <v>22.542613636363633</v>
      </c>
      <c r="AH153" s="145">
        <v>42.1</v>
      </c>
      <c r="AI153" s="146">
        <f>AH153/H153*100</f>
        <v>11.960227272727273</v>
      </c>
      <c r="AJ153" s="145">
        <v>36.1</v>
      </c>
      <c r="AK153" s="146">
        <f>AJ153/H153*100</f>
        <v>10.255681818181818</v>
      </c>
      <c r="AL153" s="145">
        <v>91.8</v>
      </c>
      <c r="AM153" s="146">
        <f>AL153/H153*100</f>
        <v>26.079545454545457</v>
      </c>
      <c r="AN153" s="145">
        <v>65.7</v>
      </c>
      <c r="AO153" s="146">
        <f>AN153/H153*100</f>
        <v>18.664772727272727</v>
      </c>
      <c r="AP153" s="145">
        <v>53.5</v>
      </c>
      <c r="AQ153" s="146">
        <f>AP153/H153*100</f>
        <v>15.198863636363635</v>
      </c>
      <c r="AR153" s="145"/>
      <c r="AS153" s="146"/>
      <c r="AT153" s="145">
        <v>15.05</v>
      </c>
      <c r="AU153" s="146">
        <f t="shared" ref="AU153:AU154" si="223">AT153/H153*100</f>
        <v>4.2755681818181817</v>
      </c>
      <c r="AV153" s="147">
        <v>37.54</v>
      </c>
      <c r="AW153" s="148">
        <f t="shared" si="219"/>
        <v>10.664772727272727</v>
      </c>
      <c r="AX153" s="145">
        <v>23.3</v>
      </c>
      <c r="AY153" s="146">
        <f t="shared" ref="AY153:AY154" si="224">AX153/H153*100</f>
        <v>6.6193181818181817</v>
      </c>
      <c r="AZ153" s="145">
        <v>12.1</v>
      </c>
      <c r="BA153" s="146">
        <f t="shared" ref="BA153:BA154" si="225">AZ153/H153*100</f>
        <v>3.4374999999999996</v>
      </c>
      <c r="BB153" s="145"/>
      <c r="BC153" s="146"/>
      <c r="BD153" s="145">
        <v>88.8</v>
      </c>
      <c r="BE153" s="146">
        <f t="shared" ref="BE153:BE154" si="226">BD153/H153*100</f>
        <v>25.227272727272727</v>
      </c>
      <c r="BF153" s="145"/>
      <c r="BG153" s="146"/>
      <c r="BH153" s="145"/>
      <c r="BI153" s="146"/>
      <c r="BJ153" s="145"/>
      <c r="BK153" s="146"/>
      <c r="BL153" s="145">
        <v>138</v>
      </c>
      <c r="BM153" s="145">
        <v>30</v>
      </c>
      <c r="BN153" s="145">
        <v>16</v>
      </c>
      <c r="BO153" s="145"/>
      <c r="BP153" s="145"/>
      <c r="BQ153" s="145"/>
      <c r="BR153" s="145"/>
      <c r="BS153" s="145"/>
      <c r="BT153" s="145"/>
      <c r="BU153" s="41"/>
      <c r="BV153" s="41"/>
      <c r="BW153" s="41"/>
    </row>
    <row r="154" spans="1:75" ht="15" customHeight="1" x14ac:dyDescent="0.25">
      <c r="A154" s="145" t="s">
        <v>1006</v>
      </c>
      <c r="B154" s="145">
        <v>1</v>
      </c>
      <c r="C154" s="145" t="s">
        <v>208</v>
      </c>
      <c r="D154" s="145" t="s">
        <v>75</v>
      </c>
      <c r="E154" s="145" t="s">
        <v>427</v>
      </c>
      <c r="F154" s="145" t="s">
        <v>428</v>
      </c>
      <c r="G154" s="145" t="s">
        <v>1007</v>
      </c>
      <c r="H154" s="145">
        <v>326.5</v>
      </c>
      <c r="I154" s="145"/>
      <c r="J154" s="145"/>
      <c r="K154" s="145" t="s">
        <v>81</v>
      </c>
      <c r="L154" s="147">
        <v>95</v>
      </c>
      <c r="M154" s="147" t="s">
        <v>717</v>
      </c>
      <c r="N154" s="147">
        <v>0</v>
      </c>
      <c r="O154" s="145"/>
      <c r="P154" s="145">
        <v>43</v>
      </c>
      <c r="Q154" s="145">
        <v>31</v>
      </c>
      <c r="R154" s="145">
        <v>13</v>
      </c>
      <c r="S154" s="145">
        <v>16</v>
      </c>
      <c r="T154" s="145">
        <v>12</v>
      </c>
      <c r="U154" s="145">
        <v>16</v>
      </c>
      <c r="V154" s="145">
        <v>15</v>
      </c>
      <c r="W154" s="145">
        <v>9</v>
      </c>
      <c r="X154" s="145">
        <v>13</v>
      </c>
      <c r="Y154" s="145"/>
      <c r="Z154" s="145"/>
      <c r="AA154" s="145"/>
      <c r="AB154" s="145">
        <v>34.1</v>
      </c>
      <c r="AC154" s="146">
        <f t="shared" si="220"/>
        <v>10.444104134762634</v>
      </c>
      <c r="AD154" s="145">
        <v>26.7</v>
      </c>
      <c r="AE154" s="146">
        <f t="shared" si="221"/>
        <v>8.1776416539050523</v>
      </c>
      <c r="AF154" s="145">
        <v>69</v>
      </c>
      <c r="AG154" s="146">
        <f t="shared" si="222"/>
        <v>21.133231240428792</v>
      </c>
      <c r="AH154" s="145"/>
      <c r="AI154" s="146"/>
      <c r="AJ154" s="145"/>
      <c r="AK154" s="146"/>
      <c r="AL154" s="145"/>
      <c r="AM154" s="146"/>
      <c r="AN154" s="145"/>
      <c r="AO154" s="146"/>
      <c r="AP154" s="145"/>
      <c r="AQ154" s="146"/>
      <c r="AR154" s="145"/>
      <c r="AS154" s="146"/>
      <c r="AT154" s="145">
        <v>13.6</v>
      </c>
      <c r="AU154" s="146">
        <f t="shared" si="223"/>
        <v>4.1653905053598779</v>
      </c>
      <c r="AV154" s="147">
        <v>35.1</v>
      </c>
      <c r="AW154" s="148">
        <f t="shared" si="219"/>
        <v>10.750382848392038</v>
      </c>
      <c r="AX154" s="145">
        <v>22.8</v>
      </c>
      <c r="AY154" s="146">
        <f t="shared" si="224"/>
        <v>6.9831546707503831</v>
      </c>
      <c r="AZ154" s="145">
        <v>12.5</v>
      </c>
      <c r="BA154" s="146">
        <f t="shared" si="225"/>
        <v>3.828483920367534</v>
      </c>
      <c r="BB154" s="145">
        <v>79</v>
      </c>
      <c r="BC154" s="146">
        <f>BB154/H154*100</f>
        <v>24.196018376722815</v>
      </c>
      <c r="BD154" s="145">
        <v>96</v>
      </c>
      <c r="BE154" s="146">
        <f t="shared" si="226"/>
        <v>29.402756508422666</v>
      </c>
      <c r="BF154" s="145"/>
      <c r="BG154" s="146"/>
      <c r="BH154" s="145"/>
      <c r="BI154" s="146"/>
      <c r="BJ154" s="145"/>
      <c r="BK154" s="146"/>
      <c r="BL154" s="145">
        <v>143</v>
      </c>
      <c r="BM154" s="145">
        <v>27</v>
      </c>
      <c r="BN154" s="145">
        <v>18</v>
      </c>
      <c r="BO154" s="145"/>
      <c r="BP154" s="145"/>
      <c r="BQ154" s="145"/>
      <c r="BR154" s="145"/>
      <c r="BS154" s="145"/>
      <c r="BT154" s="145"/>
      <c r="BU154" s="41"/>
      <c r="BV154" s="41"/>
      <c r="BW154" s="41"/>
    </row>
    <row r="155" spans="1:75" ht="15" customHeight="1" x14ac:dyDescent="0.25">
      <c r="A155" s="145" t="s">
        <v>1008</v>
      </c>
      <c r="B155" s="145">
        <v>20</v>
      </c>
      <c r="C155" s="145" t="s">
        <v>224</v>
      </c>
      <c r="D155" s="145" t="s">
        <v>75</v>
      </c>
      <c r="E155" s="145" t="s">
        <v>320</v>
      </c>
      <c r="F155" s="145" t="s">
        <v>321</v>
      </c>
      <c r="G155" s="145" t="s">
        <v>1009</v>
      </c>
      <c r="H155" s="145">
        <v>104</v>
      </c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>
        <v>9</v>
      </c>
      <c r="X155" s="145">
        <v>14</v>
      </c>
      <c r="Y155" s="145"/>
      <c r="Z155" s="145"/>
      <c r="AA155" s="145">
        <v>25</v>
      </c>
      <c r="AB155" s="145"/>
      <c r="AC155" s="146"/>
      <c r="AD155" s="145"/>
      <c r="AE155" s="146"/>
      <c r="AF155" s="145"/>
      <c r="AG155" s="146"/>
      <c r="AH155" s="145"/>
      <c r="AI155" s="146"/>
      <c r="AJ155" s="145"/>
      <c r="AK155" s="146"/>
      <c r="AL155" s="145"/>
      <c r="AM155" s="146"/>
      <c r="AN155" s="145"/>
      <c r="AO155" s="146"/>
      <c r="AP155" s="145"/>
      <c r="AQ155" s="146"/>
      <c r="AR155" s="145"/>
      <c r="AS155" s="146"/>
      <c r="AT155" s="145"/>
      <c r="AU155" s="146"/>
      <c r="AV155" s="145"/>
      <c r="AW155" s="146"/>
      <c r="AX155" s="145"/>
      <c r="AY155" s="146"/>
      <c r="AZ155" s="145"/>
      <c r="BA155" s="146"/>
      <c r="BB155" s="145"/>
      <c r="BC155" s="146"/>
      <c r="BD155" s="145"/>
      <c r="BE155" s="146"/>
      <c r="BF155" s="145"/>
      <c r="BG155" s="146"/>
      <c r="BH155" s="145"/>
      <c r="BI155" s="146"/>
      <c r="BJ155" s="145"/>
      <c r="BK155" s="146"/>
      <c r="BL155" s="145"/>
      <c r="BM155" s="145"/>
      <c r="BN155" s="145"/>
      <c r="BO155" s="145"/>
      <c r="BP155" s="145"/>
      <c r="BQ155" s="145"/>
      <c r="BR155" s="145"/>
      <c r="BS155" s="145"/>
      <c r="BT155" s="145"/>
      <c r="BU155" s="41"/>
      <c r="BV155" s="41"/>
      <c r="BW155" s="41"/>
    </row>
    <row r="156" spans="1:75" ht="15" customHeight="1" x14ac:dyDescent="0.25">
      <c r="A156" s="145" t="s">
        <v>1010</v>
      </c>
      <c r="B156" s="145"/>
      <c r="C156" s="145" t="s">
        <v>187</v>
      </c>
      <c r="D156" s="145" t="s">
        <v>75</v>
      </c>
      <c r="E156" s="145" t="s">
        <v>619</v>
      </c>
      <c r="F156" s="145" t="s">
        <v>1011</v>
      </c>
      <c r="G156" s="145" t="s">
        <v>1012</v>
      </c>
      <c r="H156" s="145">
        <v>289.5</v>
      </c>
      <c r="I156" s="145"/>
      <c r="J156" s="145"/>
      <c r="K156" s="145" t="s">
        <v>81</v>
      </c>
      <c r="L156" s="145"/>
      <c r="M156" s="145"/>
      <c r="N156" s="145"/>
      <c r="O156" s="145"/>
      <c r="P156" s="145">
        <v>46</v>
      </c>
      <c r="Q156" s="145">
        <v>32</v>
      </c>
      <c r="R156" s="145"/>
      <c r="S156" s="145"/>
      <c r="T156" s="145"/>
      <c r="U156" s="145">
        <v>18</v>
      </c>
      <c r="V156" s="145">
        <v>17</v>
      </c>
      <c r="W156" s="145">
        <v>9</v>
      </c>
      <c r="X156" s="145">
        <v>14</v>
      </c>
      <c r="Y156" s="145"/>
      <c r="Z156" s="145"/>
      <c r="AA156" s="145"/>
      <c r="AB156" s="145">
        <v>27.4</v>
      </c>
      <c r="AC156" s="146">
        <f t="shared" ref="AC156:AC161" si="227">AB156/H156*100</f>
        <v>9.4645941278065617</v>
      </c>
      <c r="AD156" s="145">
        <v>21.5</v>
      </c>
      <c r="AE156" s="146">
        <f t="shared" ref="AE156:AE161" si="228">AD156/H156*100</f>
        <v>7.4265975820379975</v>
      </c>
      <c r="AF156" s="145">
        <v>59.8</v>
      </c>
      <c r="AG156" s="146">
        <f t="shared" ref="AG156:AG162" si="229">AF156/H156*100</f>
        <v>20.656303972366146</v>
      </c>
      <c r="AH156" s="145">
        <v>42</v>
      </c>
      <c r="AI156" s="146">
        <f t="shared" ref="AI156:AI159" si="230">AH156/H156*100</f>
        <v>14.507772020725387</v>
      </c>
      <c r="AJ156" s="145">
        <v>30.2</v>
      </c>
      <c r="AK156" s="146">
        <f t="shared" ref="AK156:AK159" si="231">AJ156/H156*100</f>
        <v>10.431778929188255</v>
      </c>
      <c r="AL156" s="145">
        <v>75</v>
      </c>
      <c r="AM156" s="146">
        <f t="shared" ref="AM156:AM159" si="232">AL156/H156*100</f>
        <v>25.906735751295333</v>
      </c>
      <c r="AN156" s="145">
        <v>49.8</v>
      </c>
      <c r="AO156" s="146">
        <f t="shared" ref="AO156:AO159" si="233">AN156/H156*100</f>
        <v>17.202072538860101</v>
      </c>
      <c r="AP156" s="145">
        <v>46.2</v>
      </c>
      <c r="AQ156" s="146">
        <f t="shared" ref="AQ156:AQ159" si="234">AP156/H156*100</f>
        <v>15.958549222797929</v>
      </c>
      <c r="AR156" s="145"/>
      <c r="AS156" s="146"/>
      <c r="AT156" s="145"/>
      <c r="AU156" s="146"/>
      <c r="AV156" s="145"/>
      <c r="AW156" s="146"/>
      <c r="AX156" s="145">
        <v>15.1</v>
      </c>
      <c r="AY156" s="146">
        <f t="shared" ref="AY156:AY162" si="235">AX156/H156*100</f>
        <v>5.2158894645941274</v>
      </c>
      <c r="AZ156" s="145">
        <v>8.6</v>
      </c>
      <c r="BA156" s="146">
        <f t="shared" ref="BA156:BA159" si="236">AZ156/H156*100</f>
        <v>2.9706390328151984</v>
      </c>
      <c r="BB156" s="145">
        <v>66.7</v>
      </c>
      <c r="BC156" s="146">
        <f t="shared" ref="BC156:BC158" si="237">BB156/H156*100</f>
        <v>23.039723661485318</v>
      </c>
      <c r="BD156" s="145">
        <v>86.4</v>
      </c>
      <c r="BE156" s="146">
        <f t="shared" ref="BE156:BE161" si="238">BD156/H156*100</f>
        <v>29.844559585492231</v>
      </c>
      <c r="BF156" s="145"/>
      <c r="BG156" s="146"/>
      <c r="BH156" s="145"/>
      <c r="BI156" s="146"/>
      <c r="BJ156" s="145"/>
      <c r="BK156" s="146"/>
      <c r="BL156" s="145"/>
      <c r="BM156" s="145"/>
      <c r="BN156" s="145"/>
      <c r="BO156" s="145"/>
      <c r="BP156" s="145"/>
      <c r="BQ156" s="145"/>
      <c r="BR156" s="145"/>
      <c r="BS156" s="145"/>
      <c r="BT156" s="145"/>
      <c r="BU156" s="41"/>
      <c r="BV156" s="41"/>
      <c r="BW156" s="41"/>
    </row>
    <row r="157" spans="1:75" ht="15" customHeight="1" x14ac:dyDescent="0.25">
      <c r="A157" s="145" t="s">
        <v>1013</v>
      </c>
      <c r="B157" s="145"/>
      <c r="C157" s="145" t="s">
        <v>214</v>
      </c>
      <c r="D157" s="145" t="s">
        <v>75</v>
      </c>
      <c r="E157" s="145" t="s">
        <v>821</v>
      </c>
      <c r="F157" s="145" t="s">
        <v>254</v>
      </c>
      <c r="G157" s="145" t="s">
        <v>1014</v>
      </c>
      <c r="H157" s="145">
        <v>126</v>
      </c>
      <c r="I157" s="145"/>
      <c r="J157" s="145"/>
      <c r="K157" s="145"/>
      <c r="L157" s="145"/>
      <c r="M157" s="145"/>
      <c r="N157" s="145"/>
      <c r="O157" s="145"/>
      <c r="P157" s="145">
        <v>46</v>
      </c>
      <c r="Q157" s="145">
        <v>34</v>
      </c>
      <c r="R157" s="145">
        <v>14</v>
      </c>
      <c r="S157" s="145">
        <v>18</v>
      </c>
      <c r="T157" s="145"/>
      <c r="U157" s="145"/>
      <c r="V157" s="145">
        <v>18</v>
      </c>
      <c r="W157" s="145">
        <v>9</v>
      </c>
      <c r="X157" s="145">
        <v>13</v>
      </c>
      <c r="Y157" s="145"/>
      <c r="Z157" s="145"/>
      <c r="AA157" s="145"/>
      <c r="AB157" s="145">
        <v>11.7</v>
      </c>
      <c r="AC157" s="146">
        <f t="shared" si="227"/>
        <v>9.2857142857142847</v>
      </c>
      <c r="AD157" s="145">
        <v>8.5</v>
      </c>
      <c r="AE157" s="146">
        <f t="shared" si="228"/>
        <v>6.746031746031746</v>
      </c>
      <c r="AF157" s="145">
        <v>26.6</v>
      </c>
      <c r="AG157" s="146">
        <f t="shared" si="229"/>
        <v>21.111111111111111</v>
      </c>
      <c r="AH157" s="145">
        <v>19.5</v>
      </c>
      <c r="AI157" s="146">
        <f t="shared" si="230"/>
        <v>15.476190476190476</v>
      </c>
      <c r="AJ157" s="145">
        <v>13.8</v>
      </c>
      <c r="AK157" s="146">
        <f t="shared" si="231"/>
        <v>10.952380952380953</v>
      </c>
      <c r="AL157" s="145">
        <v>33.6</v>
      </c>
      <c r="AM157" s="146">
        <f t="shared" si="232"/>
        <v>26.666666666666668</v>
      </c>
      <c r="AN157" s="145">
        <v>21.7</v>
      </c>
      <c r="AO157" s="146">
        <f t="shared" si="233"/>
        <v>17.222222222222221</v>
      </c>
      <c r="AP157" s="145">
        <v>21.2</v>
      </c>
      <c r="AQ157" s="146">
        <f t="shared" si="234"/>
        <v>16.825396825396822</v>
      </c>
      <c r="AR157" s="145"/>
      <c r="AS157" s="146"/>
      <c r="AT157" s="145"/>
      <c r="AU157" s="146"/>
      <c r="AV157" s="145"/>
      <c r="AW157" s="146"/>
      <c r="AX157" s="145">
        <v>6.6</v>
      </c>
      <c r="AY157" s="146">
        <f t="shared" si="235"/>
        <v>5.2380952380952372</v>
      </c>
      <c r="AZ157" s="145">
        <v>3.6</v>
      </c>
      <c r="BA157" s="146">
        <f t="shared" si="236"/>
        <v>2.8571428571428572</v>
      </c>
      <c r="BB157" s="145">
        <v>29.9</v>
      </c>
      <c r="BC157" s="146">
        <f t="shared" si="237"/>
        <v>23.730158730158728</v>
      </c>
      <c r="BD157" s="145">
        <v>36.700000000000003</v>
      </c>
      <c r="BE157" s="146">
        <f t="shared" si="238"/>
        <v>29.12698412698413</v>
      </c>
      <c r="BF157" s="145"/>
      <c r="BG157" s="146"/>
      <c r="BH157" s="145"/>
      <c r="BI157" s="146"/>
      <c r="BJ157" s="145"/>
      <c r="BK157" s="146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41"/>
      <c r="BV157" s="41"/>
      <c r="BW157" s="41"/>
    </row>
    <row r="158" spans="1:75" ht="15" customHeight="1" x14ac:dyDescent="0.25">
      <c r="A158" s="145" t="s">
        <v>1015</v>
      </c>
      <c r="B158" s="145"/>
      <c r="C158" s="145" t="s">
        <v>214</v>
      </c>
      <c r="D158" s="145" t="s">
        <v>75</v>
      </c>
      <c r="E158" s="145" t="s">
        <v>821</v>
      </c>
      <c r="F158" s="145" t="s">
        <v>254</v>
      </c>
      <c r="G158" s="145" t="s">
        <v>1016</v>
      </c>
      <c r="H158" s="145">
        <v>312</v>
      </c>
      <c r="I158" s="145"/>
      <c r="J158" s="145"/>
      <c r="K158" s="145" t="s">
        <v>81</v>
      </c>
      <c r="L158" s="145"/>
      <c r="M158" s="145"/>
      <c r="N158" s="145"/>
      <c r="O158" s="145"/>
      <c r="P158" s="145">
        <v>41</v>
      </c>
      <c r="Q158" s="145">
        <v>33</v>
      </c>
      <c r="R158" s="145">
        <v>13</v>
      </c>
      <c r="S158" s="145">
        <v>18</v>
      </c>
      <c r="T158" s="145"/>
      <c r="U158" s="145">
        <v>15</v>
      </c>
      <c r="V158" s="145">
        <v>18</v>
      </c>
      <c r="W158" s="145">
        <v>9</v>
      </c>
      <c r="X158" s="145">
        <v>13</v>
      </c>
      <c r="Y158" s="145"/>
      <c r="Z158" s="145"/>
      <c r="AA158" s="145"/>
      <c r="AB158" s="145">
        <v>29.4</v>
      </c>
      <c r="AC158" s="146">
        <f t="shared" si="227"/>
        <v>9.4230769230769234</v>
      </c>
      <c r="AD158" s="145">
        <v>23.5</v>
      </c>
      <c r="AE158" s="146">
        <f t="shared" si="228"/>
        <v>7.5320512820512819</v>
      </c>
      <c r="AF158" s="145">
        <v>63</v>
      </c>
      <c r="AG158" s="146">
        <f t="shared" si="229"/>
        <v>20.192307692307693</v>
      </c>
      <c r="AH158" s="145">
        <v>41.8</v>
      </c>
      <c r="AI158" s="146">
        <f t="shared" si="230"/>
        <v>13.397435897435898</v>
      </c>
      <c r="AJ158" s="145">
        <v>33.299999999999997</v>
      </c>
      <c r="AK158" s="146">
        <f t="shared" si="231"/>
        <v>10.673076923076923</v>
      </c>
      <c r="AL158" s="145">
        <v>88.7</v>
      </c>
      <c r="AM158" s="146">
        <f t="shared" si="232"/>
        <v>28.429487179487179</v>
      </c>
      <c r="AN158" s="145">
        <v>57.4</v>
      </c>
      <c r="AO158" s="146">
        <f t="shared" si="233"/>
        <v>18.397435897435894</v>
      </c>
      <c r="AP158" s="145">
        <v>65.5</v>
      </c>
      <c r="AQ158" s="146">
        <f t="shared" si="234"/>
        <v>20.993589743589745</v>
      </c>
      <c r="AR158" s="145"/>
      <c r="AS158" s="146"/>
      <c r="AT158" s="145"/>
      <c r="AU158" s="146"/>
      <c r="AV158" s="145"/>
      <c r="AW158" s="146"/>
      <c r="AX158" s="145">
        <v>19.7</v>
      </c>
      <c r="AY158" s="146">
        <f t="shared" si="235"/>
        <v>6.3141025641025639</v>
      </c>
      <c r="AZ158" s="145">
        <v>11.4</v>
      </c>
      <c r="BA158" s="146">
        <f t="shared" si="236"/>
        <v>3.6538461538461542</v>
      </c>
      <c r="BB158" s="145">
        <v>67.099999999999994</v>
      </c>
      <c r="BC158" s="146">
        <f t="shared" si="237"/>
        <v>21.506410256410255</v>
      </c>
      <c r="BD158" s="145">
        <v>84.3</v>
      </c>
      <c r="BE158" s="146">
        <f t="shared" si="238"/>
        <v>27.019230769230766</v>
      </c>
      <c r="BF158" s="145"/>
      <c r="BG158" s="146"/>
      <c r="BH158" s="145"/>
      <c r="BI158" s="146"/>
      <c r="BJ158" s="145"/>
      <c r="BK158" s="146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41"/>
      <c r="BV158" s="41"/>
      <c r="BW158" s="41"/>
    </row>
    <row r="159" spans="1:75" ht="15" customHeight="1" x14ac:dyDescent="0.25">
      <c r="A159" s="145" t="s">
        <v>1017</v>
      </c>
      <c r="B159" s="145"/>
      <c r="C159" s="145" t="s">
        <v>214</v>
      </c>
      <c r="D159" s="145" t="s">
        <v>75</v>
      </c>
      <c r="E159" s="145" t="s">
        <v>821</v>
      </c>
      <c r="F159" s="145" t="s">
        <v>254</v>
      </c>
      <c r="G159" s="145" t="s">
        <v>1018</v>
      </c>
      <c r="H159" s="145">
        <v>243</v>
      </c>
      <c r="I159" s="145"/>
      <c r="J159" s="145"/>
      <c r="K159" s="145" t="s">
        <v>81</v>
      </c>
      <c r="L159" s="145"/>
      <c r="M159" s="145"/>
      <c r="N159" s="145"/>
      <c r="O159" s="145"/>
      <c r="P159" s="145">
        <v>42</v>
      </c>
      <c r="Q159" s="145">
        <v>32</v>
      </c>
      <c r="R159" s="145">
        <v>14</v>
      </c>
      <c r="S159" s="145">
        <v>16</v>
      </c>
      <c r="T159" s="145"/>
      <c r="U159" s="145">
        <v>16</v>
      </c>
      <c r="V159" s="145">
        <v>17</v>
      </c>
      <c r="W159" s="145">
        <v>9</v>
      </c>
      <c r="X159" s="145">
        <v>13</v>
      </c>
      <c r="Y159" s="145"/>
      <c r="Z159" s="145"/>
      <c r="AA159" s="145"/>
      <c r="AB159" s="145">
        <v>23.5</v>
      </c>
      <c r="AC159" s="146">
        <f t="shared" si="227"/>
        <v>9.6707818930041149</v>
      </c>
      <c r="AD159" s="145">
        <v>17.100000000000001</v>
      </c>
      <c r="AE159" s="146">
        <f t="shared" si="228"/>
        <v>7.0370370370370372</v>
      </c>
      <c r="AF159" s="145">
        <v>49.3</v>
      </c>
      <c r="AG159" s="146">
        <f t="shared" si="229"/>
        <v>20.288065843621396</v>
      </c>
      <c r="AH159" s="145">
        <v>34.799999999999997</v>
      </c>
      <c r="AI159" s="146">
        <f t="shared" si="230"/>
        <v>14.320987654320986</v>
      </c>
      <c r="AJ159" s="145">
        <v>27.5</v>
      </c>
      <c r="AK159" s="146">
        <f t="shared" si="231"/>
        <v>11.316872427983538</v>
      </c>
      <c r="AL159" s="145">
        <v>70.8</v>
      </c>
      <c r="AM159" s="146">
        <f t="shared" si="232"/>
        <v>29.1358024691358</v>
      </c>
      <c r="AN159" s="145">
        <v>43.6</v>
      </c>
      <c r="AO159" s="146">
        <f t="shared" si="233"/>
        <v>17.942386831275719</v>
      </c>
      <c r="AP159" s="145">
        <v>35.799999999999997</v>
      </c>
      <c r="AQ159" s="146">
        <f t="shared" si="234"/>
        <v>14.732510288065843</v>
      </c>
      <c r="AR159" s="145"/>
      <c r="AS159" s="146"/>
      <c r="AT159" s="145"/>
      <c r="AU159" s="146"/>
      <c r="AV159" s="145"/>
      <c r="AW159" s="146"/>
      <c r="AX159" s="145">
        <v>12</v>
      </c>
      <c r="AY159" s="146">
        <f t="shared" si="235"/>
        <v>4.9382716049382713</v>
      </c>
      <c r="AZ159" s="145">
        <v>7.7</v>
      </c>
      <c r="BA159" s="146">
        <f t="shared" si="236"/>
        <v>3.168724279835391</v>
      </c>
      <c r="BB159" s="145"/>
      <c r="BC159" s="146"/>
      <c r="BD159" s="145">
        <v>60.8</v>
      </c>
      <c r="BE159" s="146">
        <f t="shared" si="238"/>
        <v>25.020576131687243</v>
      </c>
      <c r="BF159" s="145"/>
      <c r="BG159" s="146"/>
      <c r="BH159" s="145"/>
      <c r="BI159" s="146"/>
      <c r="BJ159" s="145"/>
      <c r="BK159" s="146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41"/>
      <c r="BV159" s="41"/>
      <c r="BW159" s="41"/>
    </row>
    <row r="160" spans="1:75" ht="15" customHeight="1" x14ac:dyDescent="0.25">
      <c r="A160" s="145" t="s">
        <v>1019</v>
      </c>
      <c r="B160" s="145"/>
      <c r="C160" s="145" t="s">
        <v>224</v>
      </c>
      <c r="D160" s="145" t="s">
        <v>75</v>
      </c>
      <c r="E160" s="145" t="s">
        <v>320</v>
      </c>
      <c r="F160" s="145" t="s">
        <v>670</v>
      </c>
      <c r="G160" s="145" t="s">
        <v>1020</v>
      </c>
      <c r="H160" s="145">
        <v>204</v>
      </c>
      <c r="I160" s="145"/>
      <c r="J160" s="145"/>
      <c r="K160" s="145"/>
      <c r="L160" s="145"/>
      <c r="M160" s="145"/>
      <c r="N160" s="145"/>
      <c r="O160" s="145"/>
      <c r="P160" s="145">
        <v>44</v>
      </c>
      <c r="Q160" s="145">
        <v>30</v>
      </c>
      <c r="R160" s="145">
        <v>13</v>
      </c>
      <c r="S160" s="145">
        <v>15</v>
      </c>
      <c r="T160" s="145">
        <v>12</v>
      </c>
      <c r="U160" s="145">
        <v>15</v>
      </c>
      <c r="V160" s="145">
        <v>16</v>
      </c>
      <c r="W160" s="145">
        <v>9</v>
      </c>
      <c r="X160" s="145">
        <v>13</v>
      </c>
      <c r="Y160" s="145"/>
      <c r="Z160" s="145"/>
      <c r="AA160" s="145">
        <v>25</v>
      </c>
      <c r="AB160" s="145">
        <v>22.2</v>
      </c>
      <c r="AC160" s="146">
        <f t="shared" si="227"/>
        <v>10.882352941176471</v>
      </c>
      <c r="AD160" s="145">
        <v>16.45</v>
      </c>
      <c r="AE160" s="146">
        <f t="shared" si="228"/>
        <v>8.0637254901960773</v>
      </c>
      <c r="AF160" s="145">
        <v>45.75</v>
      </c>
      <c r="AG160" s="146">
        <f t="shared" si="229"/>
        <v>22.426470588235293</v>
      </c>
      <c r="AH160" s="145"/>
      <c r="AI160" s="146"/>
      <c r="AJ160" s="145"/>
      <c r="AK160" s="146"/>
      <c r="AL160" s="145"/>
      <c r="AM160" s="146"/>
      <c r="AN160" s="145"/>
      <c r="AO160" s="146"/>
      <c r="AP160" s="145"/>
      <c r="AQ160" s="146"/>
      <c r="AR160" s="145"/>
      <c r="AS160" s="146"/>
      <c r="AT160" s="145">
        <v>9.9</v>
      </c>
      <c r="AU160" s="146">
        <f>AT160/H160*100</f>
        <v>4.8529411764705888</v>
      </c>
      <c r="AV160" s="145"/>
      <c r="AW160" s="146"/>
      <c r="AX160" s="145">
        <v>19.350000000000001</v>
      </c>
      <c r="AY160" s="146">
        <f t="shared" si="235"/>
        <v>9.4852941176470598</v>
      </c>
      <c r="AZ160" s="145"/>
      <c r="BA160" s="146"/>
      <c r="BB160" s="145">
        <v>49.5</v>
      </c>
      <c r="BC160" s="146">
        <f t="shared" ref="BC160:BC162" si="239">BB160/H160*100</f>
        <v>24.264705882352942</v>
      </c>
      <c r="BD160" s="145">
        <v>56</v>
      </c>
      <c r="BE160" s="146">
        <f t="shared" si="238"/>
        <v>27.450980392156865</v>
      </c>
      <c r="BF160" s="145"/>
      <c r="BG160" s="146"/>
      <c r="BH160" s="145"/>
      <c r="BI160" s="146"/>
      <c r="BJ160" s="145"/>
      <c r="BK160" s="146"/>
      <c r="BL160" s="145"/>
      <c r="BM160" s="145"/>
      <c r="BN160" s="145"/>
      <c r="BO160" s="145"/>
      <c r="BP160" s="145"/>
      <c r="BQ160" s="145"/>
      <c r="BR160" s="145"/>
      <c r="BS160" s="145"/>
      <c r="BT160" s="145"/>
      <c r="BU160" s="41"/>
      <c r="BV160" s="41"/>
      <c r="BW160" s="41"/>
    </row>
    <row r="161" spans="1:75" ht="15" customHeight="1" x14ac:dyDescent="0.25">
      <c r="A161" s="145" t="s">
        <v>1021</v>
      </c>
      <c r="B161" s="145"/>
      <c r="C161" s="145" t="s">
        <v>224</v>
      </c>
      <c r="D161" s="145" t="s">
        <v>75</v>
      </c>
      <c r="E161" s="145" t="s">
        <v>1022</v>
      </c>
      <c r="F161" s="145" t="s">
        <v>1023</v>
      </c>
      <c r="G161" s="145" t="s">
        <v>1024</v>
      </c>
      <c r="H161" s="145">
        <v>205.5</v>
      </c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>
        <v>17</v>
      </c>
      <c r="V161" s="145">
        <v>17</v>
      </c>
      <c r="W161" s="145">
        <v>8</v>
      </c>
      <c r="X161" s="145">
        <v>12</v>
      </c>
      <c r="Y161" s="145"/>
      <c r="Z161" s="145"/>
      <c r="AA161" s="145"/>
      <c r="AB161" s="145">
        <v>20.5</v>
      </c>
      <c r="AC161" s="146">
        <f t="shared" si="227"/>
        <v>9.9756690997566917</v>
      </c>
      <c r="AD161" s="145">
        <v>17.600000000000001</v>
      </c>
      <c r="AE161" s="146">
        <f t="shared" si="228"/>
        <v>8.5644768856447708</v>
      </c>
      <c r="AF161" s="145">
        <v>44.2</v>
      </c>
      <c r="AG161" s="146">
        <f t="shared" si="229"/>
        <v>21.508515815085161</v>
      </c>
      <c r="AH161" s="145"/>
      <c r="AI161" s="146"/>
      <c r="AJ161" s="145"/>
      <c r="AK161" s="146"/>
      <c r="AL161" s="145"/>
      <c r="AM161" s="146"/>
      <c r="AN161" s="145"/>
      <c r="AO161" s="146"/>
      <c r="AP161" s="145"/>
      <c r="AQ161" s="146"/>
      <c r="AR161" s="145"/>
      <c r="AS161" s="146"/>
      <c r="AT161" s="145"/>
      <c r="AU161" s="146"/>
      <c r="AV161" s="145"/>
      <c r="AW161" s="146"/>
      <c r="AX161" s="145">
        <v>12.65</v>
      </c>
      <c r="AY161" s="146">
        <f t="shared" si="235"/>
        <v>6.1557177615571774</v>
      </c>
      <c r="AZ161" s="145">
        <v>7.25</v>
      </c>
      <c r="BA161" s="146">
        <f>AZ161/H161*100</f>
        <v>3.5279805352798053</v>
      </c>
      <c r="BB161" s="145">
        <v>52.7</v>
      </c>
      <c r="BC161" s="146">
        <f t="shared" si="239"/>
        <v>25.644768856447691</v>
      </c>
      <c r="BD161" s="145">
        <v>57.7</v>
      </c>
      <c r="BE161" s="146">
        <f t="shared" si="238"/>
        <v>28.077858880778589</v>
      </c>
      <c r="BF161" s="145"/>
      <c r="BG161" s="146"/>
      <c r="BH161" s="145"/>
      <c r="BI161" s="146"/>
      <c r="BJ161" s="145"/>
      <c r="BK161" s="146"/>
      <c r="BL161" s="145">
        <v>148</v>
      </c>
      <c r="BM161" s="145">
        <v>29</v>
      </c>
      <c r="BN161" s="145">
        <v>18</v>
      </c>
      <c r="BO161" s="145"/>
      <c r="BP161" s="145"/>
      <c r="BQ161" s="145"/>
      <c r="BR161" s="145"/>
      <c r="BS161" s="145"/>
      <c r="BT161" s="145"/>
      <c r="BU161" s="41"/>
      <c r="BV161" s="41"/>
      <c r="BW161" s="41"/>
    </row>
    <row r="162" spans="1:75" ht="15" customHeight="1" x14ac:dyDescent="0.25">
      <c r="A162" s="145" t="s">
        <v>1025</v>
      </c>
      <c r="B162" s="145"/>
      <c r="C162" s="145" t="s">
        <v>224</v>
      </c>
      <c r="D162" s="145" t="s">
        <v>75</v>
      </c>
      <c r="E162" s="145" t="s">
        <v>1022</v>
      </c>
      <c r="F162" s="145" t="s">
        <v>1023</v>
      </c>
      <c r="G162" s="145" t="s">
        <v>1024</v>
      </c>
      <c r="H162" s="145">
        <v>103</v>
      </c>
      <c r="I162" s="145"/>
      <c r="J162" s="145"/>
      <c r="K162" s="145"/>
      <c r="L162" s="145"/>
      <c r="M162" s="145"/>
      <c r="N162" s="145"/>
      <c r="O162" s="145"/>
      <c r="P162" s="145">
        <v>42</v>
      </c>
      <c r="Q162" s="145">
        <v>30</v>
      </c>
      <c r="R162" s="145">
        <v>13</v>
      </c>
      <c r="S162" s="145">
        <v>15</v>
      </c>
      <c r="T162" s="145">
        <v>12</v>
      </c>
      <c r="U162" s="145">
        <v>14</v>
      </c>
      <c r="V162" s="145">
        <v>17</v>
      </c>
      <c r="W162" s="145">
        <v>9</v>
      </c>
      <c r="X162" s="145">
        <v>13</v>
      </c>
      <c r="Y162" s="145"/>
      <c r="Z162" s="145"/>
      <c r="AA162" s="145"/>
      <c r="AB162" s="145"/>
      <c r="AC162" s="146"/>
      <c r="AD162" s="145"/>
      <c r="AE162" s="146"/>
      <c r="AF162" s="145">
        <v>23.85</v>
      </c>
      <c r="AG162" s="146">
        <f t="shared" si="229"/>
        <v>23.155339805825246</v>
      </c>
      <c r="AH162" s="145"/>
      <c r="AI162" s="146"/>
      <c r="AJ162" s="145"/>
      <c r="AK162" s="146"/>
      <c r="AL162" s="145"/>
      <c r="AM162" s="146"/>
      <c r="AN162" s="145"/>
      <c r="AO162" s="146"/>
      <c r="AP162" s="145"/>
      <c r="AQ162" s="146"/>
      <c r="AR162" s="145"/>
      <c r="AS162" s="146"/>
      <c r="AT162" s="145"/>
      <c r="AU162" s="146"/>
      <c r="AV162" s="145"/>
      <c r="AW162" s="146"/>
      <c r="AX162" s="145">
        <v>6.9</v>
      </c>
      <c r="AY162" s="146">
        <f t="shared" si="235"/>
        <v>6.6990291262135928</v>
      </c>
      <c r="AZ162" s="145"/>
      <c r="BA162" s="146"/>
      <c r="BB162" s="145">
        <v>25.6</v>
      </c>
      <c r="BC162" s="146">
        <f t="shared" si="239"/>
        <v>24.854368932038838</v>
      </c>
      <c r="BD162" s="145"/>
      <c r="BE162" s="146"/>
      <c r="BF162" s="145"/>
      <c r="BG162" s="146"/>
      <c r="BH162" s="145"/>
      <c r="BI162" s="146"/>
      <c r="BJ162" s="145"/>
      <c r="BK162" s="146"/>
      <c r="BL162" s="145"/>
      <c r="BM162" s="145"/>
      <c r="BN162" s="145"/>
      <c r="BO162" s="145"/>
      <c r="BP162" s="145"/>
      <c r="BQ162" s="145"/>
      <c r="BR162" s="145"/>
      <c r="BS162" s="145"/>
      <c r="BT162" s="145"/>
      <c r="BU162" s="41"/>
      <c r="BV162" s="41"/>
      <c r="BW162" s="41"/>
    </row>
    <row r="163" spans="1:75" ht="15" customHeight="1" x14ac:dyDescent="0.25">
      <c r="A163" s="145" t="s">
        <v>1026</v>
      </c>
      <c r="B163" s="145"/>
      <c r="C163" s="145" t="s">
        <v>224</v>
      </c>
      <c r="D163" s="145" t="s">
        <v>75</v>
      </c>
      <c r="E163" s="145" t="s">
        <v>1022</v>
      </c>
      <c r="F163" s="145" t="s">
        <v>1023</v>
      </c>
      <c r="G163" s="145" t="s">
        <v>1024</v>
      </c>
      <c r="H163" s="145">
        <v>110</v>
      </c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>
        <v>15</v>
      </c>
      <c r="V163" s="145">
        <v>17</v>
      </c>
      <c r="W163" s="145">
        <v>10</v>
      </c>
      <c r="X163" s="145">
        <v>13</v>
      </c>
      <c r="Y163" s="145"/>
      <c r="Z163" s="145"/>
      <c r="AA163" s="145"/>
      <c r="AB163" s="145"/>
      <c r="AC163" s="146"/>
      <c r="AD163" s="145"/>
      <c r="AE163" s="146"/>
      <c r="AF163" s="145"/>
      <c r="AG163" s="146"/>
      <c r="AH163" s="145"/>
      <c r="AI163" s="146"/>
      <c r="AJ163" s="145"/>
      <c r="AK163" s="146"/>
      <c r="AL163" s="145"/>
      <c r="AM163" s="146"/>
      <c r="AN163" s="145"/>
      <c r="AO163" s="146"/>
      <c r="AP163" s="145"/>
      <c r="AQ163" s="146"/>
      <c r="AR163" s="145"/>
      <c r="AS163" s="146"/>
      <c r="AT163" s="145"/>
      <c r="AU163" s="146"/>
      <c r="AV163" s="145"/>
      <c r="AW163" s="146"/>
      <c r="AX163" s="145"/>
      <c r="AY163" s="146"/>
      <c r="AZ163" s="145"/>
      <c r="BA163" s="146"/>
      <c r="BB163" s="145"/>
      <c r="BC163" s="146"/>
      <c r="BD163" s="145"/>
      <c r="BE163" s="146"/>
      <c r="BF163" s="145"/>
      <c r="BG163" s="146"/>
      <c r="BH163" s="145"/>
      <c r="BI163" s="146"/>
      <c r="BJ163" s="145"/>
      <c r="BK163" s="146"/>
      <c r="BL163" s="145"/>
      <c r="BM163" s="145"/>
      <c r="BN163" s="145"/>
      <c r="BO163" s="145"/>
      <c r="BP163" s="145"/>
      <c r="BQ163" s="145"/>
      <c r="BR163" s="145"/>
      <c r="BS163" s="145"/>
      <c r="BT163" s="145"/>
      <c r="BU163" s="41"/>
      <c r="BV163" s="41"/>
      <c r="BW163" s="41"/>
    </row>
    <row r="164" spans="1:75" ht="15" customHeight="1" x14ac:dyDescent="0.25">
      <c r="A164" s="145" t="s">
        <v>1027</v>
      </c>
      <c r="B164" s="145">
        <v>84</v>
      </c>
      <c r="C164" s="145" t="s">
        <v>224</v>
      </c>
      <c r="D164" s="145" t="s">
        <v>75</v>
      </c>
      <c r="E164" s="145" t="s">
        <v>612</v>
      </c>
      <c r="F164" s="145" t="s">
        <v>613</v>
      </c>
      <c r="G164" s="145" t="s">
        <v>1028</v>
      </c>
      <c r="H164" s="145">
        <v>159.5</v>
      </c>
      <c r="I164" s="145"/>
      <c r="J164" s="145"/>
      <c r="K164" s="145"/>
      <c r="L164" s="145"/>
      <c r="M164" s="145"/>
      <c r="N164" s="145"/>
      <c r="O164" s="145"/>
      <c r="P164" s="145">
        <v>45</v>
      </c>
      <c r="Q164" s="145">
        <v>35</v>
      </c>
      <c r="R164" s="145">
        <v>14</v>
      </c>
      <c r="S164" s="145">
        <v>19</v>
      </c>
      <c r="T164" s="145">
        <v>13</v>
      </c>
      <c r="U164" s="145"/>
      <c r="V164" s="145">
        <v>17</v>
      </c>
      <c r="W164" s="145">
        <v>8</v>
      </c>
      <c r="X164" s="145">
        <v>12</v>
      </c>
      <c r="Y164" s="145"/>
      <c r="Z164" s="145"/>
      <c r="AA164" s="145"/>
      <c r="AB164" s="145">
        <v>14.15</v>
      </c>
      <c r="AC164" s="146">
        <f t="shared" ref="AC164:AC165" si="240">AB164/H164*100</f>
        <v>8.8714733542319753</v>
      </c>
      <c r="AD164" s="145">
        <v>13.1</v>
      </c>
      <c r="AE164" s="146">
        <f t="shared" ref="AE164:AE165" si="241">AD164/H164*100</f>
        <v>8.2131661442006276</v>
      </c>
      <c r="AF164" s="145">
        <v>34</v>
      </c>
      <c r="AG164" s="146">
        <f t="shared" ref="AG164:AG166" si="242">AF164/H164*100</f>
        <v>21.316614420062695</v>
      </c>
      <c r="AH164" s="145"/>
      <c r="AI164" s="146"/>
      <c r="AJ164" s="145"/>
      <c r="AK164" s="146"/>
      <c r="AL164" s="145">
        <v>47.65</v>
      </c>
      <c r="AM164" s="146">
        <f t="shared" ref="AM164:AM165" si="243">AL164/H164*100</f>
        <v>29.874608150470216</v>
      </c>
      <c r="AN164" s="145"/>
      <c r="AO164" s="146"/>
      <c r="AP164" s="145">
        <v>25.15</v>
      </c>
      <c r="AQ164" s="146">
        <f t="shared" ref="AQ164:AQ165" si="244">AP164/H164*100</f>
        <v>15.768025078369904</v>
      </c>
      <c r="AR164" s="145"/>
      <c r="AS164" s="146"/>
      <c r="AT164" s="145">
        <v>8.35</v>
      </c>
      <c r="AU164" s="146">
        <f t="shared" ref="AU164:AU165" si="245">AT164/H164*100</f>
        <v>5.2351097178683386</v>
      </c>
      <c r="AV164" s="145"/>
      <c r="AW164" s="146"/>
      <c r="AX164" s="145">
        <v>9.6999999999999993</v>
      </c>
      <c r="AY164" s="146">
        <f t="shared" ref="AY164:AY166" si="246">AX164/H164*100</f>
        <v>6.0815047021943567</v>
      </c>
      <c r="AZ164" s="145">
        <v>6.2</v>
      </c>
      <c r="BA164" s="146">
        <f t="shared" ref="BA164:BA166" si="247">AZ164/H164*100</f>
        <v>3.8871473354231973</v>
      </c>
      <c r="BB164" s="145">
        <v>41.05</v>
      </c>
      <c r="BC164" s="146">
        <f t="shared" ref="BC164:BC166" si="248">BB164/H164*100</f>
        <v>25.736677115987462</v>
      </c>
      <c r="BD164" s="145">
        <v>43.5</v>
      </c>
      <c r="BE164" s="146">
        <f t="shared" ref="BE164:BE166" si="249">BD164/H164*100</f>
        <v>27.27272727272727</v>
      </c>
      <c r="BF164" s="145"/>
      <c r="BG164" s="146"/>
      <c r="BH164" s="145"/>
      <c r="BI164" s="146"/>
      <c r="BJ164" s="145"/>
      <c r="BK164" s="146"/>
      <c r="BL164" s="145"/>
      <c r="BM164" s="145"/>
      <c r="BN164" s="145"/>
      <c r="BO164" s="145"/>
      <c r="BP164" s="145"/>
      <c r="BQ164" s="145"/>
      <c r="BR164" s="145"/>
      <c r="BS164" s="145"/>
      <c r="BT164" s="145"/>
      <c r="BU164" s="41"/>
      <c r="BV164" s="41"/>
      <c r="BW164" s="41"/>
    </row>
    <row r="165" spans="1:75" ht="15" customHeight="1" x14ac:dyDescent="0.25">
      <c r="A165" s="145" t="s">
        <v>1027</v>
      </c>
      <c r="B165" s="145">
        <v>85</v>
      </c>
      <c r="C165" s="145" t="s">
        <v>224</v>
      </c>
      <c r="D165" s="145" t="s">
        <v>75</v>
      </c>
      <c r="E165" s="145" t="s">
        <v>612</v>
      </c>
      <c r="F165" s="145" t="s">
        <v>613</v>
      </c>
      <c r="G165" s="145" t="s">
        <v>1028</v>
      </c>
      <c r="H165" s="145">
        <v>146</v>
      </c>
      <c r="I165" s="145"/>
      <c r="J165" s="145"/>
      <c r="K165" s="145"/>
      <c r="L165" s="145"/>
      <c r="M165" s="145"/>
      <c r="N165" s="145"/>
      <c r="O165" s="145"/>
      <c r="P165" s="145">
        <v>45</v>
      </c>
      <c r="Q165" s="145">
        <v>34</v>
      </c>
      <c r="R165" s="145">
        <v>13</v>
      </c>
      <c r="S165" s="145">
        <v>19</v>
      </c>
      <c r="T165" s="145">
        <v>12</v>
      </c>
      <c r="U165" s="145">
        <v>16</v>
      </c>
      <c r="V165" s="145">
        <v>17</v>
      </c>
      <c r="W165" s="145">
        <v>10</v>
      </c>
      <c r="X165" s="145">
        <v>12</v>
      </c>
      <c r="Y165" s="145"/>
      <c r="Z165" s="145"/>
      <c r="AA165" s="145">
        <v>27</v>
      </c>
      <c r="AB165" s="145">
        <v>14</v>
      </c>
      <c r="AC165" s="146">
        <f t="shared" si="240"/>
        <v>9.5890410958904102</v>
      </c>
      <c r="AD165" s="145">
        <v>11.5</v>
      </c>
      <c r="AE165" s="146">
        <f t="shared" si="241"/>
        <v>7.8767123287671232</v>
      </c>
      <c r="AF165" s="145">
        <v>31.4</v>
      </c>
      <c r="AG165" s="146">
        <f t="shared" si="242"/>
        <v>21.506849315068489</v>
      </c>
      <c r="AH165" s="145"/>
      <c r="AI165" s="146"/>
      <c r="AJ165" s="145"/>
      <c r="AK165" s="146"/>
      <c r="AL165" s="145">
        <v>42.65</v>
      </c>
      <c r="AM165" s="146">
        <f t="shared" si="243"/>
        <v>29.212328767123285</v>
      </c>
      <c r="AN165" s="145"/>
      <c r="AO165" s="146"/>
      <c r="AP165" s="145">
        <v>24.45</v>
      </c>
      <c r="AQ165" s="146">
        <f t="shared" si="244"/>
        <v>16.746575342465754</v>
      </c>
      <c r="AR165" s="145"/>
      <c r="AS165" s="146"/>
      <c r="AT165" s="145">
        <v>7.35</v>
      </c>
      <c r="AU165" s="146">
        <f t="shared" si="245"/>
        <v>5.0342465753424648</v>
      </c>
      <c r="AV165" s="145"/>
      <c r="AW165" s="146"/>
      <c r="AX165" s="145">
        <v>8.8000000000000007</v>
      </c>
      <c r="AY165" s="146">
        <f t="shared" si="246"/>
        <v>6.0273972602739727</v>
      </c>
      <c r="AZ165" s="145">
        <v>5.3</v>
      </c>
      <c r="BA165" s="146">
        <f t="shared" si="247"/>
        <v>3.6301369863013697</v>
      </c>
      <c r="BB165" s="145">
        <v>37.65</v>
      </c>
      <c r="BC165" s="146">
        <f t="shared" si="248"/>
        <v>25.787671232876715</v>
      </c>
      <c r="BD165" s="145">
        <v>42</v>
      </c>
      <c r="BE165" s="146">
        <f t="shared" si="249"/>
        <v>28.767123287671232</v>
      </c>
      <c r="BF165" s="145"/>
      <c r="BG165" s="146"/>
      <c r="BH165" s="145"/>
      <c r="BI165" s="146"/>
      <c r="BJ165" s="145"/>
      <c r="BK165" s="146"/>
      <c r="BL165" s="145">
        <v>151</v>
      </c>
      <c r="BM165" s="145">
        <v>24</v>
      </c>
      <c r="BN165" s="145">
        <v>17</v>
      </c>
      <c r="BO165" s="145"/>
      <c r="BP165" s="145"/>
      <c r="BQ165" s="145"/>
      <c r="BR165" s="145"/>
      <c r="BS165" s="145"/>
      <c r="BT165" s="145"/>
      <c r="BU165" s="41"/>
      <c r="BV165" s="41"/>
      <c r="BW165" s="41"/>
    </row>
    <row r="166" spans="1:75" ht="15" customHeight="1" x14ac:dyDescent="0.25">
      <c r="A166" s="145" t="s">
        <v>1029</v>
      </c>
      <c r="B166" s="145"/>
      <c r="C166" s="145" t="s">
        <v>233</v>
      </c>
      <c r="D166" s="145" t="s">
        <v>75</v>
      </c>
      <c r="E166" s="145" t="s">
        <v>1030</v>
      </c>
      <c r="F166" s="145" t="s">
        <v>649</v>
      </c>
      <c r="G166" s="145" t="s">
        <v>1031</v>
      </c>
      <c r="H166" s="145">
        <v>286</v>
      </c>
      <c r="I166" s="145"/>
      <c r="J166" s="145"/>
      <c r="K166" s="145"/>
      <c r="L166" s="145"/>
      <c r="M166" s="145"/>
      <c r="N166" s="145"/>
      <c r="O166" s="145"/>
      <c r="P166" s="145">
        <v>44</v>
      </c>
      <c r="Q166" s="145">
        <v>31</v>
      </c>
      <c r="R166" s="145">
        <v>13</v>
      </c>
      <c r="S166" s="145">
        <v>16</v>
      </c>
      <c r="T166" s="145">
        <v>12</v>
      </c>
      <c r="U166" s="145">
        <v>16</v>
      </c>
      <c r="V166" s="145"/>
      <c r="W166" s="145">
        <v>9</v>
      </c>
      <c r="X166" s="145">
        <v>13</v>
      </c>
      <c r="Y166" s="145"/>
      <c r="Z166" s="145"/>
      <c r="AA166" s="145"/>
      <c r="AB166" s="145"/>
      <c r="AC166" s="146"/>
      <c r="AD166" s="145"/>
      <c r="AE166" s="146"/>
      <c r="AF166" s="145">
        <v>63.8</v>
      </c>
      <c r="AG166" s="146">
        <f t="shared" si="242"/>
        <v>22.307692307692307</v>
      </c>
      <c r="AH166" s="145"/>
      <c r="AI166" s="146"/>
      <c r="AJ166" s="145"/>
      <c r="AK166" s="146"/>
      <c r="AL166" s="145"/>
      <c r="AM166" s="146"/>
      <c r="AN166" s="145"/>
      <c r="AO166" s="146"/>
      <c r="AP166" s="145"/>
      <c r="AQ166" s="146"/>
      <c r="AR166" s="145"/>
      <c r="AS166" s="146"/>
      <c r="AT166" s="145"/>
      <c r="AU166" s="146"/>
      <c r="AV166" s="145"/>
      <c r="AW166" s="146"/>
      <c r="AX166" s="145">
        <v>18.149999999999999</v>
      </c>
      <c r="AY166" s="146">
        <f t="shared" si="246"/>
        <v>6.3461538461538458</v>
      </c>
      <c r="AZ166" s="145">
        <v>11.25</v>
      </c>
      <c r="BA166" s="146">
        <f t="shared" si="247"/>
        <v>3.9335664335664338</v>
      </c>
      <c r="BB166" s="145">
        <v>66.8</v>
      </c>
      <c r="BC166" s="146">
        <f t="shared" si="248"/>
        <v>23.356643356643357</v>
      </c>
      <c r="BD166" s="145">
        <v>69.599999999999994</v>
      </c>
      <c r="BE166" s="146">
        <f t="shared" si="249"/>
        <v>24.335664335664333</v>
      </c>
      <c r="BF166" s="145"/>
      <c r="BG166" s="146"/>
      <c r="BH166" s="145"/>
      <c r="BI166" s="146"/>
      <c r="BJ166" s="145"/>
      <c r="BK166" s="146"/>
      <c r="BL166" s="145">
        <v>142</v>
      </c>
      <c r="BM166" s="145">
        <v>29</v>
      </c>
      <c r="BN166" s="145">
        <v>16</v>
      </c>
      <c r="BO166" s="145"/>
      <c r="BP166" s="145"/>
      <c r="BQ166" s="145"/>
      <c r="BR166" s="145"/>
      <c r="BS166" s="145"/>
      <c r="BT166" s="145"/>
      <c r="BU166" s="41"/>
      <c r="BV166" s="41"/>
      <c r="BW166" s="41"/>
    </row>
    <row r="167" spans="1:75" ht="15" customHeight="1" x14ac:dyDescent="0.25">
      <c r="A167" s="145" t="s">
        <v>1032</v>
      </c>
      <c r="B167" s="145">
        <v>1</v>
      </c>
      <c r="C167" s="145" t="s">
        <v>214</v>
      </c>
      <c r="D167" s="145" t="s">
        <v>75</v>
      </c>
      <c r="E167" s="145" t="s">
        <v>155</v>
      </c>
      <c r="F167" s="145" t="s">
        <v>254</v>
      </c>
      <c r="G167" s="145">
        <v>19740212</v>
      </c>
      <c r="H167" s="116">
        <v>319</v>
      </c>
      <c r="I167" s="116">
        <v>397</v>
      </c>
      <c r="J167" s="145"/>
      <c r="K167" s="116" t="s">
        <v>78</v>
      </c>
      <c r="L167" s="147">
        <v>80</v>
      </c>
      <c r="M167" s="147" t="s">
        <v>717</v>
      </c>
      <c r="N167" s="147">
        <v>0</v>
      </c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  <c r="AA167" s="145"/>
      <c r="AB167" s="145"/>
      <c r="AC167" s="146"/>
      <c r="AD167" s="145"/>
      <c r="AE167" s="146"/>
      <c r="AF167" s="145"/>
      <c r="AG167" s="146"/>
      <c r="AH167" s="145"/>
      <c r="AI167" s="146"/>
      <c r="AJ167" s="145"/>
      <c r="AK167" s="146"/>
      <c r="AL167" s="145"/>
      <c r="AM167" s="146"/>
      <c r="AN167" s="145"/>
      <c r="AO167" s="146"/>
      <c r="AP167" s="145"/>
      <c r="AQ167" s="146"/>
      <c r="AR167" s="145"/>
      <c r="AS167" s="146"/>
      <c r="AT167" s="145"/>
      <c r="AU167" s="146"/>
      <c r="AV167" s="147">
        <v>34.630000000000003</v>
      </c>
      <c r="AW167" s="148">
        <f t="shared" ref="AW167:AW168" si="250">AV167/H167*100</f>
        <v>10.855799373040753</v>
      </c>
      <c r="AX167" s="145"/>
      <c r="AY167" s="146"/>
      <c r="AZ167" s="145"/>
      <c r="BA167" s="146"/>
      <c r="BB167" s="145"/>
      <c r="BC167" s="146"/>
      <c r="BD167" s="145"/>
      <c r="BE167" s="146"/>
      <c r="BF167" s="145"/>
      <c r="BG167" s="146"/>
      <c r="BH167" s="145"/>
      <c r="BI167" s="146"/>
      <c r="BJ167" s="145"/>
      <c r="BK167" s="146"/>
      <c r="BL167" s="145"/>
      <c r="BM167" s="145"/>
      <c r="BN167" s="145"/>
      <c r="BO167" s="145"/>
      <c r="BP167" s="145"/>
      <c r="BQ167" s="145"/>
      <c r="BR167" s="145"/>
      <c r="BS167" s="145"/>
      <c r="BT167" s="145"/>
      <c r="BU167" s="41"/>
      <c r="BV167" s="41"/>
      <c r="BW167" s="41"/>
    </row>
    <row r="168" spans="1:75" ht="15" customHeight="1" x14ac:dyDescent="0.25">
      <c r="A168" s="145" t="s">
        <v>1033</v>
      </c>
      <c r="B168" s="145">
        <v>1</v>
      </c>
      <c r="C168" s="145" t="s">
        <v>214</v>
      </c>
      <c r="D168" s="145" t="s">
        <v>75</v>
      </c>
      <c r="E168" s="145" t="s">
        <v>155</v>
      </c>
      <c r="F168" s="145" t="s">
        <v>254</v>
      </c>
      <c r="G168" s="145">
        <v>19740212</v>
      </c>
      <c r="H168" s="116">
        <v>345</v>
      </c>
      <c r="I168" s="116">
        <v>414</v>
      </c>
      <c r="J168" s="145"/>
      <c r="K168" s="116" t="s">
        <v>78</v>
      </c>
      <c r="L168" s="147">
        <v>80</v>
      </c>
      <c r="M168" s="147" t="s">
        <v>717</v>
      </c>
      <c r="N168" s="147">
        <v>0</v>
      </c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  <c r="AB168" s="145"/>
      <c r="AC168" s="146"/>
      <c r="AD168" s="145"/>
      <c r="AE168" s="146"/>
      <c r="AF168" s="145"/>
      <c r="AG168" s="146"/>
      <c r="AH168" s="145"/>
      <c r="AI168" s="146"/>
      <c r="AJ168" s="145"/>
      <c r="AK168" s="146"/>
      <c r="AL168" s="145"/>
      <c r="AM168" s="146"/>
      <c r="AN168" s="145"/>
      <c r="AO168" s="146"/>
      <c r="AP168" s="145"/>
      <c r="AQ168" s="146"/>
      <c r="AR168" s="145"/>
      <c r="AS168" s="146"/>
      <c r="AT168" s="145"/>
      <c r="AU168" s="146"/>
      <c r="AV168" s="147">
        <v>35.92</v>
      </c>
      <c r="AW168" s="148">
        <f t="shared" si="250"/>
        <v>10.41159420289855</v>
      </c>
      <c r="AX168" s="145"/>
      <c r="AY168" s="146"/>
      <c r="AZ168" s="145"/>
      <c r="BA168" s="146"/>
      <c r="BB168" s="145"/>
      <c r="BC168" s="146"/>
      <c r="BD168" s="145"/>
      <c r="BE168" s="146"/>
      <c r="BF168" s="145"/>
      <c r="BG168" s="146"/>
      <c r="BH168" s="145"/>
      <c r="BI168" s="146"/>
      <c r="BJ168" s="145"/>
      <c r="BK168" s="146"/>
      <c r="BL168" s="145"/>
      <c r="BM168" s="145"/>
      <c r="BN168" s="145"/>
      <c r="BO168" s="145"/>
      <c r="BP168" s="145"/>
      <c r="BQ168" s="145"/>
      <c r="BR168" s="145"/>
      <c r="BS168" s="145"/>
      <c r="BT168" s="145"/>
      <c r="BU168" s="41"/>
      <c r="BV168" s="41"/>
      <c r="BW168" s="41"/>
    </row>
    <row r="169" spans="1:75" ht="15" customHeight="1" x14ac:dyDescent="0.25">
      <c r="A169" s="145" t="s">
        <v>1034</v>
      </c>
      <c r="B169" s="145"/>
      <c r="C169" s="145" t="s">
        <v>224</v>
      </c>
      <c r="D169" s="145" t="s">
        <v>75</v>
      </c>
      <c r="E169" s="145" t="s">
        <v>386</v>
      </c>
      <c r="F169" s="145" t="s">
        <v>387</v>
      </c>
      <c r="G169" s="145" t="s">
        <v>1035</v>
      </c>
      <c r="H169" s="145">
        <v>173.5</v>
      </c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>
        <v>18</v>
      </c>
      <c r="W169" s="145">
        <v>9</v>
      </c>
      <c r="X169" s="145">
        <v>13</v>
      </c>
      <c r="Y169" s="145"/>
      <c r="Z169" s="145"/>
      <c r="AA169" s="145">
        <v>25</v>
      </c>
      <c r="AB169" s="145"/>
      <c r="AC169" s="146"/>
      <c r="AD169" s="145"/>
      <c r="AE169" s="146"/>
      <c r="AF169" s="145">
        <v>36.35</v>
      </c>
      <c r="AG169" s="146">
        <f>AF169/H169*100</f>
        <v>20.951008645533143</v>
      </c>
      <c r="AH169" s="145"/>
      <c r="AI169" s="146"/>
      <c r="AJ169" s="145"/>
      <c r="AK169" s="146"/>
      <c r="AL169" s="145"/>
      <c r="AM169" s="146"/>
      <c r="AN169" s="145"/>
      <c r="AO169" s="146"/>
      <c r="AP169" s="145"/>
      <c r="AQ169" s="146"/>
      <c r="AR169" s="145"/>
      <c r="AS169" s="146"/>
      <c r="AT169" s="145"/>
      <c r="AU169" s="146"/>
      <c r="AV169" s="145"/>
      <c r="AW169" s="146"/>
      <c r="AX169" s="145">
        <v>9.6999999999999993</v>
      </c>
      <c r="AY169" s="146">
        <f>AX169/H169*100</f>
        <v>5.5907780979827084</v>
      </c>
      <c r="AZ169" s="145">
        <v>4.95</v>
      </c>
      <c r="BA169" s="146">
        <f>AZ169/H169*100</f>
        <v>2.8530259365994235</v>
      </c>
      <c r="BB169" s="145">
        <v>40.5</v>
      </c>
      <c r="BC169" s="146">
        <f>BB169/H169*100</f>
        <v>23.342939481268012</v>
      </c>
      <c r="BD169" s="145">
        <v>40.4</v>
      </c>
      <c r="BE169" s="146">
        <f>BD169/H169*100</f>
        <v>23.285302593659942</v>
      </c>
      <c r="BF169" s="145"/>
      <c r="BG169" s="146"/>
      <c r="BH169" s="145"/>
      <c r="BI169" s="146"/>
      <c r="BJ169" s="145"/>
      <c r="BK169" s="146"/>
      <c r="BL169" s="145"/>
      <c r="BM169" s="145"/>
      <c r="BN169" s="145"/>
      <c r="BO169" s="145"/>
      <c r="BP169" s="145"/>
      <c r="BQ169" s="145"/>
      <c r="BR169" s="145"/>
      <c r="BS169" s="145"/>
      <c r="BT169" s="145"/>
      <c r="BU169" s="41"/>
      <c r="BV169" s="41"/>
      <c r="BW169" s="41"/>
    </row>
    <row r="170" spans="1:75" ht="15" customHeight="1" x14ac:dyDescent="0.25">
      <c r="A170" s="145" t="s">
        <v>1036</v>
      </c>
      <c r="B170" s="145">
        <v>1</v>
      </c>
      <c r="C170" s="145" t="s">
        <v>214</v>
      </c>
      <c r="D170" s="145" t="s">
        <v>75</v>
      </c>
      <c r="E170" s="145" t="s">
        <v>135</v>
      </c>
      <c r="F170" s="145" t="s">
        <v>254</v>
      </c>
      <c r="G170" s="145">
        <v>19740403</v>
      </c>
      <c r="H170" s="116">
        <v>294</v>
      </c>
      <c r="I170" s="116">
        <v>371</v>
      </c>
      <c r="J170" s="145"/>
      <c r="K170" s="116" t="s">
        <v>81</v>
      </c>
      <c r="L170" s="147">
        <v>90</v>
      </c>
      <c r="M170" s="147" t="s">
        <v>717</v>
      </c>
      <c r="N170" s="147">
        <v>0</v>
      </c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6"/>
      <c r="AD170" s="145"/>
      <c r="AE170" s="146"/>
      <c r="AF170" s="145"/>
      <c r="AG170" s="146"/>
      <c r="AH170" s="145"/>
      <c r="AI170" s="146"/>
      <c r="AJ170" s="145"/>
      <c r="AK170" s="146"/>
      <c r="AL170" s="145"/>
      <c r="AM170" s="146"/>
      <c r="AN170" s="145"/>
      <c r="AO170" s="146"/>
      <c r="AP170" s="145"/>
      <c r="AQ170" s="146"/>
      <c r="AR170" s="145"/>
      <c r="AS170" s="146"/>
      <c r="AT170" s="145"/>
      <c r="AU170" s="146"/>
      <c r="AV170" s="147">
        <v>31.5</v>
      </c>
      <c r="AW170" s="148">
        <f>AV170/H170*100</f>
        <v>10.714285714285714</v>
      </c>
      <c r="AX170" s="145"/>
      <c r="AY170" s="146"/>
      <c r="AZ170" s="145"/>
      <c r="BA170" s="146"/>
      <c r="BB170" s="145"/>
      <c r="BC170" s="146"/>
      <c r="BD170" s="145"/>
      <c r="BE170" s="146"/>
      <c r="BF170" s="145"/>
      <c r="BG170" s="146"/>
      <c r="BH170" s="145"/>
      <c r="BI170" s="146"/>
      <c r="BJ170" s="145"/>
      <c r="BK170" s="146"/>
      <c r="BL170" s="145"/>
      <c r="BM170" s="145"/>
      <c r="BN170" s="145"/>
      <c r="BO170" s="145"/>
      <c r="BP170" s="145"/>
      <c r="BQ170" s="145"/>
      <c r="BR170" s="145"/>
      <c r="BS170" s="145"/>
      <c r="BT170" s="145"/>
      <c r="BU170" s="41"/>
      <c r="BV170" s="41"/>
      <c r="BW170" s="41"/>
    </row>
    <row r="171" spans="1:75" ht="15" customHeight="1" x14ac:dyDescent="0.25">
      <c r="A171" s="145" t="s">
        <v>1037</v>
      </c>
      <c r="B171" s="145"/>
      <c r="C171" s="145" t="s">
        <v>925</v>
      </c>
      <c r="D171" s="145" t="s">
        <v>867</v>
      </c>
      <c r="E171" s="145" t="s">
        <v>1038</v>
      </c>
      <c r="F171" s="145" t="s">
        <v>926</v>
      </c>
      <c r="G171" s="145" t="s">
        <v>1039</v>
      </c>
      <c r="H171" s="145">
        <v>262</v>
      </c>
      <c r="I171" s="145"/>
      <c r="J171" s="145"/>
      <c r="K171" s="145" t="s">
        <v>81</v>
      </c>
      <c r="L171" s="145"/>
      <c r="M171" s="145"/>
      <c r="N171" s="145"/>
      <c r="O171" s="145"/>
      <c r="P171" s="145">
        <v>46</v>
      </c>
      <c r="Q171" s="145">
        <v>33</v>
      </c>
      <c r="R171" s="145">
        <v>14</v>
      </c>
      <c r="S171" s="145">
        <v>17</v>
      </c>
      <c r="T171" s="145">
        <v>12</v>
      </c>
      <c r="U171" s="145"/>
      <c r="V171" s="145">
        <v>15</v>
      </c>
      <c r="W171" s="145">
        <v>8</v>
      </c>
      <c r="X171" s="145">
        <v>13</v>
      </c>
      <c r="Y171" s="145"/>
      <c r="Z171" s="145"/>
      <c r="AA171" s="145"/>
      <c r="AB171" s="145"/>
      <c r="AC171" s="146"/>
      <c r="AD171" s="145"/>
      <c r="AE171" s="146"/>
      <c r="AF171" s="145"/>
      <c r="AG171" s="146"/>
      <c r="AH171" s="145"/>
      <c r="AI171" s="146"/>
      <c r="AJ171" s="145"/>
      <c r="AK171" s="146"/>
      <c r="AL171" s="145"/>
      <c r="AM171" s="146"/>
      <c r="AN171" s="145"/>
      <c r="AO171" s="146"/>
      <c r="AP171" s="145"/>
      <c r="AQ171" s="146"/>
      <c r="AR171" s="145"/>
      <c r="AS171" s="146"/>
      <c r="AT171" s="145"/>
      <c r="AU171" s="146"/>
      <c r="AV171" s="145"/>
      <c r="AW171" s="146"/>
      <c r="AX171" s="145"/>
      <c r="AY171" s="146"/>
      <c r="AZ171" s="145"/>
      <c r="BA171" s="146"/>
      <c r="BB171" s="145"/>
      <c r="BC171" s="146"/>
      <c r="BD171" s="145"/>
      <c r="BE171" s="146"/>
      <c r="BF171" s="145"/>
      <c r="BG171" s="146"/>
      <c r="BH171" s="145"/>
      <c r="BI171" s="146"/>
      <c r="BJ171" s="145"/>
      <c r="BK171" s="146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41"/>
      <c r="BV171" s="41"/>
      <c r="BW171" s="41"/>
    </row>
    <row r="172" spans="1:75" ht="15" customHeight="1" x14ac:dyDescent="0.25">
      <c r="A172" s="145" t="s">
        <v>1040</v>
      </c>
      <c r="B172" s="145"/>
      <c r="C172" s="145" t="s">
        <v>925</v>
      </c>
      <c r="D172" s="145" t="s">
        <v>867</v>
      </c>
      <c r="E172" s="145" t="s">
        <v>76</v>
      </c>
      <c r="F172" s="145" t="s">
        <v>1041</v>
      </c>
      <c r="G172" s="145" t="s">
        <v>1042</v>
      </c>
      <c r="H172" s="145">
        <v>214</v>
      </c>
      <c r="I172" s="145"/>
      <c r="J172" s="145"/>
      <c r="K172" s="145" t="s">
        <v>78</v>
      </c>
      <c r="L172" s="145"/>
      <c r="M172" s="145"/>
      <c r="N172" s="145"/>
      <c r="O172" s="145"/>
      <c r="P172" s="145">
        <v>45</v>
      </c>
      <c r="Q172" s="145"/>
      <c r="R172" s="145"/>
      <c r="S172" s="145"/>
      <c r="T172" s="145">
        <v>12</v>
      </c>
      <c r="U172" s="145">
        <v>15</v>
      </c>
      <c r="V172" s="145">
        <v>16</v>
      </c>
      <c r="W172" s="145">
        <v>9</v>
      </c>
      <c r="X172" s="145">
        <v>12</v>
      </c>
      <c r="Y172" s="145"/>
      <c r="Z172" s="145"/>
      <c r="AA172" s="145"/>
      <c r="AB172" s="145"/>
      <c r="AC172" s="146"/>
      <c r="AD172" s="145"/>
      <c r="AE172" s="146"/>
      <c r="AF172" s="145"/>
      <c r="AG172" s="146"/>
      <c r="AH172" s="145"/>
      <c r="AI172" s="146"/>
      <c r="AJ172" s="145"/>
      <c r="AK172" s="146"/>
      <c r="AL172" s="145"/>
      <c r="AM172" s="146"/>
      <c r="AN172" s="145"/>
      <c r="AO172" s="146"/>
      <c r="AP172" s="145"/>
      <c r="AQ172" s="146"/>
      <c r="AR172" s="145"/>
      <c r="AS172" s="146"/>
      <c r="AT172" s="145"/>
      <c r="AU172" s="146"/>
      <c r="AV172" s="145"/>
      <c r="AW172" s="146"/>
      <c r="AX172" s="145"/>
      <c r="AY172" s="146"/>
      <c r="AZ172" s="145"/>
      <c r="BA172" s="146"/>
      <c r="BB172" s="145"/>
      <c r="BC172" s="146"/>
      <c r="BD172" s="145"/>
      <c r="BE172" s="146"/>
      <c r="BF172" s="145"/>
      <c r="BG172" s="146"/>
      <c r="BH172" s="145"/>
      <c r="BI172" s="146"/>
      <c r="BJ172" s="145"/>
      <c r="BK172" s="146"/>
      <c r="BL172" s="145"/>
      <c r="BM172" s="145"/>
      <c r="BN172" s="145"/>
      <c r="BO172" s="145"/>
      <c r="BP172" s="145"/>
      <c r="BQ172" s="145"/>
      <c r="BR172" s="145"/>
      <c r="BS172" s="145"/>
      <c r="BT172" s="145"/>
      <c r="BU172" s="41"/>
      <c r="BV172" s="41"/>
      <c r="BW172" s="41"/>
    </row>
    <row r="173" spans="1:75" ht="15" customHeight="1" x14ac:dyDescent="0.25">
      <c r="A173" s="145" t="s">
        <v>1043</v>
      </c>
      <c r="B173" s="145"/>
      <c r="C173" s="145" t="s">
        <v>827</v>
      </c>
      <c r="D173" s="145" t="s">
        <v>828</v>
      </c>
      <c r="E173" s="145" t="s">
        <v>1044</v>
      </c>
      <c r="F173" s="145" t="s">
        <v>830</v>
      </c>
      <c r="G173" s="145" t="s">
        <v>1045</v>
      </c>
      <c r="H173" s="145">
        <v>217</v>
      </c>
      <c r="I173" s="145"/>
      <c r="J173" s="145"/>
      <c r="K173" s="145"/>
      <c r="L173" s="145"/>
      <c r="M173" s="145"/>
      <c r="N173" s="145"/>
      <c r="O173" s="145"/>
      <c r="P173" s="145">
        <v>46</v>
      </c>
      <c r="Q173" s="145"/>
      <c r="R173" s="145"/>
      <c r="S173" s="145"/>
      <c r="T173" s="145">
        <v>12</v>
      </c>
      <c r="U173" s="145"/>
      <c r="V173" s="145">
        <v>17</v>
      </c>
      <c r="W173" s="145">
        <v>9</v>
      </c>
      <c r="X173" s="145">
        <v>13</v>
      </c>
      <c r="Y173" s="145"/>
      <c r="Z173" s="145"/>
      <c r="AA173" s="145"/>
      <c r="AB173" s="145"/>
      <c r="AC173" s="146"/>
      <c r="AD173" s="145"/>
      <c r="AE173" s="146"/>
      <c r="AF173" s="145"/>
      <c r="AG173" s="146"/>
      <c r="AH173" s="145"/>
      <c r="AI173" s="146"/>
      <c r="AJ173" s="145"/>
      <c r="AK173" s="146"/>
      <c r="AL173" s="145"/>
      <c r="AM173" s="146"/>
      <c r="AN173" s="145"/>
      <c r="AO173" s="146"/>
      <c r="AP173" s="145"/>
      <c r="AQ173" s="146"/>
      <c r="AR173" s="145"/>
      <c r="AS173" s="146"/>
      <c r="AT173" s="145"/>
      <c r="AU173" s="146"/>
      <c r="AV173" s="145"/>
      <c r="AW173" s="146"/>
      <c r="AX173" s="145"/>
      <c r="AY173" s="146"/>
      <c r="AZ173" s="145"/>
      <c r="BA173" s="146"/>
      <c r="BB173" s="145"/>
      <c r="BC173" s="146"/>
      <c r="BD173" s="145"/>
      <c r="BE173" s="146"/>
      <c r="BF173" s="145"/>
      <c r="BG173" s="146"/>
      <c r="BH173" s="145"/>
      <c r="BI173" s="146"/>
      <c r="BJ173" s="145"/>
      <c r="BK173" s="146"/>
      <c r="BL173" s="145"/>
      <c r="BM173" s="145"/>
      <c r="BN173" s="145"/>
      <c r="BO173" s="145"/>
      <c r="BP173" s="145"/>
      <c r="BQ173" s="145"/>
      <c r="BR173" s="145"/>
      <c r="BS173" s="145"/>
      <c r="BT173" s="145"/>
      <c r="BU173" s="41"/>
      <c r="BV173" s="41"/>
      <c r="BW173" s="41"/>
    </row>
    <row r="174" spans="1:75" ht="15" customHeight="1" x14ac:dyDescent="0.25">
      <c r="A174" s="145" t="s">
        <v>1046</v>
      </c>
      <c r="B174" s="145"/>
      <c r="C174" s="145" t="s">
        <v>925</v>
      </c>
      <c r="D174" s="145" t="s">
        <v>867</v>
      </c>
      <c r="E174" s="145" t="s">
        <v>941</v>
      </c>
      <c r="F174" s="145" t="s">
        <v>926</v>
      </c>
      <c r="G174" s="145" t="s">
        <v>1047</v>
      </c>
      <c r="H174" s="145">
        <v>152</v>
      </c>
      <c r="I174" s="145"/>
      <c r="J174" s="145"/>
      <c r="K174" s="145"/>
      <c r="L174" s="145"/>
      <c r="M174" s="145"/>
      <c r="N174" s="145"/>
      <c r="O174" s="145"/>
      <c r="P174" s="145">
        <v>45</v>
      </c>
      <c r="Q174" s="145">
        <v>35</v>
      </c>
      <c r="R174" s="145">
        <v>15</v>
      </c>
      <c r="S174" s="145">
        <v>18</v>
      </c>
      <c r="T174" s="145">
        <v>13</v>
      </c>
      <c r="U174" s="145">
        <v>16</v>
      </c>
      <c r="V174" s="145">
        <v>17</v>
      </c>
      <c r="W174" s="145">
        <v>9</v>
      </c>
      <c r="X174" s="145">
        <v>13</v>
      </c>
      <c r="Y174" s="145"/>
      <c r="Z174" s="145"/>
      <c r="AA174" s="145"/>
      <c r="AB174" s="145"/>
      <c r="AC174" s="146"/>
      <c r="AD174" s="145"/>
      <c r="AE174" s="146"/>
      <c r="AF174" s="145"/>
      <c r="AG174" s="146"/>
      <c r="AH174" s="145"/>
      <c r="AI174" s="146"/>
      <c r="AJ174" s="145"/>
      <c r="AK174" s="146"/>
      <c r="AL174" s="145"/>
      <c r="AM174" s="146"/>
      <c r="AN174" s="145"/>
      <c r="AO174" s="146"/>
      <c r="AP174" s="145"/>
      <c r="AQ174" s="146"/>
      <c r="AR174" s="145"/>
      <c r="AS174" s="146"/>
      <c r="AT174" s="145"/>
      <c r="AU174" s="146"/>
      <c r="AV174" s="145"/>
      <c r="AW174" s="146"/>
      <c r="AX174" s="145"/>
      <c r="AY174" s="146"/>
      <c r="AZ174" s="145"/>
      <c r="BA174" s="146"/>
      <c r="BB174" s="145"/>
      <c r="BC174" s="146"/>
      <c r="BD174" s="145"/>
      <c r="BE174" s="146"/>
      <c r="BF174" s="145"/>
      <c r="BG174" s="146"/>
      <c r="BH174" s="145"/>
      <c r="BI174" s="146"/>
      <c r="BJ174" s="145"/>
      <c r="BK174" s="146"/>
      <c r="BL174" s="145"/>
      <c r="BM174" s="145"/>
      <c r="BN174" s="145"/>
      <c r="BO174" s="145"/>
      <c r="BP174" s="145"/>
      <c r="BQ174" s="145"/>
      <c r="BR174" s="145"/>
      <c r="BS174" s="145"/>
      <c r="BT174" s="145"/>
      <c r="BU174" s="41"/>
      <c r="BV174" s="41"/>
      <c r="BW174" s="41"/>
    </row>
    <row r="175" spans="1:75" ht="15" customHeight="1" x14ac:dyDescent="0.25">
      <c r="A175" s="145" t="s">
        <v>1046</v>
      </c>
      <c r="B175" s="145"/>
      <c r="C175" s="145" t="s">
        <v>925</v>
      </c>
      <c r="D175" s="145" t="s">
        <v>867</v>
      </c>
      <c r="E175" s="145" t="s">
        <v>941</v>
      </c>
      <c r="F175" s="145" t="s">
        <v>926</v>
      </c>
      <c r="G175" s="145" t="s">
        <v>1047</v>
      </c>
      <c r="H175" s="145">
        <v>162</v>
      </c>
      <c r="I175" s="145"/>
      <c r="J175" s="145"/>
      <c r="K175" s="145"/>
      <c r="L175" s="145"/>
      <c r="M175" s="145"/>
      <c r="N175" s="145"/>
      <c r="O175" s="145"/>
      <c r="P175" s="145">
        <v>45</v>
      </c>
      <c r="Q175" s="145"/>
      <c r="R175" s="145"/>
      <c r="S175" s="145"/>
      <c r="T175" s="145">
        <v>12</v>
      </c>
      <c r="U175" s="145"/>
      <c r="V175" s="145">
        <v>16</v>
      </c>
      <c r="W175" s="145">
        <v>9</v>
      </c>
      <c r="X175" s="145">
        <v>12</v>
      </c>
      <c r="Y175" s="145"/>
      <c r="Z175" s="145"/>
      <c r="AA175" s="145"/>
      <c r="AB175" s="145"/>
      <c r="AC175" s="146"/>
      <c r="AD175" s="145"/>
      <c r="AE175" s="146"/>
      <c r="AF175" s="145"/>
      <c r="AG175" s="146"/>
      <c r="AH175" s="145"/>
      <c r="AI175" s="146"/>
      <c r="AJ175" s="145"/>
      <c r="AK175" s="146"/>
      <c r="AL175" s="145"/>
      <c r="AM175" s="146"/>
      <c r="AN175" s="145"/>
      <c r="AO175" s="146"/>
      <c r="AP175" s="145"/>
      <c r="AQ175" s="146"/>
      <c r="AR175" s="145"/>
      <c r="AS175" s="146"/>
      <c r="AT175" s="145"/>
      <c r="AU175" s="146"/>
      <c r="AV175" s="145"/>
      <c r="AW175" s="146"/>
      <c r="AX175" s="145"/>
      <c r="AY175" s="146"/>
      <c r="AZ175" s="145"/>
      <c r="BA175" s="146"/>
      <c r="BB175" s="145"/>
      <c r="BC175" s="146"/>
      <c r="BD175" s="145"/>
      <c r="BE175" s="146"/>
      <c r="BF175" s="145"/>
      <c r="BG175" s="146"/>
      <c r="BH175" s="145"/>
      <c r="BI175" s="146"/>
      <c r="BJ175" s="145"/>
      <c r="BK175" s="146"/>
      <c r="BL175" s="145"/>
      <c r="BM175" s="145"/>
      <c r="BN175" s="145"/>
      <c r="BO175" s="145"/>
      <c r="BP175" s="145"/>
      <c r="BQ175" s="145"/>
      <c r="BR175" s="145"/>
      <c r="BS175" s="145"/>
      <c r="BT175" s="145"/>
      <c r="BU175" s="41"/>
      <c r="BV175" s="41"/>
      <c r="BW175" s="41"/>
    </row>
    <row r="176" spans="1:75" ht="15" customHeight="1" x14ac:dyDescent="0.25">
      <c r="A176" s="145" t="s">
        <v>1046</v>
      </c>
      <c r="B176" s="145"/>
      <c r="C176" s="145" t="s">
        <v>925</v>
      </c>
      <c r="D176" s="145" t="s">
        <v>867</v>
      </c>
      <c r="E176" s="145" t="s">
        <v>941</v>
      </c>
      <c r="F176" s="145" t="s">
        <v>926</v>
      </c>
      <c r="G176" s="145" t="s">
        <v>1047</v>
      </c>
      <c r="H176" s="145">
        <v>125</v>
      </c>
      <c r="I176" s="145"/>
      <c r="J176" s="145"/>
      <c r="K176" s="145"/>
      <c r="L176" s="145"/>
      <c r="M176" s="145"/>
      <c r="N176" s="145"/>
      <c r="O176" s="145"/>
      <c r="P176" s="145">
        <v>44</v>
      </c>
      <c r="Q176" s="145">
        <v>32</v>
      </c>
      <c r="R176" s="145">
        <v>13</v>
      </c>
      <c r="S176" s="145">
        <v>17</v>
      </c>
      <c r="T176" s="145">
        <v>12</v>
      </c>
      <c r="U176" s="145">
        <v>14</v>
      </c>
      <c r="V176" s="145">
        <v>16</v>
      </c>
      <c r="W176" s="145">
        <v>9</v>
      </c>
      <c r="X176" s="145">
        <v>12</v>
      </c>
      <c r="Y176" s="145"/>
      <c r="Z176" s="145"/>
      <c r="AA176" s="145"/>
      <c r="AB176" s="145"/>
      <c r="AC176" s="146"/>
      <c r="AD176" s="145"/>
      <c r="AE176" s="146"/>
      <c r="AF176" s="145"/>
      <c r="AG176" s="146"/>
      <c r="AH176" s="145"/>
      <c r="AI176" s="146"/>
      <c r="AJ176" s="145"/>
      <c r="AK176" s="146"/>
      <c r="AL176" s="145"/>
      <c r="AM176" s="146"/>
      <c r="AN176" s="145"/>
      <c r="AO176" s="146"/>
      <c r="AP176" s="145"/>
      <c r="AQ176" s="146"/>
      <c r="AR176" s="145"/>
      <c r="AS176" s="146"/>
      <c r="AT176" s="145"/>
      <c r="AU176" s="146"/>
      <c r="AV176" s="145"/>
      <c r="AW176" s="146"/>
      <c r="AX176" s="145"/>
      <c r="AY176" s="146"/>
      <c r="AZ176" s="145"/>
      <c r="BA176" s="146"/>
      <c r="BB176" s="145"/>
      <c r="BC176" s="146"/>
      <c r="BD176" s="145"/>
      <c r="BE176" s="146"/>
      <c r="BF176" s="145"/>
      <c r="BG176" s="146"/>
      <c r="BH176" s="145"/>
      <c r="BI176" s="146"/>
      <c r="BJ176" s="145"/>
      <c r="BK176" s="146"/>
      <c r="BL176" s="145"/>
      <c r="BM176" s="145"/>
      <c r="BN176" s="145"/>
      <c r="BO176" s="145"/>
      <c r="BP176" s="145"/>
      <c r="BQ176" s="145"/>
      <c r="BR176" s="145"/>
      <c r="BS176" s="145"/>
      <c r="BT176" s="145"/>
      <c r="BU176" s="41"/>
      <c r="BV176" s="41"/>
      <c r="BW176" s="41"/>
    </row>
    <row r="177" spans="1:75" ht="15" customHeight="1" x14ac:dyDescent="0.25">
      <c r="A177" s="145" t="s">
        <v>1048</v>
      </c>
      <c r="B177" s="145"/>
      <c r="C177" s="145" t="s">
        <v>925</v>
      </c>
      <c r="D177" s="145" t="s">
        <v>867</v>
      </c>
      <c r="E177" s="145" t="s">
        <v>1038</v>
      </c>
      <c r="F177" s="145" t="s">
        <v>926</v>
      </c>
      <c r="G177" s="145" t="s">
        <v>1049</v>
      </c>
      <c r="H177" s="145">
        <v>169</v>
      </c>
      <c r="I177" s="145"/>
      <c r="J177" s="145"/>
      <c r="K177" s="145"/>
      <c r="L177" s="145"/>
      <c r="M177" s="145"/>
      <c r="N177" s="145"/>
      <c r="O177" s="145"/>
      <c r="P177" s="145">
        <v>42</v>
      </c>
      <c r="Q177" s="145"/>
      <c r="R177" s="145"/>
      <c r="S177" s="145"/>
      <c r="T177" s="145">
        <v>12</v>
      </c>
      <c r="U177" s="145">
        <v>15</v>
      </c>
      <c r="V177" s="145">
        <v>16</v>
      </c>
      <c r="W177" s="145">
        <v>9</v>
      </c>
      <c r="X177" s="145">
        <v>13</v>
      </c>
      <c r="Y177" s="145"/>
      <c r="Z177" s="145"/>
      <c r="AA177" s="145"/>
      <c r="AB177" s="145"/>
      <c r="AC177" s="146"/>
      <c r="AD177" s="145"/>
      <c r="AE177" s="146"/>
      <c r="AF177" s="145"/>
      <c r="AG177" s="146"/>
      <c r="AH177" s="145"/>
      <c r="AI177" s="146"/>
      <c r="AJ177" s="145"/>
      <c r="AK177" s="146"/>
      <c r="AL177" s="145"/>
      <c r="AM177" s="146"/>
      <c r="AN177" s="145"/>
      <c r="AO177" s="146"/>
      <c r="AP177" s="145"/>
      <c r="AQ177" s="146"/>
      <c r="AR177" s="145"/>
      <c r="AS177" s="146"/>
      <c r="AT177" s="145"/>
      <c r="AU177" s="146"/>
      <c r="AV177" s="145"/>
      <c r="AW177" s="146"/>
      <c r="AX177" s="145"/>
      <c r="AY177" s="146"/>
      <c r="AZ177" s="145"/>
      <c r="BA177" s="146"/>
      <c r="BB177" s="145"/>
      <c r="BC177" s="146"/>
      <c r="BD177" s="145"/>
      <c r="BE177" s="146"/>
      <c r="BF177" s="145"/>
      <c r="BG177" s="146"/>
      <c r="BH177" s="145"/>
      <c r="BI177" s="146"/>
      <c r="BJ177" s="145"/>
      <c r="BK177" s="146"/>
      <c r="BL177" s="145"/>
      <c r="BM177" s="145"/>
      <c r="BN177" s="145"/>
      <c r="BO177" s="145"/>
      <c r="BP177" s="145"/>
      <c r="BQ177" s="145"/>
      <c r="BR177" s="145"/>
      <c r="BS177" s="145"/>
      <c r="BT177" s="145"/>
      <c r="BU177" s="41"/>
      <c r="BV177" s="41"/>
      <c r="BW177" s="41"/>
    </row>
    <row r="178" spans="1:75" ht="15" customHeight="1" x14ac:dyDescent="0.25">
      <c r="A178" s="145" t="s">
        <v>1050</v>
      </c>
      <c r="B178" s="145"/>
      <c r="C178" s="145" t="s">
        <v>925</v>
      </c>
      <c r="D178" s="145" t="s">
        <v>867</v>
      </c>
      <c r="E178" s="145" t="s">
        <v>76</v>
      </c>
      <c r="F178" s="145" t="s">
        <v>1041</v>
      </c>
      <c r="G178" s="145" t="s">
        <v>1042</v>
      </c>
      <c r="H178" s="145">
        <v>125</v>
      </c>
      <c r="I178" s="145"/>
      <c r="J178" s="145"/>
      <c r="K178" s="145"/>
      <c r="L178" s="145"/>
      <c r="M178" s="145"/>
      <c r="N178" s="145"/>
      <c r="O178" s="145"/>
      <c r="P178" s="145">
        <v>46</v>
      </c>
      <c r="Q178" s="145">
        <v>34</v>
      </c>
      <c r="R178" s="145">
        <v>15</v>
      </c>
      <c r="S178" s="145">
        <v>17</v>
      </c>
      <c r="T178" s="145">
        <v>14</v>
      </c>
      <c r="U178" s="145">
        <v>15</v>
      </c>
      <c r="V178" s="145">
        <v>16</v>
      </c>
      <c r="W178" s="145">
        <v>9</v>
      </c>
      <c r="X178" s="145">
        <v>11</v>
      </c>
      <c r="Y178" s="145"/>
      <c r="Z178" s="145"/>
      <c r="AA178" s="145"/>
      <c r="AB178" s="145"/>
      <c r="AC178" s="146"/>
      <c r="AD178" s="145"/>
      <c r="AE178" s="146"/>
      <c r="AF178" s="145"/>
      <c r="AG178" s="146"/>
      <c r="AH178" s="145"/>
      <c r="AI178" s="146"/>
      <c r="AJ178" s="145"/>
      <c r="AK178" s="146"/>
      <c r="AL178" s="145"/>
      <c r="AM178" s="146"/>
      <c r="AN178" s="145"/>
      <c r="AO178" s="146"/>
      <c r="AP178" s="145"/>
      <c r="AQ178" s="146"/>
      <c r="AR178" s="145"/>
      <c r="AS178" s="146"/>
      <c r="AT178" s="145"/>
      <c r="AU178" s="146"/>
      <c r="AV178" s="145"/>
      <c r="AW178" s="146"/>
      <c r="AX178" s="145"/>
      <c r="AY178" s="146"/>
      <c r="AZ178" s="145"/>
      <c r="BA178" s="146"/>
      <c r="BB178" s="145"/>
      <c r="BC178" s="146"/>
      <c r="BD178" s="145"/>
      <c r="BE178" s="146"/>
      <c r="BF178" s="145"/>
      <c r="BG178" s="146"/>
      <c r="BH178" s="145"/>
      <c r="BI178" s="146"/>
      <c r="BJ178" s="145"/>
      <c r="BK178" s="146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41"/>
      <c r="BV178" s="41"/>
      <c r="BW178" s="41"/>
    </row>
    <row r="179" spans="1:75" ht="15" customHeight="1" x14ac:dyDescent="0.25">
      <c r="A179" s="145" t="s">
        <v>1050</v>
      </c>
      <c r="B179" s="145"/>
      <c r="C179" s="145" t="s">
        <v>925</v>
      </c>
      <c r="D179" s="145" t="s">
        <v>867</v>
      </c>
      <c r="E179" s="145" t="s">
        <v>76</v>
      </c>
      <c r="F179" s="145" t="s">
        <v>1041</v>
      </c>
      <c r="G179" s="145" t="s">
        <v>1042</v>
      </c>
      <c r="H179" s="145">
        <v>269</v>
      </c>
      <c r="I179" s="145"/>
      <c r="J179" s="145"/>
      <c r="K179" s="145" t="s">
        <v>78</v>
      </c>
      <c r="L179" s="145"/>
      <c r="M179" s="145"/>
      <c r="N179" s="145"/>
      <c r="O179" s="145"/>
      <c r="P179" s="145">
        <v>46</v>
      </c>
      <c r="Q179" s="145">
        <v>32</v>
      </c>
      <c r="R179" s="145">
        <v>13</v>
      </c>
      <c r="S179" s="145">
        <v>17</v>
      </c>
      <c r="T179" s="145">
        <v>12</v>
      </c>
      <c r="U179" s="145">
        <v>15</v>
      </c>
      <c r="V179" s="145">
        <v>16</v>
      </c>
      <c r="W179" s="145">
        <v>9</v>
      </c>
      <c r="X179" s="145">
        <v>12</v>
      </c>
      <c r="Y179" s="145"/>
      <c r="Z179" s="145"/>
      <c r="AA179" s="145"/>
      <c r="AB179" s="145"/>
      <c r="AC179" s="146"/>
      <c r="AD179" s="145"/>
      <c r="AE179" s="146"/>
      <c r="AF179" s="145"/>
      <c r="AG179" s="146"/>
      <c r="AH179" s="145"/>
      <c r="AI179" s="146"/>
      <c r="AJ179" s="145"/>
      <c r="AK179" s="146"/>
      <c r="AL179" s="145"/>
      <c r="AM179" s="146"/>
      <c r="AN179" s="145"/>
      <c r="AO179" s="146"/>
      <c r="AP179" s="145"/>
      <c r="AQ179" s="146"/>
      <c r="AR179" s="145"/>
      <c r="AS179" s="146"/>
      <c r="AT179" s="145"/>
      <c r="AU179" s="146"/>
      <c r="AV179" s="145"/>
      <c r="AW179" s="146"/>
      <c r="AX179" s="145"/>
      <c r="AY179" s="146"/>
      <c r="AZ179" s="145"/>
      <c r="BA179" s="146"/>
      <c r="BB179" s="145"/>
      <c r="BC179" s="146"/>
      <c r="BD179" s="145"/>
      <c r="BE179" s="146"/>
      <c r="BF179" s="145"/>
      <c r="BG179" s="146"/>
      <c r="BH179" s="145"/>
      <c r="BI179" s="146"/>
      <c r="BJ179" s="145"/>
      <c r="BK179" s="146"/>
      <c r="BL179" s="145"/>
      <c r="BM179" s="145"/>
      <c r="BN179" s="145"/>
      <c r="BO179" s="145"/>
      <c r="BP179" s="145"/>
      <c r="BQ179" s="145"/>
      <c r="BR179" s="145"/>
      <c r="BS179" s="145"/>
      <c r="BT179" s="145"/>
      <c r="BU179" s="41"/>
      <c r="BV179" s="41"/>
      <c r="BW179" s="41"/>
    </row>
    <row r="180" spans="1:75" ht="15" customHeight="1" x14ac:dyDescent="0.25">
      <c r="A180" s="145" t="s">
        <v>1050</v>
      </c>
      <c r="B180" s="145"/>
      <c r="C180" s="145" t="s">
        <v>925</v>
      </c>
      <c r="D180" s="145" t="s">
        <v>867</v>
      </c>
      <c r="E180" s="145" t="s">
        <v>76</v>
      </c>
      <c r="F180" s="145" t="s">
        <v>1041</v>
      </c>
      <c r="G180" s="145" t="s">
        <v>1042</v>
      </c>
      <c r="H180" s="145">
        <v>140</v>
      </c>
      <c r="I180" s="145"/>
      <c r="J180" s="145"/>
      <c r="K180" s="145"/>
      <c r="L180" s="145"/>
      <c r="M180" s="145"/>
      <c r="N180" s="145"/>
      <c r="O180" s="145"/>
      <c r="P180" s="145">
        <v>46</v>
      </c>
      <c r="Q180" s="145">
        <v>32</v>
      </c>
      <c r="R180" s="145">
        <v>13</v>
      </c>
      <c r="S180" s="145">
        <v>17</v>
      </c>
      <c r="T180" s="145">
        <v>12</v>
      </c>
      <c r="U180" s="145">
        <v>15</v>
      </c>
      <c r="V180" s="145">
        <v>16</v>
      </c>
      <c r="W180" s="145">
        <v>9</v>
      </c>
      <c r="X180" s="145">
        <v>12</v>
      </c>
      <c r="Y180" s="145"/>
      <c r="Z180" s="145"/>
      <c r="AA180" s="145"/>
      <c r="AB180" s="145"/>
      <c r="AC180" s="146"/>
      <c r="AD180" s="145"/>
      <c r="AE180" s="146"/>
      <c r="AF180" s="145"/>
      <c r="AG180" s="146"/>
      <c r="AH180" s="145"/>
      <c r="AI180" s="146"/>
      <c r="AJ180" s="145"/>
      <c r="AK180" s="146"/>
      <c r="AL180" s="145"/>
      <c r="AM180" s="146"/>
      <c r="AN180" s="145"/>
      <c r="AO180" s="146"/>
      <c r="AP180" s="145"/>
      <c r="AQ180" s="146"/>
      <c r="AR180" s="145"/>
      <c r="AS180" s="146"/>
      <c r="AT180" s="145"/>
      <c r="AU180" s="146"/>
      <c r="AV180" s="145"/>
      <c r="AW180" s="146"/>
      <c r="AX180" s="145"/>
      <c r="AY180" s="146"/>
      <c r="AZ180" s="145"/>
      <c r="BA180" s="146"/>
      <c r="BB180" s="145"/>
      <c r="BC180" s="146"/>
      <c r="BD180" s="145"/>
      <c r="BE180" s="146"/>
      <c r="BF180" s="145"/>
      <c r="BG180" s="146"/>
      <c r="BH180" s="145"/>
      <c r="BI180" s="146"/>
      <c r="BJ180" s="145"/>
      <c r="BK180" s="146"/>
      <c r="BL180" s="145"/>
      <c r="BM180" s="145"/>
      <c r="BN180" s="145"/>
      <c r="BO180" s="145"/>
      <c r="BP180" s="145"/>
      <c r="BQ180" s="145"/>
      <c r="BR180" s="145"/>
      <c r="BS180" s="145"/>
      <c r="BT180" s="145"/>
      <c r="BU180" s="41"/>
      <c r="BV180" s="41"/>
      <c r="BW180" s="41"/>
    </row>
    <row r="181" spans="1:75" ht="15" customHeight="1" x14ac:dyDescent="0.25">
      <c r="A181" s="145" t="s">
        <v>1050</v>
      </c>
      <c r="B181" s="145"/>
      <c r="C181" s="145" t="s">
        <v>925</v>
      </c>
      <c r="D181" s="145" t="s">
        <v>867</v>
      </c>
      <c r="E181" s="145" t="s">
        <v>76</v>
      </c>
      <c r="F181" s="145" t="s">
        <v>1041</v>
      </c>
      <c r="G181" s="145" t="s">
        <v>1042</v>
      </c>
      <c r="H181" s="145">
        <v>216</v>
      </c>
      <c r="I181" s="145"/>
      <c r="J181" s="145"/>
      <c r="K181" s="145"/>
      <c r="L181" s="145"/>
      <c r="M181" s="145"/>
      <c r="N181" s="145"/>
      <c r="O181" s="145"/>
      <c r="P181" s="145">
        <v>43</v>
      </c>
      <c r="Q181" s="145">
        <v>33</v>
      </c>
      <c r="R181" s="145">
        <v>14</v>
      </c>
      <c r="S181" s="145">
        <v>17</v>
      </c>
      <c r="T181" s="145">
        <v>12</v>
      </c>
      <c r="U181" s="145"/>
      <c r="V181" s="145">
        <v>16</v>
      </c>
      <c r="W181" s="145">
        <v>9</v>
      </c>
      <c r="X181" s="145">
        <v>12</v>
      </c>
      <c r="Y181" s="145"/>
      <c r="Z181" s="145"/>
      <c r="AA181" s="145"/>
      <c r="AB181" s="145"/>
      <c r="AC181" s="146"/>
      <c r="AD181" s="145"/>
      <c r="AE181" s="146"/>
      <c r="AF181" s="145"/>
      <c r="AG181" s="146"/>
      <c r="AH181" s="145"/>
      <c r="AI181" s="146"/>
      <c r="AJ181" s="145"/>
      <c r="AK181" s="146"/>
      <c r="AL181" s="145"/>
      <c r="AM181" s="146"/>
      <c r="AN181" s="145"/>
      <c r="AO181" s="146"/>
      <c r="AP181" s="145"/>
      <c r="AQ181" s="146"/>
      <c r="AR181" s="145"/>
      <c r="AS181" s="146"/>
      <c r="AT181" s="145"/>
      <c r="AU181" s="146"/>
      <c r="AV181" s="145"/>
      <c r="AW181" s="146"/>
      <c r="AX181" s="145"/>
      <c r="AY181" s="146"/>
      <c r="AZ181" s="145"/>
      <c r="BA181" s="146"/>
      <c r="BB181" s="145"/>
      <c r="BC181" s="146"/>
      <c r="BD181" s="145"/>
      <c r="BE181" s="146"/>
      <c r="BF181" s="145"/>
      <c r="BG181" s="146"/>
      <c r="BH181" s="145"/>
      <c r="BI181" s="146"/>
      <c r="BJ181" s="145"/>
      <c r="BK181" s="146"/>
      <c r="BL181" s="145"/>
      <c r="BM181" s="145"/>
      <c r="BN181" s="145"/>
      <c r="BO181" s="145"/>
      <c r="BP181" s="145"/>
      <c r="BQ181" s="145"/>
      <c r="BR181" s="145"/>
      <c r="BS181" s="145"/>
      <c r="BT181" s="145"/>
      <c r="BU181" s="41"/>
      <c r="BV181" s="41"/>
      <c r="BW181" s="41"/>
    </row>
    <row r="182" spans="1:75" ht="15" customHeight="1" x14ac:dyDescent="0.25">
      <c r="A182" s="145" t="s">
        <v>1050</v>
      </c>
      <c r="B182" s="145"/>
      <c r="C182" s="145" t="s">
        <v>925</v>
      </c>
      <c r="D182" s="145" t="s">
        <v>867</v>
      </c>
      <c r="E182" s="145" t="s">
        <v>76</v>
      </c>
      <c r="F182" s="145" t="s">
        <v>1041</v>
      </c>
      <c r="G182" s="145" t="s">
        <v>1042</v>
      </c>
      <c r="H182" s="145">
        <v>125</v>
      </c>
      <c r="I182" s="145"/>
      <c r="J182" s="145"/>
      <c r="K182" s="145"/>
      <c r="L182" s="145"/>
      <c r="M182" s="145"/>
      <c r="N182" s="145"/>
      <c r="O182" s="145"/>
      <c r="P182" s="145">
        <v>45</v>
      </c>
      <c r="Q182" s="145"/>
      <c r="R182" s="145"/>
      <c r="S182" s="145"/>
      <c r="T182" s="145">
        <v>12</v>
      </c>
      <c r="U182" s="145">
        <v>15</v>
      </c>
      <c r="V182" s="145">
        <v>16</v>
      </c>
      <c r="W182" s="145"/>
      <c r="X182" s="145">
        <v>12</v>
      </c>
      <c r="Y182" s="145"/>
      <c r="Z182" s="145"/>
      <c r="AA182" s="145"/>
      <c r="AB182" s="145"/>
      <c r="AC182" s="146"/>
      <c r="AD182" s="145"/>
      <c r="AE182" s="146"/>
      <c r="AF182" s="145"/>
      <c r="AG182" s="146"/>
      <c r="AH182" s="145"/>
      <c r="AI182" s="146"/>
      <c r="AJ182" s="145"/>
      <c r="AK182" s="146"/>
      <c r="AL182" s="145"/>
      <c r="AM182" s="146"/>
      <c r="AN182" s="145"/>
      <c r="AO182" s="146"/>
      <c r="AP182" s="145"/>
      <c r="AQ182" s="146"/>
      <c r="AR182" s="145"/>
      <c r="AS182" s="146"/>
      <c r="AT182" s="145"/>
      <c r="AU182" s="146"/>
      <c r="AV182" s="145"/>
      <c r="AW182" s="146"/>
      <c r="AX182" s="145"/>
      <c r="AY182" s="146"/>
      <c r="AZ182" s="145"/>
      <c r="BA182" s="146"/>
      <c r="BB182" s="145"/>
      <c r="BC182" s="146"/>
      <c r="BD182" s="145"/>
      <c r="BE182" s="146"/>
      <c r="BF182" s="145"/>
      <c r="BG182" s="146"/>
      <c r="BH182" s="145"/>
      <c r="BI182" s="146"/>
      <c r="BJ182" s="145"/>
      <c r="BK182" s="146"/>
      <c r="BL182" s="145"/>
      <c r="BM182" s="145"/>
      <c r="BN182" s="145"/>
      <c r="BO182" s="145"/>
      <c r="BP182" s="145"/>
      <c r="BQ182" s="145"/>
      <c r="BR182" s="145"/>
      <c r="BS182" s="145"/>
      <c r="BT182" s="145"/>
      <c r="BU182" s="41"/>
      <c r="BV182" s="41"/>
      <c r="BW182" s="41"/>
    </row>
    <row r="183" spans="1:75" ht="15" customHeight="1" x14ac:dyDescent="0.25">
      <c r="A183" s="145" t="s">
        <v>1051</v>
      </c>
      <c r="B183" s="145"/>
      <c r="C183" s="145" t="s">
        <v>925</v>
      </c>
      <c r="D183" s="145" t="s">
        <v>867</v>
      </c>
      <c r="E183" s="145" t="s">
        <v>76</v>
      </c>
      <c r="F183" s="145" t="s">
        <v>926</v>
      </c>
      <c r="G183" s="145" t="s">
        <v>1052</v>
      </c>
      <c r="H183" s="145">
        <v>137.11000000000001</v>
      </c>
      <c r="I183" s="145"/>
      <c r="J183" s="145"/>
      <c r="K183" s="145"/>
      <c r="L183" s="145"/>
      <c r="M183" s="145"/>
      <c r="N183" s="145"/>
      <c r="O183" s="145"/>
      <c r="P183" s="145">
        <v>48</v>
      </c>
      <c r="Q183" s="145">
        <v>32</v>
      </c>
      <c r="R183" s="145">
        <v>13</v>
      </c>
      <c r="S183" s="145">
        <v>17</v>
      </c>
      <c r="T183" s="145">
        <v>12</v>
      </c>
      <c r="U183" s="145">
        <v>14</v>
      </c>
      <c r="V183" s="145">
        <v>17</v>
      </c>
      <c r="W183" s="145"/>
      <c r="X183" s="145">
        <v>12</v>
      </c>
      <c r="Y183" s="145">
        <v>18</v>
      </c>
      <c r="Z183" s="145">
        <v>7</v>
      </c>
      <c r="AA183" s="145"/>
      <c r="AB183" s="145"/>
      <c r="AC183" s="146"/>
      <c r="AD183" s="145"/>
      <c r="AE183" s="146"/>
      <c r="AF183" s="145">
        <v>27.42</v>
      </c>
      <c r="AG183" s="146">
        <f>AF183/H183*100</f>
        <v>19.998541317190575</v>
      </c>
      <c r="AH183" s="145"/>
      <c r="AI183" s="146"/>
      <c r="AJ183" s="145"/>
      <c r="AK183" s="146"/>
      <c r="AL183" s="145"/>
      <c r="AM183" s="146"/>
      <c r="AN183" s="145"/>
      <c r="AO183" s="146"/>
      <c r="AP183" s="145"/>
      <c r="AQ183" s="146"/>
      <c r="AR183" s="145"/>
      <c r="AS183" s="146"/>
      <c r="AT183" s="145"/>
      <c r="AU183" s="146"/>
      <c r="AV183" s="145"/>
      <c r="AW183" s="146"/>
      <c r="AX183" s="145">
        <v>7.14</v>
      </c>
      <c r="AY183" s="146">
        <f>AX183/H183*100</f>
        <v>5.2074976296404341</v>
      </c>
      <c r="AZ183" s="145">
        <v>4.5599999999999996</v>
      </c>
      <c r="BA183" s="146">
        <f>AZ183/H183*100</f>
        <v>3.3257968054846465</v>
      </c>
      <c r="BB183" s="145">
        <v>33.01</v>
      </c>
      <c r="BC183" s="146">
        <f>BB183/H183*100</f>
        <v>24.075559769528112</v>
      </c>
      <c r="BD183" s="145">
        <v>36.97</v>
      </c>
      <c r="BE183" s="146">
        <f>BD183/H183*100</f>
        <v>26.96375173218583</v>
      </c>
      <c r="BF183" s="145"/>
      <c r="BG183" s="146"/>
      <c r="BH183" s="145"/>
      <c r="BI183" s="146"/>
      <c r="BJ183" s="145"/>
      <c r="BK183" s="146"/>
      <c r="BL183" s="145"/>
      <c r="BM183" s="145"/>
      <c r="BN183" s="145"/>
      <c r="BO183" s="145"/>
      <c r="BP183" s="145"/>
      <c r="BQ183" s="145"/>
      <c r="BR183" s="145"/>
      <c r="BS183" s="145"/>
      <c r="BT183" s="145"/>
      <c r="BU183" s="41"/>
      <c r="BV183" s="41"/>
      <c r="BW183" s="41"/>
    </row>
    <row r="184" spans="1:75" ht="15" customHeight="1" x14ac:dyDescent="0.25">
      <c r="A184" s="145" t="s">
        <v>1053</v>
      </c>
      <c r="B184" s="145"/>
      <c r="C184" s="145" t="s">
        <v>925</v>
      </c>
      <c r="D184" s="145" t="s">
        <v>867</v>
      </c>
      <c r="E184" s="145" t="s">
        <v>1038</v>
      </c>
      <c r="F184" s="145" t="s">
        <v>926</v>
      </c>
      <c r="G184" s="145" t="s">
        <v>1054</v>
      </c>
      <c r="H184" s="145">
        <v>119</v>
      </c>
      <c r="I184" s="145"/>
      <c r="J184" s="145"/>
      <c r="K184" s="145"/>
      <c r="L184" s="145"/>
      <c r="M184" s="145"/>
      <c r="N184" s="145"/>
      <c r="O184" s="145"/>
      <c r="P184" s="145">
        <v>45</v>
      </c>
      <c r="Q184" s="145">
        <v>35</v>
      </c>
      <c r="R184" s="145">
        <v>15</v>
      </c>
      <c r="S184" s="145">
        <v>18</v>
      </c>
      <c r="T184" s="145">
        <v>15</v>
      </c>
      <c r="U184" s="145">
        <v>16</v>
      </c>
      <c r="V184" s="145">
        <v>16</v>
      </c>
      <c r="W184" s="145">
        <v>9</v>
      </c>
      <c r="X184" s="145">
        <v>12</v>
      </c>
      <c r="Y184" s="145"/>
      <c r="Z184" s="145"/>
      <c r="AA184" s="145"/>
      <c r="AB184" s="145"/>
      <c r="AC184" s="146"/>
      <c r="AD184" s="145"/>
      <c r="AE184" s="146"/>
      <c r="AF184" s="145"/>
      <c r="AG184" s="146"/>
      <c r="AH184" s="145"/>
      <c r="AI184" s="146"/>
      <c r="AJ184" s="145"/>
      <c r="AK184" s="146"/>
      <c r="AL184" s="145"/>
      <c r="AM184" s="146"/>
      <c r="AN184" s="145"/>
      <c r="AO184" s="146"/>
      <c r="AP184" s="145"/>
      <c r="AQ184" s="146"/>
      <c r="AR184" s="145"/>
      <c r="AS184" s="146"/>
      <c r="AT184" s="145"/>
      <c r="AU184" s="146"/>
      <c r="AV184" s="145"/>
      <c r="AW184" s="146"/>
      <c r="AX184" s="145"/>
      <c r="AY184" s="146"/>
      <c r="AZ184" s="145"/>
      <c r="BA184" s="146"/>
      <c r="BB184" s="145"/>
      <c r="BC184" s="146"/>
      <c r="BD184" s="145"/>
      <c r="BE184" s="146"/>
      <c r="BF184" s="145"/>
      <c r="BG184" s="146"/>
      <c r="BH184" s="145"/>
      <c r="BI184" s="146"/>
      <c r="BJ184" s="145"/>
      <c r="BK184" s="146"/>
      <c r="BL184" s="145"/>
      <c r="BM184" s="145"/>
      <c r="BN184" s="145"/>
      <c r="BO184" s="145"/>
      <c r="BP184" s="145"/>
      <c r="BQ184" s="145"/>
      <c r="BR184" s="145"/>
      <c r="BS184" s="145"/>
      <c r="BT184" s="145"/>
      <c r="BU184" s="41"/>
      <c r="BV184" s="41"/>
      <c r="BW184" s="41"/>
    </row>
    <row r="185" spans="1:75" ht="15" customHeight="1" x14ac:dyDescent="0.25">
      <c r="A185" s="145" t="s">
        <v>1055</v>
      </c>
      <c r="B185" s="145"/>
      <c r="C185" s="145" t="s">
        <v>925</v>
      </c>
      <c r="D185" s="145" t="s">
        <v>867</v>
      </c>
      <c r="E185" s="145" t="s">
        <v>1056</v>
      </c>
      <c r="F185" s="145" t="s">
        <v>1057</v>
      </c>
      <c r="G185" s="145" t="s">
        <v>1058</v>
      </c>
      <c r="H185" s="145">
        <v>318.7</v>
      </c>
      <c r="I185" s="145"/>
      <c r="J185" s="145"/>
      <c r="K185" s="145" t="s">
        <v>81</v>
      </c>
      <c r="L185" s="145"/>
      <c r="M185" s="145"/>
      <c r="N185" s="145"/>
      <c r="O185" s="145"/>
      <c r="P185" s="145">
        <v>46</v>
      </c>
      <c r="Q185" s="145">
        <v>34</v>
      </c>
      <c r="R185" s="145">
        <v>14</v>
      </c>
      <c r="S185" s="145">
        <v>18</v>
      </c>
      <c r="T185" s="145">
        <v>12</v>
      </c>
      <c r="U185" s="145">
        <v>17</v>
      </c>
      <c r="V185" s="145">
        <v>18</v>
      </c>
      <c r="W185" s="145">
        <v>8</v>
      </c>
      <c r="X185" s="145">
        <v>12</v>
      </c>
      <c r="Y185" s="145"/>
      <c r="Z185" s="145"/>
      <c r="AA185" s="145">
        <v>23</v>
      </c>
      <c r="AB185" s="145">
        <v>27.29</v>
      </c>
      <c r="AC185" s="146">
        <f>AB185/H185*100</f>
        <v>8.5629118293065574</v>
      </c>
      <c r="AD185" s="145">
        <v>24.4</v>
      </c>
      <c r="AE185" s="146">
        <f>AD185/H185*100</f>
        <v>7.6561029181048017</v>
      </c>
      <c r="AF185" s="145">
        <v>62.1</v>
      </c>
      <c r="AG185" s="146">
        <f>AF185/H185*100</f>
        <v>19.485409475996235</v>
      </c>
      <c r="AH185" s="145">
        <v>42.9</v>
      </c>
      <c r="AI185" s="146">
        <f>AH185/H185*100</f>
        <v>13.460935048635081</v>
      </c>
      <c r="AJ185" s="145">
        <v>31.85</v>
      </c>
      <c r="AK185" s="146">
        <f>AJ185/H185*100</f>
        <v>9.993724505804833</v>
      </c>
      <c r="AL185" s="145">
        <v>84.09</v>
      </c>
      <c r="AM185" s="146">
        <f>AL185/H185*100</f>
        <v>26.385315343583311</v>
      </c>
      <c r="AN185" s="145">
        <v>49.44</v>
      </c>
      <c r="AO185" s="146">
        <f>AN185/H185*100</f>
        <v>15.513021650454972</v>
      </c>
      <c r="AP185" s="145">
        <v>50.87</v>
      </c>
      <c r="AQ185" s="146">
        <f>AP185/H185*100</f>
        <v>15.961719485409475</v>
      </c>
      <c r="AR185" s="145">
        <v>45.71</v>
      </c>
      <c r="AS185" s="146">
        <f>AR185/H185*100</f>
        <v>14.342641983056167</v>
      </c>
      <c r="AT185" s="145">
        <v>12.08</v>
      </c>
      <c r="AU185" s="146">
        <f>AT185/H185*100</f>
        <v>3.7903984938813933</v>
      </c>
      <c r="AV185" s="145">
        <v>28.51</v>
      </c>
      <c r="AW185" s="146">
        <f>AV185/H185*100</f>
        <v>8.9457169752117984</v>
      </c>
      <c r="AX185" s="145">
        <v>16.98</v>
      </c>
      <c r="AY185" s="146">
        <f>AX185/H185*100</f>
        <v>5.3278945716975219</v>
      </c>
      <c r="AZ185" s="145">
        <v>9.73</v>
      </c>
      <c r="BA185" s="146">
        <f>AZ185/H185*100</f>
        <v>3.0530279259491691</v>
      </c>
      <c r="BB185" s="145">
        <v>65.180000000000007</v>
      </c>
      <c r="BC185" s="146">
        <f t="shared" ref="BC185:BC188" si="251">BB185/H185*100</f>
        <v>20.451835582052087</v>
      </c>
      <c r="BD185" s="145"/>
      <c r="BE185" s="146"/>
      <c r="BF185" s="145">
        <v>62.63</v>
      </c>
      <c r="BG185" s="146"/>
      <c r="BH185" s="145">
        <v>51.39</v>
      </c>
      <c r="BI185" s="146">
        <f>BH185/H185*100</f>
        <v>16.124882334483843</v>
      </c>
      <c r="BJ185" s="145">
        <v>83.24</v>
      </c>
      <c r="BK185" s="146">
        <f>BJ185/H185*100</f>
        <v>26.11860684028867</v>
      </c>
      <c r="BL185" s="145"/>
      <c r="BM185" s="145"/>
      <c r="BN185" s="145"/>
      <c r="BO185" s="145"/>
      <c r="BP185" s="145"/>
      <c r="BQ185" s="145"/>
      <c r="BR185" s="145"/>
      <c r="BS185" s="145"/>
      <c r="BT185" s="145"/>
      <c r="BU185" s="41"/>
      <c r="BV185" s="41"/>
      <c r="BW185" s="41"/>
    </row>
    <row r="186" spans="1:75" ht="15" customHeight="1" x14ac:dyDescent="0.25">
      <c r="A186" s="145" t="s">
        <v>1059</v>
      </c>
      <c r="B186" s="145">
        <v>1</v>
      </c>
      <c r="C186" s="145" t="s">
        <v>208</v>
      </c>
      <c r="D186" s="145" t="s">
        <v>209</v>
      </c>
      <c r="E186" s="145" t="s">
        <v>208</v>
      </c>
      <c r="F186" s="145" t="s">
        <v>454</v>
      </c>
      <c r="G186" s="145" t="s">
        <v>747</v>
      </c>
      <c r="H186" s="145">
        <v>267.5</v>
      </c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>
        <v>9</v>
      </c>
      <c r="X186" s="145">
        <v>13</v>
      </c>
      <c r="Y186" s="145"/>
      <c r="Z186" s="145"/>
      <c r="AA186" s="145"/>
      <c r="AB186" s="145"/>
      <c r="AC186" s="146"/>
      <c r="AD186" s="145"/>
      <c r="AE186" s="146"/>
      <c r="AF186" s="145"/>
      <c r="AG186" s="146"/>
      <c r="AH186" s="145"/>
      <c r="AI186" s="146"/>
      <c r="AJ186" s="145"/>
      <c r="AK186" s="146"/>
      <c r="AL186" s="145"/>
      <c r="AM186" s="146"/>
      <c r="AN186" s="145"/>
      <c r="AO186" s="146"/>
      <c r="AP186" s="145"/>
      <c r="AQ186" s="146"/>
      <c r="AR186" s="145"/>
      <c r="AS186" s="146"/>
      <c r="AT186" s="145"/>
      <c r="AU186" s="146"/>
      <c r="AV186" s="145"/>
      <c r="AW186" s="146"/>
      <c r="AX186" s="145"/>
      <c r="AY186" s="146"/>
      <c r="AZ186" s="145"/>
      <c r="BA186" s="146"/>
      <c r="BB186" s="145">
        <v>59.7</v>
      </c>
      <c r="BC186" s="146">
        <f t="shared" si="251"/>
        <v>22.317757009345797</v>
      </c>
      <c r="BD186" s="145"/>
      <c r="BE186" s="146"/>
      <c r="BF186" s="145"/>
      <c r="BG186" s="146"/>
      <c r="BH186" s="145"/>
      <c r="BI186" s="146"/>
      <c r="BJ186" s="145"/>
      <c r="BK186" s="146"/>
      <c r="BL186" s="145"/>
      <c r="BM186" s="145"/>
      <c r="BN186" s="145"/>
      <c r="BO186" s="145"/>
      <c r="BP186" s="145"/>
      <c r="BQ186" s="145"/>
      <c r="BR186" s="145"/>
      <c r="BS186" s="145"/>
      <c r="BT186" s="145"/>
      <c r="BU186" s="41"/>
      <c r="BV186" s="41"/>
      <c r="BW186" s="41"/>
    </row>
    <row r="187" spans="1:75" ht="15" customHeight="1" x14ac:dyDescent="0.25">
      <c r="A187" s="145" t="s">
        <v>1059</v>
      </c>
      <c r="B187" s="145">
        <v>2</v>
      </c>
      <c r="C187" s="145" t="s">
        <v>208</v>
      </c>
      <c r="D187" s="145" t="s">
        <v>209</v>
      </c>
      <c r="E187" s="145" t="s">
        <v>208</v>
      </c>
      <c r="F187" s="145" t="s">
        <v>454</v>
      </c>
      <c r="G187" s="145" t="s">
        <v>747</v>
      </c>
      <c r="H187" s="145">
        <v>243.5</v>
      </c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>
        <v>8</v>
      </c>
      <c r="X187" s="145">
        <v>13</v>
      </c>
      <c r="Y187" s="145"/>
      <c r="Z187" s="145"/>
      <c r="AA187" s="145"/>
      <c r="AB187" s="145"/>
      <c r="AC187" s="146"/>
      <c r="AD187" s="145"/>
      <c r="AE187" s="146"/>
      <c r="AF187" s="145"/>
      <c r="AG187" s="146"/>
      <c r="AH187" s="145"/>
      <c r="AI187" s="146"/>
      <c r="AJ187" s="145"/>
      <c r="AK187" s="146"/>
      <c r="AL187" s="145"/>
      <c r="AM187" s="146"/>
      <c r="AN187" s="145"/>
      <c r="AO187" s="146"/>
      <c r="AP187" s="145"/>
      <c r="AQ187" s="146"/>
      <c r="AR187" s="145"/>
      <c r="AS187" s="146"/>
      <c r="AT187" s="145"/>
      <c r="AU187" s="146"/>
      <c r="AV187" s="145"/>
      <c r="AW187" s="146"/>
      <c r="AX187" s="145"/>
      <c r="AY187" s="146"/>
      <c r="AZ187" s="145"/>
      <c r="BA187" s="146"/>
      <c r="BB187" s="145">
        <v>50.4</v>
      </c>
      <c r="BC187" s="146">
        <f t="shared" si="251"/>
        <v>20.698151950718685</v>
      </c>
      <c r="BD187" s="145"/>
      <c r="BE187" s="146"/>
      <c r="BF187" s="145"/>
      <c r="BG187" s="146"/>
      <c r="BH187" s="145"/>
      <c r="BI187" s="146"/>
      <c r="BJ187" s="145"/>
      <c r="BK187" s="146"/>
      <c r="BL187" s="145"/>
      <c r="BM187" s="145"/>
      <c r="BN187" s="145"/>
      <c r="BO187" s="145"/>
      <c r="BP187" s="145"/>
      <c r="BQ187" s="145"/>
      <c r="BR187" s="145"/>
      <c r="BS187" s="145"/>
      <c r="BT187" s="145"/>
      <c r="BU187" s="41"/>
      <c r="BV187" s="41"/>
      <c r="BW187" s="41"/>
    </row>
    <row r="188" spans="1:75" ht="15" customHeight="1" x14ac:dyDescent="0.25">
      <c r="A188" s="145" t="s">
        <v>1060</v>
      </c>
      <c r="B188" s="145"/>
      <c r="C188" s="145" t="s">
        <v>208</v>
      </c>
      <c r="D188" s="145" t="s">
        <v>209</v>
      </c>
      <c r="E188" s="145" t="s">
        <v>210</v>
      </c>
      <c r="F188" s="145" t="s">
        <v>211</v>
      </c>
      <c r="G188" s="145" t="s">
        <v>1061</v>
      </c>
      <c r="H188" s="145">
        <v>131</v>
      </c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>
        <v>10</v>
      </c>
      <c r="X188" s="145">
        <v>13</v>
      </c>
      <c r="Y188" s="145"/>
      <c r="Z188" s="145"/>
      <c r="AA188" s="145"/>
      <c r="AB188" s="145"/>
      <c r="AC188" s="146"/>
      <c r="AD188" s="145"/>
      <c r="AE188" s="146"/>
      <c r="AF188" s="145"/>
      <c r="AG188" s="146"/>
      <c r="AH188" s="145"/>
      <c r="AI188" s="146"/>
      <c r="AJ188" s="145"/>
      <c r="AK188" s="146"/>
      <c r="AL188" s="145"/>
      <c r="AM188" s="146"/>
      <c r="AN188" s="145"/>
      <c r="AO188" s="146"/>
      <c r="AP188" s="145"/>
      <c r="AQ188" s="146"/>
      <c r="AR188" s="145"/>
      <c r="AS188" s="146"/>
      <c r="AT188" s="145"/>
      <c r="AU188" s="146"/>
      <c r="AV188" s="145"/>
      <c r="AW188" s="146"/>
      <c r="AX188" s="145"/>
      <c r="AY188" s="146"/>
      <c r="AZ188" s="145"/>
      <c r="BA188" s="146"/>
      <c r="BB188" s="145">
        <v>35.6</v>
      </c>
      <c r="BC188" s="146">
        <f t="shared" si="251"/>
        <v>27.175572519083968</v>
      </c>
      <c r="BD188" s="145"/>
      <c r="BE188" s="146"/>
      <c r="BF188" s="145"/>
      <c r="BG188" s="146"/>
      <c r="BH188" s="145"/>
      <c r="BI188" s="146"/>
      <c r="BJ188" s="145"/>
      <c r="BK188" s="146"/>
      <c r="BL188" s="145"/>
      <c r="BM188" s="145"/>
      <c r="BN188" s="145"/>
      <c r="BO188" s="145"/>
      <c r="BP188" s="145"/>
      <c r="BQ188" s="145"/>
      <c r="BR188" s="145"/>
      <c r="BS188" s="145"/>
      <c r="BT188" s="145"/>
      <c r="BU188" s="41"/>
      <c r="BV188" s="41"/>
      <c r="BW188" s="41"/>
    </row>
    <row r="189" spans="1:75" ht="15" customHeight="1" x14ac:dyDescent="0.25">
      <c r="A189" s="145" t="s">
        <v>1062</v>
      </c>
      <c r="B189" s="145"/>
      <c r="C189" s="145" t="s">
        <v>187</v>
      </c>
      <c r="D189" s="145" t="s">
        <v>75</v>
      </c>
      <c r="E189" s="145" t="s">
        <v>360</v>
      </c>
      <c r="F189" s="145" t="s">
        <v>1011</v>
      </c>
      <c r="G189" s="145" t="s">
        <v>1063</v>
      </c>
      <c r="H189" s="145">
        <v>250</v>
      </c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>
        <v>15</v>
      </c>
      <c r="W189" s="145"/>
      <c r="X189" s="145">
        <v>12</v>
      </c>
      <c r="Y189" s="145"/>
      <c r="Z189" s="145"/>
      <c r="AA189" s="145"/>
      <c r="AB189" s="145"/>
      <c r="AC189" s="146"/>
      <c r="AD189" s="145"/>
      <c r="AE189" s="146"/>
      <c r="AF189" s="145"/>
      <c r="AG189" s="146"/>
      <c r="AH189" s="145"/>
      <c r="AI189" s="146"/>
      <c r="AJ189" s="145"/>
      <c r="AK189" s="146"/>
      <c r="AL189" s="145"/>
      <c r="AM189" s="146"/>
      <c r="AN189" s="145"/>
      <c r="AO189" s="146"/>
      <c r="AP189" s="145"/>
      <c r="AQ189" s="146"/>
      <c r="AR189" s="145"/>
      <c r="AS189" s="146"/>
      <c r="AT189" s="145"/>
      <c r="AU189" s="146"/>
      <c r="AV189" s="145"/>
      <c r="AW189" s="146"/>
      <c r="AX189" s="145"/>
      <c r="AY189" s="146"/>
      <c r="AZ189" s="145"/>
      <c r="BA189" s="146"/>
      <c r="BB189" s="145"/>
      <c r="BC189" s="146"/>
      <c r="BD189" s="145"/>
      <c r="BE189" s="146"/>
      <c r="BF189" s="145"/>
      <c r="BG189" s="146"/>
      <c r="BH189" s="145"/>
      <c r="BI189" s="146"/>
      <c r="BJ189" s="145"/>
      <c r="BK189" s="146"/>
      <c r="BL189" s="145"/>
      <c r="BM189" s="145"/>
      <c r="BN189" s="145"/>
      <c r="BO189" s="145"/>
      <c r="BP189" s="145"/>
      <c r="BQ189" s="145"/>
      <c r="BR189" s="145"/>
      <c r="BS189" s="145"/>
      <c r="BT189" s="145"/>
      <c r="BU189" s="41"/>
      <c r="BV189" s="41"/>
      <c r="BW189" s="41"/>
    </row>
    <row r="190" spans="1:75" ht="15" customHeight="1" x14ac:dyDescent="0.25">
      <c r="A190" s="145" t="s">
        <v>1062</v>
      </c>
      <c r="B190" s="145"/>
      <c r="C190" s="145" t="s">
        <v>187</v>
      </c>
      <c r="D190" s="145" t="s">
        <v>75</v>
      </c>
      <c r="E190" s="145" t="s">
        <v>619</v>
      </c>
      <c r="F190" s="145" t="s">
        <v>1011</v>
      </c>
      <c r="G190" s="145" t="s">
        <v>1064</v>
      </c>
      <c r="H190" s="145">
        <v>306</v>
      </c>
      <c r="I190" s="145"/>
      <c r="J190" s="145"/>
      <c r="K190" s="145"/>
      <c r="L190" s="145"/>
      <c r="M190" s="145"/>
      <c r="N190" s="145"/>
      <c r="O190" s="145"/>
      <c r="P190" s="145">
        <v>45</v>
      </c>
      <c r="Q190" s="145">
        <v>31</v>
      </c>
      <c r="R190" s="145"/>
      <c r="S190" s="145"/>
      <c r="T190" s="145"/>
      <c r="U190" s="145">
        <v>17</v>
      </c>
      <c r="V190" s="145">
        <v>18</v>
      </c>
      <c r="W190" s="145">
        <v>9</v>
      </c>
      <c r="X190" s="145">
        <v>12</v>
      </c>
      <c r="Y190" s="145"/>
      <c r="Z190" s="145"/>
      <c r="AA190" s="145"/>
      <c r="AB190" s="145">
        <v>27.3</v>
      </c>
      <c r="AC190" s="146">
        <f>AB190/H190*100</f>
        <v>8.9215686274509807</v>
      </c>
      <c r="AD190" s="145">
        <v>22</v>
      </c>
      <c r="AE190" s="146">
        <f>AD190/H190*100</f>
        <v>7.18954248366013</v>
      </c>
      <c r="AF190" s="145">
        <v>61.3</v>
      </c>
      <c r="AG190" s="146">
        <f>AF190/H190*100</f>
        <v>20.032679738562091</v>
      </c>
      <c r="AH190" s="145">
        <v>48</v>
      </c>
      <c r="AI190" s="146">
        <f>AH190/H190*100</f>
        <v>15.686274509803921</v>
      </c>
      <c r="AJ190" s="145">
        <v>32.200000000000003</v>
      </c>
      <c r="AK190" s="146">
        <f>AJ190/H190*100</f>
        <v>10.522875816993466</v>
      </c>
      <c r="AL190" s="145">
        <v>76.5</v>
      </c>
      <c r="AM190" s="146">
        <f>AL190/H190*100</f>
        <v>25</v>
      </c>
      <c r="AN190" s="145">
        <v>50.5</v>
      </c>
      <c r="AO190" s="146">
        <f>AN190/H190*100</f>
        <v>16.503267973856207</v>
      </c>
      <c r="AP190" s="145">
        <v>50.7</v>
      </c>
      <c r="AQ190" s="146">
        <f>AP190/H190*100</f>
        <v>16.568627450980394</v>
      </c>
      <c r="AR190" s="145"/>
      <c r="AS190" s="146"/>
      <c r="AT190" s="145"/>
      <c r="AU190" s="146"/>
      <c r="AV190" s="145"/>
      <c r="AW190" s="146"/>
      <c r="AX190" s="145">
        <v>16.899999999999999</v>
      </c>
      <c r="AY190" s="146">
        <f>AX190/H190*100</f>
        <v>5.522875816993464</v>
      </c>
      <c r="AZ190" s="145">
        <v>9.3000000000000007</v>
      </c>
      <c r="BA190" s="146">
        <f>AZ190/H190*100</f>
        <v>3.0392156862745101</v>
      </c>
      <c r="BB190" s="145">
        <v>63.5</v>
      </c>
      <c r="BC190" s="146">
        <f>BB190/H190*100</f>
        <v>20.751633986928105</v>
      </c>
      <c r="BD190" s="145"/>
      <c r="BE190" s="146"/>
      <c r="BF190" s="145"/>
      <c r="BG190" s="146"/>
      <c r="BH190" s="145"/>
      <c r="BI190" s="146"/>
      <c r="BJ190" s="145"/>
      <c r="BK190" s="146"/>
      <c r="BL190" s="145"/>
      <c r="BM190" s="145"/>
      <c r="BN190" s="145"/>
      <c r="BO190" s="145"/>
      <c r="BP190" s="145"/>
      <c r="BQ190" s="145"/>
      <c r="BR190" s="145"/>
      <c r="BS190" s="145"/>
      <c r="BT190" s="145"/>
      <c r="BU190" s="41"/>
      <c r="BV190" s="41"/>
      <c r="BW190" s="41"/>
    </row>
    <row r="191" spans="1:75" ht="15" customHeight="1" x14ac:dyDescent="0.25">
      <c r="A191" s="145" t="s">
        <v>1062</v>
      </c>
      <c r="B191" s="145"/>
      <c r="C191" s="145" t="s">
        <v>187</v>
      </c>
      <c r="D191" s="145" t="s">
        <v>75</v>
      </c>
      <c r="E191" s="145" t="s">
        <v>349</v>
      </c>
      <c r="F191" s="145" t="s">
        <v>1011</v>
      </c>
      <c r="G191" s="145" t="s">
        <v>1065</v>
      </c>
      <c r="H191" s="145">
        <v>300</v>
      </c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>
        <v>17</v>
      </c>
      <c r="W191" s="145"/>
      <c r="X191" s="145">
        <v>12</v>
      </c>
      <c r="Y191" s="145"/>
      <c r="Z191" s="145"/>
      <c r="AA191" s="145"/>
      <c r="AB191" s="145"/>
      <c r="AC191" s="146"/>
      <c r="AD191" s="145"/>
      <c r="AE191" s="146"/>
      <c r="AF191" s="145"/>
      <c r="AG191" s="146"/>
      <c r="AH191" s="145"/>
      <c r="AI191" s="146"/>
      <c r="AJ191" s="145"/>
      <c r="AK191" s="146"/>
      <c r="AL191" s="145"/>
      <c r="AM191" s="146"/>
      <c r="AN191" s="145"/>
      <c r="AO191" s="146"/>
      <c r="AP191" s="145"/>
      <c r="AQ191" s="146"/>
      <c r="AR191" s="145"/>
      <c r="AS191" s="146"/>
      <c r="AT191" s="145"/>
      <c r="AU191" s="146"/>
      <c r="AV191" s="145"/>
      <c r="AW191" s="146"/>
      <c r="AX191" s="145"/>
      <c r="AY191" s="146"/>
      <c r="AZ191" s="145"/>
      <c r="BA191" s="146"/>
      <c r="BB191" s="145"/>
      <c r="BC191" s="146"/>
      <c r="BD191" s="145"/>
      <c r="BE191" s="146"/>
      <c r="BF191" s="145"/>
      <c r="BG191" s="146"/>
      <c r="BH191" s="145"/>
      <c r="BI191" s="146"/>
      <c r="BJ191" s="145"/>
      <c r="BK191" s="146"/>
      <c r="BL191" s="145"/>
      <c r="BM191" s="145"/>
      <c r="BN191" s="145"/>
      <c r="BO191" s="145"/>
      <c r="BP191" s="145"/>
      <c r="BQ191" s="145"/>
      <c r="BR191" s="145"/>
      <c r="BS191" s="145"/>
      <c r="BT191" s="145"/>
      <c r="BU191" s="41"/>
      <c r="BV191" s="41"/>
      <c r="BW191" s="41"/>
    </row>
    <row r="192" spans="1:75" ht="15" customHeight="1" x14ac:dyDescent="0.25">
      <c r="A192" s="145" t="s">
        <v>1066</v>
      </c>
      <c r="B192" s="145"/>
      <c r="C192" s="145" t="s">
        <v>827</v>
      </c>
      <c r="D192" s="145" t="s">
        <v>833</v>
      </c>
      <c r="E192" s="145" t="s">
        <v>953</v>
      </c>
      <c r="F192" s="145" t="s">
        <v>830</v>
      </c>
      <c r="G192" s="145" t="s">
        <v>1067</v>
      </c>
      <c r="H192" s="145">
        <v>106</v>
      </c>
      <c r="I192" s="145"/>
      <c r="J192" s="145"/>
      <c r="K192" s="145"/>
      <c r="L192" s="145"/>
      <c r="M192" s="145"/>
      <c r="N192" s="145"/>
      <c r="O192" s="145">
        <v>39</v>
      </c>
      <c r="P192" s="145"/>
      <c r="Q192" s="145"/>
      <c r="R192" s="145"/>
      <c r="S192" s="145"/>
      <c r="T192" s="145"/>
      <c r="U192" s="145"/>
      <c r="V192" s="145">
        <v>17</v>
      </c>
      <c r="W192" s="145">
        <v>9</v>
      </c>
      <c r="X192" s="145">
        <v>13</v>
      </c>
      <c r="Y192" s="145"/>
      <c r="Z192" s="145"/>
      <c r="AA192" s="145"/>
      <c r="AB192" s="145"/>
      <c r="AC192" s="146"/>
      <c r="AD192" s="145"/>
      <c r="AE192" s="146"/>
      <c r="AF192" s="145"/>
      <c r="AG192" s="146"/>
      <c r="AH192" s="145"/>
      <c r="AI192" s="146"/>
      <c r="AJ192" s="145"/>
      <c r="AK192" s="146"/>
      <c r="AL192" s="145"/>
      <c r="AM192" s="146"/>
      <c r="AN192" s="145"/>
      <c r="AO192" s="146"/>
      <c r="AP192" s="145"/>
      <c r="AQ192" s="146"/>
      <c r="AR192" s="145"/>
      <c r="AS192" s="146"/>
      <c r="AT192" s="145"/>
      <c r="AU192" s="146"/>
      <c r="AV192" s="145"/>
      <c r="AW192" s="146"/>
      <c r="AX192" s="145"/>
      <c r="AY192" s="146"/>
      <c r="AZ192" s="145"/>
      <c r="BA192" s="146"/>
      <c r="BB192" s="145"/>
      <c r="BC192" s="146"/>
      <c r="BD192" s="145"/>
      <c r="BE192" s="146"/>
      <c r="BF192" s="145"/>
      <c r="BG192" s="146"/>
      <c r="BH192" s="145"/>
      <c r="BI192" s="146"/>
      <c r="BJ192" s="145"/>
      <c r="BK192" s="146"/>
      <c r="BL192" s="145"/>
      <c r="BM192" s="145"/>
      <c r="BN192" s="145"/>
      <c r="BO192" s="145"/>
      <c r="BP192" s="145"/>
      <c r="BQ192" s="145"/>
      <c r="BR192" s="145"/>
      <c r="BS192" s="145"/>
      <c r="BT192" s="145"/>
      <c r="BU192" s="41"/>
      <c r="BV192" s="41"/>
      <c r="BW192" s="41"/>
    </row>
    <row r="193" spans="1:75" ht="15" customHeight="1" x14ac:dyDescent="0.25">
      <c r="A193" s="145" t="s">
        <v>1068</v>
      </c>
      <c r="B193" s="145"/>
      <c r="C193" s="145" t="s">
        <v>187</v>
      </c>
      <c r="D193" s="145" t="s">
        <v>75</v>
      </c>
      <c r="E193" s="145" t="s">
        <v>619</v>
      </c>
      <c r="F193" s="145" t="s">
        <v>620</v>
      </c>
      <c r="G193" s="145" t="s">
        <v>621</v>
      </c>
      <c r="H193" s="145">
        <v>270</v>
      </c>
      <c r="I193" s="145"/>
      <c r="J193" s="145"/>
      <c r="K193" s="145" t="s">
        <v>81</v>
      </c>
      <c r="L193" s="145"/>
      <c r="M193" s="145"/>
      <c r="N193" s="145"/>
      <c r="O193" s="145"/>
      <c r="P193" s="145">
        <v>45</v>
      </c>
      <c r="Q193" s="145"/>
      <c r="R193" s="145"/>
      <c r="S193" s="145"/>
      <c r="T193" s="145">
        <v>13</v>
      </c>
      <c r="U193" s="145"/>
      <c r="V193" s="145">
        <v>17</v>
      </c>
      <c r="W193" s="145">
        <v>9</v>
      </c>
      <c r="X193" s="145">
        <v>12</v>
      </c>
      <c r="Y193" s="145"/>
      <c r="Z193" s="145"/>
      <c r="AA193" s="145"/>
      <c r="AB193" s="145"/>
      <c r="AC193" s="146"/>
      <c r="AD193" s="145"/>
      <c r="AE193" s="146"/>
      <c r="AF193" s="145"/>
      <c r="AG193" s="146"/>
      <c r="AH193" s="145"/>
      <c r="AI193" s="146"/>
      <c r="AJ193" s="145"/>
      <c r="AK193" s="146"/>
      <c r="AL193" s="145"/>
      <c r="AM193" s="146"/>
      <c r="AN193" s="145"/>
      <c r="AO193" s="146"/>
      <c r="AP193" s="145"/>
      <c r="AQ193" s="146"/>
      <c r="AR193" s="145"/>
      <c r="AS193" s="146"/>
      <c r="AT193" s="145"/>
      <c r="AU193" s="146"/>
      <c r="AV193" s="145"/>
      <c r="AW193" s="146"/>
      <c r="AX193" s="145"/>
      <c r="AY193" s="146"/>
      <c r="AZ193" s="145"/>
      <c r="BA193" s="146"/>
      <c r="BB193" s="145"/>
      <c r="BC193" s="146"/>
      <c r="BD193" s="145"/>
      <c r="BE193" s="146"/>
      <c r="BF193" s="145"/>
      <c r="BG193" s="146"/>
      <c r="BH193" s="145"/>
      <c r="BI193" s="146"/>
      <c r="BJ193" s="145"/>
      <c r="BK193" s="146"/>
      <c r="BL193" s="145"/>
      <c r="BM193" s="145"/>
      <c r="BN193" s="145"/>
      <c r="BO193" s="145"/>
      <c r="BP193" s="145"/>
      <c r="BQ193" s="145"/>
      <c r="BR193" s="145"/>
      <c r="BS193" s="145"/>
      <c r="BT193" s="145"/>
      <c r="BU193" s="41"/>
      <c r="BV193" s="41"/>
      <c r="BW193" s="41"/>
    </row>
    <row r="194" spans="1:75" ht="15" customHeight="1" x14ac:dyDescent="0.25">
      <c r="A194" s="145" t="s">
        <v>1068</v>
      </c>
      <c r="B194" s="145"/>
      <c r="C194" s="145" t="s">
        <v>187</v>
      </c>
      <c r="D194" s="145" t="s">
        <v>75</v>
      </c>
      <c r="E194" s="145" t="s">
        <v>619</v>
      </c>
      <c r="F194" s="145" t="s">
        <v>620</v>
      </c>
      <c r="G194" s="145" t="s">
        <v>621</v>
      </c>
      <c r="H194" s="145">
        <v>269</v>
      </c>
      <c r="I194" s="145"/>
      <c r="J194" s="145"/>
      <c r="K194" s="145"/>
      <c r="L194" s="145"/>
      <c r="M194" s="145"/>
      <c r="N194" s="145"/>
      <c r="O194" s="145"/>
      <c r="P194" s="145">
        <v>43</v>
      </c>
      <c r="Q194" s="145">
        <v>31</v>
      </c>
      <c r="R194" s="145">
        <v>13</v>
      </c>
      <c r="S194" s="145">
        <v>16</v>
      </c>
      <c r="T194" s="145">
        <v>12</v>
      </c>
      <c r="U194" s="145">
        <v>15</v>
      </c>
      <c r="V194" s="145">
        <v>18</v>
      </c>
      <c r="W194" s="145">
        <v>9</v>
      </c>
      <c r="X194" s="145">
        <v>13</v>
      </c>
      <c r="Y194" s="145"/>
      <c r="Z194" s="145"/>
      <c r="AA194" s="145"/>
      <c r="AB194" s="145"/>
      <c r="AC194" s="146"/>
      <c r="AD194" s="145"/>
      <c r="AE194" s="146"/>
      <c r="AF194" s="145"/>
      <c r="AG194" s="146"/>
      <c r="AH194" s="145"/>
      <c r="AI194" s="146"/>
      <c r="AJ194" s="145"/>
      <c r="AK194" s="146"/>
      <c r="AL194" s="145"/>
      <c r="AM194" s="146"/>
      <c r="AN194" s="145"/>
      <c r="AO194" s="146"/>
      <c r="AP194" s="145"/>
      <c r="AQ194" s="146"/>
      <c r="AR194" s="145"/>
      <c r="AS194" s="146"/>
      <c r="AT194" s="145"/>
      <c r="AU194" s="146"/>
      <c r="AV194" s="145"/>
      <c r="AW194" s="146"/>
      <c r="AX194" s="145"/>
      <c r="AY194" s="146"/>
      <c r="AZ194" s="145"/>
      <c r="BA194" s="146"/>
      <c r="BB194" s="145"/>
      <c r="BC194" s="146"/>
      <c r="BD194" s="145"/>
      <c r="BE194" s="146"/>
      <c r="BF194" s="145"/>
      <c r="BG194" s="146"/>
      <c r="BH194" s="145"/>
      <c r="BI194" s="146"/>
      <c r="BJ194" s="145"/>
      <c r="BK194" s="146"/>
      <c r="BL194" s="145"/>
      <c r="BM194" s="145"/>
      <c r="BN194" s="145"/>
      <c r="BO194" s="145"/>
      <c r="BP194" s="145"/>
      <c r="BQ194" s="145"/>
      <c r="BR194" s="145"/>
      <c r="BS194" s="145"/>
      <c r="BT194" s="145"/>
      <c r="BU194" s="41"/>
      <c r="BV194" s="41"/>
      <c r="BW194" s="41"/>
    </row>
    <row r="195" spans="1:75" ht="15" customHeight="1" x14ac:dyDescent="0.25">
      <c r="A195" s="145" t="s">
        <v>1069</v>
      </c>
      <c r="B195" s="145"/>
      <c r="C195" s="145" t="s">
        <v>662</v>
      </c>
      <c r="D195" s="145" t="s">
        <v>848</v>
      </c>
      <c r="E195" s="145" t="s">
        <v>849</v>
      </c>
      <c r="F195" s="145" t="s">
        <v>1070</v>
      </c>
      <c r="G195" s="145" t="s">
        <v>1071</v>
      </c>
      <c r="H195" s="145">
        <v>120</v>
      </c>
      <c r="I195" s="145"/>
      <c r="J195" s="145"/>
      <c r="K195" s="145"/>
      <c r="L195" s="145"/>
      <c r="M195" s="145"/>
      <c r="N195" s="145"/>
      <c r="O195" s="145">
        <v>39</v>
      </c>
      <c r="P195" s="145">
        <v>45</v>
      </c>
      <c r="Q195" s="145">
        <v>32</v>
      </c>
      <c r="R195" s="145">
        <v>13</v>
      </c>
      <c r="S195" s="145">
        <v>17</v>
      </c>
      <c r="T195" s="145">
        <v>12</v>
      </c>
      <c r="U195" s="145">
        <v>16</v>
      </c>
      <c r="V195" s="145">
        <v>16</v>
      </c>
      <c r="W195" s="145">
        <v>9</v>
      </c>
      <c r="X195" s="145">
        <v>13</v>
      </c>
      <c r="Y195" s="145"/>
      <c r="Z195" s="145"/>
      <c r="AA195" s="145"/>
      <c r="AB195" s="145"/>
      <c r="AC195" s="146"/>
      <c r="AD195" s="145"/>
      <c r="AE195" s="146"/>
      <c r="AF195" s="145"/>
      <c r="AG195" s="146"/>
      <c r="AH195" s="145"/>
      <c r="AI195" s="146"/>
      <c r="AJ195" s="145"/>
      <c r="AK195" s="146"/>
      <c r="AL195" s="145"/>
      <c r="AM195" s="146"/>
      <c r="AN195" s="145"/>
      <c r="AO195" s="146"/>
      <c r="AP195" s="145"/>
      <c r="AQ195" s="146"/>
      <c r="AR195" s="145"/>
      <c r="AS195" s="146"/>
      <c r="AT195" s="145"/>
      <c r="AU195" s="146"/>
      <c r="AV195" s="145"/>
      <c r="AW195" s="146"/>
      <c r="AX195" s="145"/>
      <c r="AY195" s="146"/>
      <c r="AZ195" s="145"/>
      <c r="BA195" s="146"/>
      <c r="BB195" s="145"/>
      <c r="BC195" s="146"/>
      <c r="BD195" s="145"/>
      <c r="BE195" s="146"/>
      <c r="BF195" s="145"/>
      <c r="BG195" s="146"/>
      <c r="BH195" s="145"/>
      <c r="BI195" s="146"/>
      <c r="BJ195" s="145"/>
      <c r="BK195" s="146"/>
      <c r="BL195" s="145"/>
      <c r="BM195" s="145"/>
      <c r="BN195" s="145"/>
      <c r="BO195" s="145"/>
      <c r="BP195" s="145"/>
      <c r="BQ195" s="145"/>
      <c r="BR195" s="145"/>
      <c r="BS195" s="145"/>
      <c r="BT195" s="145"/>
      <c r="BU195" s="41"/>
      <c r="BV195" s="41"/>
      <c r="BW195" s="41"/>
    </row>
    <row r="196" spans="1:75" ht="15" customHeight="1" x14ac:dyDescent="0.25">
      <c r="A196" s="145" t="s">
        <v>1069</v>
      </c>
      <c r="B196" s="145"/>
      <c r="C196" s="145" t="s">
        <v>662</v>
      </c>
      <c r="D196" s="145" t="s">
        <v>848</v>
      </c>
      <c r="E196" s="145" t="s">
        <v>849</v>
      </c>
      <c r="F196" s="145" t="s">
        <v>1070</v>
      </c>
      <c r="G196" s="145" t="s">
        <v>1071</v>
      </c>
      <c r="H196" s="145">
        <v>118</v>
      </c>
      <c r="I196" s="145"/>
      <c r="J196" s="145"/>
      <c r="K196" s="145"/>
      <c r="L196" s="145"/>
      <c r="M196" s="145"/>
      <c r="N196" s="145"/>
      <c r="O196" s="145">
        <v>39</v>
      </c>
      <c r="P196" s="145">
        <v>42</v>
      </c>
      <c r="Q196" s="145">
        <v>32</v>
      </c>
      <c r="R196" s="145">
        <v>13</v>
      </c>
      <c r="S196" s="145">
        <v>17</v>
      </c>
      <c r="T196" s="145">
        <v>12</v>
      </c>
      <c r="U196" s="145">
        <v>15</v>
      </c>
      <c r="V196" s="145">
        <v>16</v>
      </c>
      <c r="W196" s="145">
        <v>9</v>
      </c>
      <c r="X196" s="145">
        <v>13</v>
      </c>
      <c r="Y196" s="145"/>
      <c r="Z196" s="145"/>
      <c r="AA196" s="145"/>
      <c r="AB196" s="145"/>
      <c r="AC196" s="146"/>
      <c r="AD196" s="145"/>
      <c r="AE196" s="146"/>
      <c r="AF196" s="145"/>
      <c r="AG196" s="146"/>
      <c r="AH196" s="145"/>
      <c r="AI196" s="146"/>
      <c r="AJ196" s="145"/>
      <c r="AK196" s="146"/>
      <c r="AL196" s="145"/>
      <c r="AM196" s="146"/>
      <c r="AN196" s="145"/>
      <c r="AO196" s="146"/>
      <c r="AP196" s="145"/>
      <c r="AQ196" s="146"/>
      <c r="AR196" s="145"/>
      <c r="AS196" s="146"/>
      <c r="AT196" s="145"/>
      <c r="AU196" s="146"/>
      <c r="AV196" s="145"/>
      <c r="AW196" s="146"/>
      <c r="AX196" s="145"/>
      <c r="AY196" s="146"/>
      <c r="AZ196" s="145"/>
      <c r="BA196" s="146"/>
      <c r="BB196" s="145"/>
      <c r="BC196" s="146"/>
      <c r="BD196" s="145"/>
      <c r="BE196" s="146"/>
      <c r="BF196" s="145"/>
      <c r="BG196" s="146"/>
      <c r="BH196" s="145"/>
      <c r="BI196" s="146"/>
      <c r="BJ196" s="145"/>
      <c r="BK196" s="146"/>
      <c r="BL196" s="145"/>
      <c r="BM196" s="145"/>
      <c r="BN196" s="145"/>
      <c r="BO196" s="145"/>
      <c r="BP196" s="145"/>
      <c r="BQ196" s="145"/>
      <c r="BR196" s="145"/>
      <c r="BS196" s="145"/>
      <c r="BT196" s="145"/>
      <c r="BU196" s="41"/>
      <c r="BV196" s="41"/>
      <c r="BW196" s="41"/>
    </row>
    <row r="197" spans="1:75" ht="15" customHeight="1" x14ac:dyDescent="0.25">
      <c r="A197" s="145" t="s">
        <v>1072</v>
      </c>
      <c r="B197" s="145"/>
      <c r="C197" s="145" t="s">
        <v>827</v>
      </c>
      <c r="D197" s="145" t="s">
        <v>828</v>
      </c>
      <c r="E197" s="145" t="s">
        <v>1073</v>
      </c>
      <c r="F197" s="145" t="s">
        <v>830</v>
      </c>
      <c r="G197" s="145" t="s">
        <v>846</v>
      </c>
      <c r="H197" s="145">
        <v>138</v>
      </c>
      <c r="I197" s="145"/>
      <c r="J197" s="145"/>
      <c r="K197" s="145"/>
      <c r="L197" s="145"/>
      <c r="M197" s="145"/>
      <c r="N197" s="145"/>
      <c r="O197" s="145">
        <v>38</v>
      </c>
      <c r="P197" s="145">
        <v>43</v>
      </c>
      <c r="Q197" s="145">
        <v>30</v>
      </c>
      <c r="R197" s="145">
        <v>13</v>
      </c>
      <c r="S197" s="145">
        <v>15</v>
      </c>
      <c r="T197" s="145">
        <v>12</v>
      </c>
      <c r="U197" s="145">
        <v>15</v>
      </c>
      <c r="V197" s="145">
        <v>16</v>
      </c>
      <c r="W197" s="145">
        <v>9</v>
      </c>
      <c r="X197" s="145">
        <v>13</v>
      </c>
      <c r="Y197" s="145"/>
      <c r="Z197" s="145"/>
      <c r="AA197" s="145"/>
      <c r="AB197" s="145"/>
      <c r="AC197" s="146"/>
      <c r="AD197" s="145"/>
      <c r="AE197" s="146"/>
      <c r="AF197" s="145"/>
      <c r="AG197" s="146"/>
      <c r="AH197" s="145"/>
      <c r="AI197" s="146"/>
      <c r="AJ197" s="145"/>
      <c r="AK197" s="146"/>
      <c r="AL197" s="145"/>
      <c r="AM197" s="146"/>
      <c r="AN197" s="145"/>
      <c r="AO197" s="146"/>
      <c r="AP197" s="145"/>
      <c r="AQ197" s="146"/>
      <c r="AR197" s="145"/>
      <c r="AS197" s="146"/>
      <c r="AT197" s="145"/>
      <c r="AU197" s="146"/>
      <c r="AV197" s="145"/>
      <c r="AW197" s="146"/>
      <c r="AX197" s="145"/>
      <c r="AY197" s="146"/>
      <c r="AZ197" s="145"/>
      <c r="BA197" s="146"/>
      <c r="BB197" s="145"/>
      <c r="BC197" s="146"/>
      <c r="BD197" s="145"/>
      <c r="BE197" s="146"/>
      <c r="BF197" s="145"/>
      <c r="BG197" s="146"/>
      <c r="BH197" s="145"/>
      <c r="BI197" s="146"/>
      <c r="BJ197" s="145"/>
      <c r="BK197" s="146"/>
      <c r="BL197" s="145"/>
      <c r="BM197" s="145"/>
      <c r="BN197" s="145"/>
      <c r="BO197" s="145"/>
      <c r="BP197" s="145"/>
      <c r="BQ197" s="145"/>
      <c r="BR197" s="145"/>
      <c r="BS197" s="145"/>
      <c r="BT197" s="145"/>
      <c r="BU197" s="41"/>
      <c r="BV197" s="41"/>
      <c r="BW197" s="41"/>
    </row>
    <row r="198" spans="1:75" ht="15" customHeight="1" x14ac:dyDescent="0.25">
      <c r="A198" s="145" t="s">
        <v>1072</v>
      </c>
      <c r="B198" s="145"/>
      <c r="C198" s="145" t="s">
        <v>827</v>
      </c>
      <c r="D198" s="145" t="s">
        <v>828</v>
      </c>
      <c r="E198" s="145" t="s">
        <v>1073</v>
      </c>
      <c r="F198" s="145" t="s">
        <v>830</v>
      </c>
      <c r="G198" s="145" t="s">
        <v>846</v>
      </c>
      <c r="H198" s="145">
        <v>131</v>
      </c>
      <c r="I198" s="145"/>
      <c r="J198" s="145"/>
      <c r="K198" s="145"/>
      <c r="L198" s="145"/>
      <c r="M198" s="145"/>
      <c r="N198" s="145"/>
      <c r="O198" s="145">
        <v>40</v>
      </c>
      <c r="P198" s="145"/>
      <c r="Q198" s="145"/>
      <c r="R198" s="145"/>
      <c r="S198" s="145"/>
      <c r="T198" s="145">
        <v>12</v>
      </c>
      <c r="U198" s="145"/>
      <c r="V198" s="145">
        <v>17</v>
      </c>
      <c r="W198" s="145">
        <v>9</v>
      </c>
      <c r="X198" s="145">
        <v>13</v>
      </c>
      <c r="Y198" s="145"/>
      <c r="Z198" s="145"/>
      <c r="AA198" s="145"/>
      <c r="AB198" s="145"/>
      <c r="AC198" s="146"/>
      <c r="AD198" s="145"/>
      <c r="AE198" s="146"/>
      <c r="AF198" s="145"/>
      <c r="AG198" s="146"/>
      <c r="AH198" s="145"/>
      <c r="AI198" s="146"/>
      <c r="AJ198" s="145"/>
      <c r="AK198" s="146"/>
      <c r="AL198" s="145"/>
      <c r="AM198" s="146"/>
      <c r="AN198" s="145"/>
      <c r="AO198" s="146"/>
      <c r="AP198" s="145"/>
      <c r="AQ198" s="146"/>
      <c r="AR198" s="145"/>
      <c r="AS198" s="146"/>
      <c r="AT198" s="145"/>
      <c r="AU198" s="146"/>
      <c r="AV198" s="145"/>
      <c r="AW198" s="146"/>
      <c r="AX198" s="145"/>
      <c r="AY198" s="146"/>
      <c r="AZ198" s="145"/>
      <c r="BA198" s="146"/>
      <c r="BB198" s="145"/>
      <c r="BC198" s="146"/>
      <c r="BD198" s="145"/>
      <c r="BE198" s="146"/>
      <c r="BF198" s="145"/>
      <c r="BG198" s="146"/>
      <c r="BH198" s="145"/>
      <c r="BI198" s="146"/>
      <c r="BJ198" s="145"/>
      <c r="BK198" s="146"/>
      <c r="BL198" s="145"/>
      <c r="BM198" s="145"/>
      <c r="BN198" s="145"/>
      <c r="BO198" s="145"/>
      <c r="BP198" s="145"/>
      <c r="BQ198" s="145"/>
      <c r="BR198" s="145"/>
      <c r="BS198" s="145"/>
      <c r="BT198" s="145"/>
      <c r="BU198" s="41"/>
      <c r="BV198" s="41"/>
      <c r="BW198" s="41"/>
    </row>
    <row r="199" spans="1:75" ht="15" customHeight="1" x14ac:dyDescent="0.25">
      <c r="A199" s="145" t="s">
        <v>1074</v>
      </c>
      <c r="B199" s="145"/>
      <c r="C199" s="145" t="s">
        <v>827</v>
      </c>
      <c r="D199" s="145" t="s">
        <v>828</v>
      </c>
      <c r="E199" s="145" t="s">
        <v>781</v>
      </c>
      <c r="F199" s="145" t="s">
        <v>830</v>
      </c>
      <c r="G199" s="145" t="s">
        <v>846</v>
      </c>
      <c r="H199" s="145">
        <v>160</v>
      </c>
      <c r="I199" s="145"/>
      <c r="J199" s="145"/>
      <c r="K199" s="145"/>
      <c r="L199" s="145"/>
      <c r="M199" s="145"/>
      <c r="N199" s="145"/>
      <c r="O199" s="145">
        <v>38</v>
      </c>
      <c r="P199" s="145">
        <v>41</v>
      </c>
      <c r="Q199" s="145">
        <v>31</v>
      </c>
      <c r="R199" s="145">
        <v>13</v>
      </c>
      <c r="S199" s="145">
        <v>16</v>
      </c>
      <c r="T199" s="145">
        <v>12</v>
      </c>
      <c r="U199" s="145">
        <v>14</v>
      </c>
      <c r="V199" s="145">
        <v>16</v>
      </c>
      <c r="W199" s="145">
        <v>9</v>
      </c>
      <c r="X199" s="145">
        <v>13</v>
      </c>
      <c r="Y199" s="145"/>
      <c r="Z199" s="145"/>
      <c r="AA199" s="145"/>
      <c r="AB199" s="145"/>
      <c r="AC199" s="146"/>
      <c r="AD199" s="145"/>
      <c r="AE199" s="146"/>
      <c r="AF199" s="145"/>
      <c r="AG199" s="146"/>
      <c r="AH199" s="145"/>
      <c r="AI199" s="146"/>
      <c r="AJ199" s="145"/>
      <c r="AK199" s="146"/>
      <c r="AL199" s="145"/>
      <c r="AM199" s="146"/>
      <c r="AN199" s="145"/>
      <c r="AO199" s="146"/>
      <c r="AP199" s="145"/>
      <c r="AQ199" s="146"/>
      <c r="AR199" s="145"/>
      <c r="AS199" s="146"/>
      <c r="AT199" s="145"/>
      <c r="AU199" s="146"/>
      <c r="AV199" s="145"/>
      <c r="AW199" s="146"/>
      <c r="AX199" s="145"/>
      <c r="AY199" s="146"/>
      <c r="AZ199" s="145"/>
      <c r="BA199" s="146"/>
      <c r="BB199" s="145"/>
      <c r="BC199" s="146"/>
      <c r="BD199" s="145"/>
      <c r="BE199" s="146"/>
      <c r="BF199" s="145"/>
      <c r="BG199" s="146"/>
      <c r="BH199" s="145"/>
      <c r="BI199" s="146"/>
      <c r="BJ199" s="145"/>
      <c r="BK199" s="146"/>
      <c r="BL199" s="145"/>
      <c r="BM199" s="145"/>
      <c r="BN199" s="145"/>
      <c r="BO199" s="145"/>
      <c r="BP199" s="145"/>
      <c r="BQ199" s="145"/>
      <c r="BR199" s="145"/>
      <c r="BS199" s="145"/>
      <c r="BT199" s="145"/>
      <c r="BU199" s="41"/>
      <c r="BV199" s="41"/>
      <c r="BW199" s="41"/>
    </row>
    <row r="200" spans="1:75" ht="15" customHeight="1" x14ac:dyDescent="0.25">
      <c r="A200" s="145" t="s">
        <v>1075</v>
      </c>
      <c r="B200" s="145"/>
      <c r="C200" s="145" t="s">
        <v>187</v>
      </c>
      <c r="D200" s="145" t="s">
        <v>99</v>
      </c>
      <c r="E200" s="145" t="s">
        <v>188</v>
      </c>
      <c r="F200" s="145" t="s">
        <v>1076</v>
      </c>
      <c r="G200" s="145" t="s">
        <v>1077</v>
      </c>
      <c r="H200" s="145">
        <v>259</v>
      </c>
      <c r="I200" s="145"/>
      <c r="J200" s="145"/>
      <c r="K200" s="145" t="s">
        <v>81</v>
      </c>
      <c r="L200" s="145"/>
      <c r="M200" s="145"/>
      <c r="N200" s="145"/>
      <c r="O200" s="145">
        <v>39</v>
      </c>
      <c r="P200" s="145">
        <v>43</v>
      </c>
      <c r="Q200" s="145"/>
      <c r="R200" s="145"/>
      <c r="S200" s="145"/>
      <c r="T200" s="145">
        <v>12</v>
      </c>
      <c r="U200" s="145"/>
      <c r="V200" s="145">
        <v>17</v>
      </c>
      <c r="W200" s="145"/>
      <c r="X200" s="145">
        <v>14</v>
      </c>
      <c r="Y200" s="145"/>
      <c r="Z200" s="145"/>
      <c r="AA200" s="145">
        <v>28</v>
      </c>
      <c r="AB200" s="145">
        <v>25.7</v>
      </c>
      <c r="AC200" s="146">
        <f>AB200/H200*100</f>
        <v>9.9227799227799238</v>
      </c>
      <c r="AD200" s="145">
        <v>18.5</v>
      </c>
      <c r="AE200" s="146">
        <f>AD200/H200*100</f>
        <v>7.1428571428571423</v>
      </c>
      <c r="AF200" s="145">
        <v>53.55</v>
      </c>
      <c r="AG200" s="146">
        <f>AF200/H200*100</f>
        <v>20.675675675675677</v>
      </c>
      <c r="AH200" s="145">
        <v>36.049999999999997</v>
      </c>
      <c r="AI200" s="146">
        <f>AH200/H200*100</f>
        <v>13.918918918918918</v>
      </c>
      <c r="AJ200" s="145">
        <v>27.25</v>
      </c>
      <c r="AK200" s="146">
        <f>AJ200/H200*100</f>
        <v>10.521235521235521</v>
      </c>
      <c r="AL200" s="145">
        <v>67.599999999999994</v>
      </c>
      <c r="AM200" s="146">
        <f>AL200/H200*100</f>
        <v>26.100386100386096</v>
      </c>
      <c r="AN200" s="145">
        <v>44.95</v>
      </c>
      <c r="AO200" s="146">
        <f>AN200/H200*100</f>
        <v>17.355212355212359</v>
      </c>
      <c r="AP200" s="145">
        <v>43.55</v>
      </c>
      <c r="AQ200" s="146">
        <f>AP200/H200*100</f>
        <v>16.814671814671815</v>
      </c>
      <c r="AR200" s="145"/>
      <c r="AS200" s="146"/>
      <c r="AT200" s="145">
        <v>10.85</v>
      </c>
      <c r="AU200" s="146">
        <f>AT200/H200*100</f>
        <v>4.1891891891891886</v>
      </c>
      <c r="AV200" s="145"/>
      <c r="AW200" s="146"/>
      <c r="AX200" s="145">
        <v>14.1</v>
      </c>
      <c r="AY200" s="146">
        <f>AX200/H200*100</f>
        <v>5.4440154440154442</v>
      </c>
      <c r="AZ200" s="145">
        <v>7.45</v>
      </c>
      <c r="BA200" s="146">
        <f>AZ200/H200*100</f>
        <v>2.8764478764478763</v>
      </c>
      <c r="BB200" s="145">
        <v>60.5</v>
      </c>
      <c r="BC200" s="146">
        <f>BB200/H200*100</f>
        <v>23.35907335907336</v>
      </c>
      <c r="BD200" s="145">
        <v>69.5</v>
      </c>
      <c r="BE200" s="146">
        <f>BD200/H200*100</f>
        <v>26.833976833976834</v>
      </c>
      <c r="BF200" s="145">
        <v>53</v>
      </c>
      <c r="BG200" s="146">
        <f>BF200/H200*100</f>
        <v>20.463320463320464</v>
      </c>
      <c r="BH200" s="145"/>
      <c r="BI200" s="146"/>
      <c r="BJ200" s="145"/>
      <c r="BK200" s="146"/>
      <c r="BL200" s="145"/>
      <c r="BM200" s="145"/>
      <c r="BN200" s="145"/>
      <c r="BO200" s="145"/>
      <c r="BP200" s="145"/>
      <c r="BQ200" s="145"/>
      <c r="BR200" s="145"/>
      <c r="BS200" s="145"/>
      <c r="BT200" s="145"/>
      <c r="BU200" s="41"/>
      <c r="BV200" s="41"/>
      <c r="BW200" s="41"/>
    </row>
    <row r="201" spans="1:75" ht="15" customHeight="1" x14ac:dyDescent="0.25">
      <c r="A201" s="145" t="s">
        <v>1075</v>
      </c>
      <c r="B201" s="145"/>
      <c r="C201" s="145" t="s">
        <v>187</v>
      </c>
      <c r="D201" s="145" t="s">
        <v>99</v>
      </c>
      <c r="E201" s="145" t="s">
        <v>188</v>
      </c>
      <c r="F201" s="145" t="s">
        <v>1076</v>
      </c>
      <c r="G201" s="145" t="s">
        <v>1077</v>
      </c>
      <c r="H201" s="145">
        <v>340</v>
      </c>
      <c r="I201" s="145"/>
      <c r="J201" s="145"/>
      <c r="K201" s="145" t="s">
        <v>81</v>
      </c>
      <c r="L201" s="145"/>
      <c r="M201" s="145"/>
      <c r="N201" s="145"/>
      <c r="O201" s="145">
        <v>40</v>
      </c>
      <c r="P201" s="145">
        <v>44</v>
      </c>
      <c r="Q201" s="145">
        <v>30</v>
      </c>
      <c r="R201" s="145">
        <v>13</v>
      </c>
      <c r="S201" s="145">
        <v>15</v>
      </c>
      <c r="T201" s="145">
        <v>12</v>
      </c>
      <c r="U201" s="145">
        <v>15</v>
      </c>
      <c r="V201" s="145">
        <v>18</v>
      </c>
      <c r="W201" s="145">
        <v>9</v>
      </c>
      <c r="X201" s="145">
        <v>12</v>
      </c>
      <c r="Y201" s="145"/>
      <c r="Z201" s="145"/>
      <c r="AA201" s="145"/>
      <c r="AB201" s="145"/>
      <c r="AC201" s="146"/>
      <c r="AD201" s="145"/>
      <c r="AE201" s="146"/>
      <c r="AF201" s="145"/>
      <c r="AG201" s="146"/>
      <c r="AH201" s="145"/>
      <c r="AI201" s="146"/>
      <c r="AJ201" s="145"/>
      <c r="AK201" s="146"/>
      <c r="AL201" s="145"/>
      <c r="AM201" s="146"/>
      <c r="AN201" s="145"/>
      <c r="AO201" s="146"/>
      <c r="AP201" s="145"/>
      <c r="AQ201" s="146"/>
      <c r="AR201" s="145"/>
      <c r="AS201" s="146"/>
      <c r="AT201" s="145"/>
      <c r="AU201" s="146"/>
      <c r="AV201" s="145"/>
      <c r="AW201" s="146"/>
      <c r="AX201" s="145"/>
      <c r="AY201" s="146"/>
      <c r="AZ201" s="145"/>
      <c r="BA201" s="146"/>
      <c r="BB201" s="145"/>
      <c r="BC201" s="146"/>
      <c r="BD201" s="145"/>
      <c r="BE201" s="146"/>
      <c r="BF201" s="145"/>
      <c r="BG201" s="146"/>
      <c r="BH201" s="145"/>
      <c r="BI201" s="146"/>
      <c r="BJ201" s="145"/>
      <c r="BK201" s="146"/>
      <c r="BL201" s="145"/>
      <c r="BM201" s="145"/>
      <c r="BN201" s="145"/>
      <c r="BO201" s="145"/>
      <c r="BP201" s="145"/>
      <c r="BQ201" s="145"/>
      <c r="BR201" s="145"/>
      <c r="BS201" s="145"/>
      <c r="BT201" s="145"/>
      <c r="BU201" s="41"/>
      <c r="BV201" s="41"/>
      <c r="BW201" s="41"/>
    </row>
    <row r="202" spans="1:75" ht="15" customHeight="1" x14ac:dyDescent="0.25">
      <c r="A202" s="145" t="s">
        <v>1075</v>
      </c>
      <c r="B202" s="145">
        <v>5</v>
      </c>
      <c r="C202" s="145" t="s">
        <v>187</v>
      </c>
      <c r="D202" s="145" t="s">
        <v>99</v>
      </c>
      <c r="E202" s="145" t="s">
        <v>188</v>
      </c>
      <c r="F202" s="145" t="s">
        <v>1076</v>
      </c>
      <c r="G202" s="145" t="s">
        <v>1077</v>
      </c>
      <c r="H202" s="145">
        <v>270.5</v>
      </c>
      <c r="I202" s="145"/>
      <c r="J202" s="145"/>
      <c r="K202" s="145" t="s">
        <v>78</v>
      </c>
      <c r="L202" s="145"/>
      <c r="M202" s="145"/>
      <c r="N202" s="145"/>
      <c r="O202" s="145">
        <v>39</v>
      </c>
      <c r="P202" s="145">
        <v>44</v>
      </c>
      <c r="Q202" s="145">
        <v>33</v>
      </c>
      <c r="R202" s="145">
        <v>14</v>
      </c>
      <c r="S202" s="145">
        <v>17</v>
      </c>
      <c r="T202" s="145">
        <v>12</v>
      </c>
      <c r="U202" s="145">
        <v>16</v>
      </c>
      <c r="V202" s="145">
        <v>18</v>
      </c>
      <c r="W202" s="145">
        <v>9</v>
      </c>
      <c r="X202" s="145">
        <v>13</v>
      </c>
      <c r="Y202" s="145"/>
      <c r="Z202" s="145"/>
      <c r="AA202" s="145"/>
      <c r="AB202" s="145">
        <v>26.1</v>
      </c>
      <c r="AC202" s="146">
        <f t="shared" ref="AC202:AC210" si="252">AB202/H202*100</f>
        <v>9.648798521256932</v>
      </c>
      <c r="AD202" s="145">
        <v>20.7</v>
      </c>
      <c r="AE202" s="146">
        <f t="shared" ref="AE202:AE210" si="253">AD202/H202*100</f>
        <v>7.6524953789279104</v>
      </c>
      <c r="AF202" s="145">
        <v>57.35</v>
      </c>
      <c r="AG202" s="146">
        <f t="shared" ref="AG202:AG221" si="254">AF202/H202*100</f>
        <v>21.201478743068392</v>
      </c>
      <c r="AH202" s="145">
        <v>37.549999999999997</v>
      </c>
      <c r="AI202" s="146">
        <f t="shared" ref="AI202:AI210" si="255">AH202/H202*100</f>
        <v>13.881700554528651</v>
      </c>
      <c r="AJ202" s="145">
        <v>29.4</v>
      </c>
      <c r="AK202" s="146">
        <f t="shared" ref="AK202:AK210" si="256">AJ202/H202*100</f>
        <v>10.868761552680221</v>
      </c>
      <c r="AL202" s="145">
        <v>76.3</v>
      </c>
      <c r="AM202" s="146">
        <f t="shared" ref="AM202:AM204" si="257">AL202/H202*100</f>
        <v>28.20702402957486</v>
      </c>
      <c r="AN202" s="145">
        <v>46.9</v>
      </c>
      <c r="AO202" s="146">
        <f t="shared" ref="AO202:AO204" si="258">AN202/H202*100</f>
        <v>17.338262476894638</v>
      </c>
      <c r="AP202" s="145">
        <v>44.2</v>
      </c>
      <c r="AQ202" s="146">
        <f t="shared" ref="AQ202:AQ204" si="259">AP202/H202*100</f>
        <v>16.340110905730128</v>
      </c>
      <c r="AR202" s="145"/>
      <c r="AS202" s="146"/>
      <c r="AT202" s="145">
        <v>12.05</v>
      </c>
      <c r="AU202" s="146">
        <f t="shared" ref="AU202:AU210" si="260">AT202/H202*100</f>
        <v>4.4547134935304999</v>
      </c>
      <c r="AV202" s="145"/>
      <c r="AW202" s="146"/>
      <c r="AX202" s="145">
        <v>14.7</v>
      </c>
      <c r="AY202" s="146">
        <f t="shared" ref="AY202:AY221" si="261">AX202/H202*100</f>
        <v>5.4343807763401104</v>
      </c>
      <c r="AZ202" s="145">
        <v>8.35</v>
      </c>
      <c r="BA202" s="146">
        <f t="shared" ref="BA202:BA221" si="262">AZ202/H202*100</f>
        <v>3.0868761552680217</v>
      </c>
      <c r="BB202" s="145">
        <v>55</v>
      </c>
      <c r="BC202" s="146">
        <f t="shared" ref="BC202:BC221" si="263">BB202/H202*100</f>
        <v>20.33271719038817</v>
      </c>
      <c r="BD202" s="145">
        <v>70</v>
      </c>
      <c r="BE202" s="146">
        <f t="shared" ref="BE202:BE204" si="264">BD202/H202*100</f>
        <v>25.878003696857672</v>
      </c>
      <c r="BF202" s="145">
        <v>51.9</v>
      </c>
      <c r="BG202" s="146">
        <f t="shared" ref="BG202:BG203" si="265">BF202/H202*100</f>
        <v>19.186691312384475</v>
      </c>
      <c r="BH202" s="145"/>
      <c r="BI202" s="146"/>
      <c r="BJ202" s="145"/>
      <c r="BK202" s="146"/>
      <c r="BL202" s="145"/>
      <c r="BM202" s="145"/>
      <c r="BN202" s="145"/>
      <c r="BO202" s="145"/>
      <c r="BP202" s="145"/>
      <c r="BQ202" s="145"/>
      <c r="BR202" s="145"/>
      <c r="BS202" s="145"/>
      <c r="BT202" s="145"/>
      <c r="BU202" s="41"/>
      <c r="BV202" s="41"/>
      <c r="BW202" s="41"/>
    </row>
    <row r="203" spans="1:75" ht="15" customHeight="1" x14ac:dyDescent="0.25">
      <c r="A203" s="145" t="s">
        <v>1075</v>
      </c>
      <c r="B203" s="145">
        <v>7</v>
      </c>
      <c r="C203" s="145" t="s">
        <v>187</v>
      </c>
      <c r="D203" s="145" t="s">
        <v>99</v>
      </c>
      <c r="E203" s="145" t="s">
        <v>188</v>
      </c>
      <c r="F203" s="145" t="s">
        <v>1076</v>
      </c>
      <c r="G203" s="145" t="s">
        <v>1077</v>
      </c>
      <c r="H203" s="145">
        <v>249</v>
      </c>
      <c r="I203" s="145"/>
      <c r="J203" s="145"/>
      <c r="K203" s="145" t="s">
        <v>81</v>
      </c>
      <c r="L203" s="145"/>
      <c r="M203" s="145"/>
      <c r="N203" s="145"/>
      <c r="O203" s="145">
        <v>39</v>
      </c>
      <c r="P203" s="145">
        <v>42</v>
      </c>
      <c r="Q203" s="145">
        <v>33</v>
      </c>
      <c r="R203" s="145">
        <v>14</v>
      </c>
      <c r="S203" s="145">
        <v>17</v>
      </c>
      <c r="T203" s="145">
        <v>12</v>
      </c>
      <c r="U203" s="145">
        <v>16</v>
      </c>
      <c r="V203" s="145">
        <v>16</v>
      </c>
      <c r="W203" s="145">
        <v>9</v>
      </c>
      <c r="X203" s="145">
        <v>13</v>
      </c>
      <c r="Y203" s="145"/>
      <c r="Z203" s="145"/>
      <c r="AA203" s="145"/>
      <c r="AB203" s="145">
        <v>25</v>
      </c>
      <c r="AC203" s="146">
        <f t="shared" si="252"/>
        <v>10.040160642570282</v>
      </c>
      <c r="AD203" s="145">
        <v>18.100000000000001</v>
      </c>
      <c r="AE203" s="146">
        <f t="shared" si="253"/>
        <v>7.2690763052208842</v>
      </c>
      <c r="AF203" s="145">
        <v>52</v>
      </c>
      <c r="AG203" s="146">
        <f t="shared" si="254"/>
        <v>20.883534136546185</v>
      </c>
      <c r="AH203" s="145">
        <v>35.15</v>
      </c>
      <c r="AI203" s="146">
        <f t="shared" si="255"/>
        <v>14.116465863453815</v>
      </c>
      <c r="AJ203" s="145">
        <v>26.5</v>
      </c>
      <c r="AK203" s="146">
        <f t="shared" si="256"/>
        <v>10.642570281124499</v>
      </c>
      <c r="AL203" s="145">
        <v>65.400000000000006</v>
      </c>
      <c r="AM203" s="146">
        <f t="shared" si="257"/>
        <v>26.265060240963855</v>
      </c>
      <c r="AN203" s="145">
        <v>41.4</v>
      </c>
      <c r="AO203" s="146">
        <f t="shared" si="258"/>
        <v>16.626506024096386</v>
      </c>
      <c r="AP203" s="145">
        <v>40.299999999999997</v>
      </c>
      <c r="AQ203" s="146">
        <f t="shared" si="259"/>
        <v>16.184738955823292</v>
      </c>
      <c r="AR203" s="145"/>
      <c r="AS203" s="146"/>
      <c r="AT203" s="145">
        <v>10.8</v>
      </c>
      <c r="AU203" s="146">
        <f t="shared" si="260"/>
        <v>4.3373493975903612</v>
      </c>
      <c r="AV203" s="145"/>
      <c r="AW203" s="146"/>
      <c r="AX203" s="145">
        <v>12.55</v>
      </c>
      <c r="AY203" s="146">
        <f t="shared" si="261"/>
        <v>5.0401606425702816</v>
      </c>
      <c r="AZ203" s="145">
        <v>6.75</v>
      </c>
      <c r="BA203" s="146">
        <f t="shared" si="262"/>
        <v>2.7108433734939759</v>
      </c>
      <c r="BB203" s="145">
        <v>57.5</v>
      </c>
      <c r="BC203" s="146">
        <f t="shared" si="263"/>
        <v>23.09236947791165</v>
      </c>
      <c r="BD203" s="145">
        <v>66</v>
      </c>
      <c r="BE203" s="146">
        <f t="shared" si="264"/>
        <v>26.506024096385545</v>
      </c>
      <c r="BF203" s="145">
        <v>47</v>
      </c>
      <c r="BG203" s="146">
        <f t="shared" si="265"/>
        <v>18.875502008032129</v>
      </c>
      <c r="BH203" s="145"/>
      <c r="BI203" s="146"/>
      <c r="BJ203" s="145"/>
      <c r="BK203" s="146"/>
      <c r="BL203" s="145"/>
      <c r="BM203" s="145"/>
      <c r="BN203" s="145"/>
      <c r="BO203" s="145"/>
      <c r="BP203" s="145"/>
      <c r="BQ203" s="145"/>
      <c r="BR203" s="145"/>
      <c r="BS203" s="145"/>
      <c r="BT203" s="145"/>
      <c r="BU203" s="41"/>
      <c r="BV203" s="41"/>
      <c r="BW203" s="41"/>
    </row>
    <row r="204" spans="1:75" ht="15" customHeight="1" x14ac:dyDescent="0.25">
      <c r="A204" s="145" t="s">
        <v>1075</v>
      </c>
      <c r="B204" s="145">
        <v>8</v>
      </c>
      <c r="C204" s="145" t="s">
        <v>187</v>
      </c>
      <c r="D204" s="145" t="s">
        <v>99</v>
      </c>
      <c r="E204" s="145" t="s">
        <v>188</v>
      </c>
      <c r="F204" s="145" t="s">
        <v>1076</v>
      </c>
      <c r="G204" s="145" t="s">
        <v>1077</v>
      </c>
      <c r="H204" s="145">
        <v>261.5</v>
      </c>
      <c r="I204" s="145"/>
      <c r="J204" s="145"/>
      <c r="K204" s="145"/>
      <c r="L204" s="145"/>
      <c r="M204" s="145"/>
      <c r="N204" s="145"/>
      <c r="O204" s="145"/>
      <c r="P204" s="145">
        <v>43</v>
      </c>
      <c r="Q204" s="145">
        <v>31</v>
      </c>
      <c r="R204" s="145">
        <v>13</v>
      </c>
      <c r="S204" s="145">
        <v>16</v>
      </c>
      <c r="T204" s="145">
        <v>12</v>
      </c>
      <c r="U204" s="145">
        <v>15</v>
      </c>
      <c r="V204" s="145">
        <v>17</v>
      </c>
      <c r="W204" s="145">
        <v>9</v>
      </c>
      <c r="X204" s="145">
        <v>13</v>
      </c>
      <c r="Y204" s="145"/>
      <c r="Z204" s="145"/>
      <c r="AA204" s="145"/>
      <c r="AB204" s="145">
        <v>25.1</v>
      </c>
      <c r="AC204" s="146">
        <f t="shared" si="252"/>
        <v>9.5984703632887189</v>
      </c>
      <c r="AD204" s="145">
        <v>19</v>
      </c>
      <c r="AE204" s="146">
        <f t="shared" si="253"/>
        <v>7.2657743785850863</v>
      </c>
      <c r="AF204" s="145">
        <v>54.3</v>
      </c>
      <c r="AG204" s="146">
        <f t="shared" si="254"/>
        <v>20.764818355640536</v>
      </c>
      <c r="AH204" s="145">
        <v>37.700000000000003</v>
      </c>
      <c r="AI204" s="146">
        <f t="shared" si="255"/>
        <v>14.416826003824093</v>
      </c>
      <c r="AJ204" s="145">
        <v>27.55</v>
      </c>
      <c r="AK204" s="146">
        <f t="shared" si="256"/>
        <v>10.535372848948375</v>
      </c>
      <c r="AL204" s="145">
        <v>66.3</v>
      </c>
      <c r="AM204" s="146">
        <f t="shared" si="257"/>
        <v>25.353728489483746</v>
      </c>
      <c r="AN204" s="145">
        <v>45.35</v>
      </c>
      <c r="AO204" s="146">
        <f t="shared" si="258"/>
        <v>17.342256214149142</v>
      </c>
      <c r="AP204" s="145">
        <v>42</v>
      </c>
      <c r="AQ204" s="146">
        <f t="shared" si="259"/>
        <v>16.061185468451242</v>
      </c>
      <c r="AR204" s="145"/>
      <c r="AS204" s="146"/>
      <c r="AT204" s="145">
        <v>10.9</v>
      </c>
      <c r="AU204" s="146">
        <f t="shared" si="260"/>
        <v>4.1682600382409181</v>
      </c>
      <c r="AV204" s="145"/>
      <c r="AW204" s="146"/>
      <c r="AX204" s="145">
        <v>14.65</v>
      </c>
      <c r="AY204" s="146">
        <f t="shared" si="261"/>
        <v>5.6022944550669216</v>
      </c>
      <c r="AZ204" s="145">
        <v>7.2</v>
      </c>
      <c r="BA204" s="146">
        <f t="shared" si="262"/>
        <v>2.7533460803059273</v>
      </c>
      <c r="BB204" s="145">
        <v>55.2</v>
      </c>
      <c r="BC204" s="146">
        <f t="shared" si="263"/>
        <v>21.108986615678777</v>
      </c>
      <c r="BD204" s="145">
        <v>68</v>
      </c>
      <c r="BE204" s="146">
        <f t="shared" si="264"/>
        <v>26.003824091778206</v>
      </c>
      <c r="BF204" s="145"/>
      <c r="BG204" s="146"/>
      <c r="BH204" s="145"/>
      <c r="BI204" s="146"/>
      <c r="BJ204" s="145"/>
      <c r="BK204" s="146"/>
      <c r="BL204" s="145"/>
      <c r="BM204" s="145"/>
      <c r="BN204" s="145"/>
      <c r="BO204" s="145"/>
      <c r="BP204" s="145"/>
      <c r="BQ204" s="145"/>
      <c r="BR204" s="145"/>
      <c r="BS204" s="145"/>
      <c r="BT204" s="145"/>
      <c r="BU204" s="41"/>
      <c r="BV204" s="41"/>
      <c r="BW204" s="41"/>
    </row>
    <row r="205" spans="1:75" ht="15" customHeight="1" x14ac:dyDescent="0.25">
      <c r="A205" s="145" t="s">
        <v>1075</v>
      </c>
      <c r="B205" s="145">
        <v>14</v>
      </c>
      <c r="C205" s="145" t="s">
        <v>187</v>
      </c>
      <c r="D205" s="145" t="s">
        <v>99</v>
      </c>
      <c r="E205" s="145" t="s">
        <v>188</v>
      </c>
      <c r="F205" s="145" t="s">
        <v>1076</v>
      </c>
      <c r="G205" s="145" t="s">
        <v>1077</v>
      </c>
      <c r="H205" s="145">
        <v>253</v>
      </c>
      <c r="I205" s="145"/>
      <c r="J205" s="145"/>
      <c r="K205" s="145" t="s">
        <v>81</v>
      </c>
      <c r="L205" s="145"/>
      <c r="M205" s="145"/>
      <c r="N205" s="145"/>
      <c r="O205" s="145"/>
      <c r="P205" s="145">
        <v>43</v>
      </c>
      <c r="Q205" s="145">
        <v>32</v>
      </c>
      <c r="R205" s="145">
        <v>13</v>
      </c>
      <c r="S205" s="145">
        <v>17</v>
      </c>
      <c r="T205" s="145">
        <v>12</v>
      </c>
      <c r="U205" s="145">
        <v>16</v>
      </c>
      <c r="V205" s="145">
        <v>18</v>
      </c>
      <c r="W205" s="145"/>
      <c r="X205" s="145">
        <v>13</v>
      </c>
      <c r="Y205" s="145"/>
      <c r="Z205" s="145"/>
      <c r="AA205" s="145"/>
      <c r="AB205" s="145">
        <v>23.7</v>
      </c>
      <c r="AC205" s="146">
        <f t="shared" si="252"/>
        <v>9.3675889328063242</v>
      </c>
      <c r="AD205" s="145">
        <v>17.75</v>
      </c>
      <c r="AE205" s="146">
        <f t="shared" si="253"/>
        <v>7.0158102766798418</v>
      </c>
      <c r="AF205" s="145">
        <v>50.35</v>
      </c>
      <c r="AG205" s="146">
        <f t="shared" si="254"/>
        <v>19.901185770750988</v>
      </c>
      <c r="AH205" s="145">
        <v>37.5</v>
      </c>
      <c r="AI205" s="146">
        <f t="shared" si="255"/>
        <v>14.822134387351779</v>
      </c>
      <c r="AJ205" s="145">
        <v>26.45</v>
      </c>
      <c r="AK205" s="146">
        <f t="shared" si="256"/>
        <v>10.454545454545453</v>
      </c>
      <c r="AL205" s="145"/>
      <c r="AM205" s="146"/>
      <c r="AN205" s="145"/>
      <c r="AO205" s="146"/>
      <c r="AP205" s="145"/>
      <c r="AQ205" s="146"/>
      <c r="AR205" s="145"/>
      <c r="AS205" s="146"/>
      <c r="AT205" s="145">
        <v>10.8</v>
      </c>
      <c r="AU205" s="146">
        <f t="shared" si="260"/>
        <v>4.2687747035573125</v>
      </c>
      <c r="AV205" s="145"/>
      <c r="AW205" s="146"/>
      <c r="AX205" s="145">
        <v>14.15</v>
      </c>
      <c r="AY205" s="146">
        <f t="shared" si="261"/>
        <v>5.5928853754940713</v>
      </c>
      <c r="AZ205" s="145">
        <v>7.35</v>
      </c>
      <c r="BA205" s="146">
        <f t="shared" si="262"/>
        <v>2.9051383399209483</v>
      </c>
      <c r="BB205" s="145">
        <v>53.3</v>
      </c>
      <c r="BC205" s="146">
        <f t="shared" si="263"/>
        <v>21.067193675889325</v>
      </c>
      <c r="BD205" s="145"/>
      <c r="BE205" s="146"/>
      <c r="BF205" s="145"/>
      <c r="BG205" s="146"/>
      <c r="BH205" s="145"/>
      <c r="BI205" s="146"/>
      <c r="BJ205" s="145"/>
      <c r="BK205" s="146"/>
      <c r="BL205" s="145"/>
      <c r="BM205" s="145"/>
      <c r="BN205" s="145"/>
      <c r="BO205" s="145"/>
      <c r="BP205" s="145"/>
      <c r="BQ205" s="145"/>
      <c r="BR205" s="145"/>
      <c r="BS205" s="145"/>
      <c r="BT205" s="145"/>
      <c r="BU205" s="41"/>
      <c r="BV205" s="41"/>
      <c r="BW205" s="41"/>
    </row>
    <row r="206" spans="1:75" ht="15" customHeight="1" x14ac:dyDescent="0.25">
      <c r="A206" s="145" t="s">
        <v>1075</v>
      </c>
      <c r="B206" s="145">
        <v>18</v>
      </c>
      <c r="C206" s="145" t="s">
        <v>187</v>
      </c>
      <c r="D206" s="145" t="s">
        <v>99</v>
      </c>
      <c r="E206" s="145" t="s">
        <v>188</v>
      </c>
      <c r="F206" s="145" t="s">
        <v>1076</v>
      </c>
      <c r="G206" s="145" t="s">
        <v>1077</v>
      </c>
      <c r="H206" s="145">
        <v>250</v>
      </c>
      <c r="I206" s="145"/>
      <c r="J206" s="145"/>
      <c r="K206" s="145" t="s">
        <v>81</v>
      </c>
      <c r="L206" s="145"/>
      <c r="M206" s="145"/>
      <c r="N206" s="145"/>
      <c r="O206" s="145">
        <v>39</v>
      </c>
      <c r="P206" s="145">
        <v>43</v>
      </c>
      <c r="Q206" s="145">
        <v>33</v>
      </c>
      <c r="R206" s="145">
        <v>13</v>
      </c>
      <c r="S206" s="145">
        <v>18</v>
      </c>
      <c r="T206" s="145">
        <v>12</v>
      </c>
      <c r="U206" s="145">
        <v>15</v>
      </c>
      <c r="V206" s="145">
        <v>18</v>
      </c>
      <c r="W206" s="145">
        <v>10</v>
      </c>
      <c r="X206" s="145">
        <v>14</v>
      </c>
      <c r="Y206" s="145"/>
      <c r="Z206" s="145"/>
      <c r="AA206" s="145">
        <v>24</v>
      </c>
      <c r="AB206" s="145">
        <v>22.45</v>
      </c>
      <c r="AC206" s="146">
        <f t="shared" si="252"/>
        <v>8.9799999999999986</v>
      </c>
      <c r="AD206" s="145">
        <v>18.3</v>
      </c>
      <c r="AE206" s="146">
        <f t="shared" si="253"/>
        <v>7.32</v>
      </c>
      <c r="AF206" s="145">
        <v>49.35</v>
      </c>
      <c r="AG206" s="146">
        <f t="shared" si="254"/>
        <v>19.739999999999998</v>
      </c>
      <c r="AH206" s="145">
        <v>35.200000000000003</v>
      </c>
      <c r="AI206" s="146">
        <f t="shared" si="255"/>
        <v>14.08</v>
      </c>
      <c r="AJ206" s="145">
        <v>25.6</v>
      </c>
      <c r="AK206" s="146">
        <f t="shared" si="256"/>
        <v>10.24</v>
      </c>
      <c r="AL206" s="145">
        <v>63.9</v>
      </c>
      <c r="AM206" s="146">
        <f t="shared" ref="AM206:AM221" si="266">AL206/H206*100</f>
        <v>25.56</v>
      </c>
      <c r="AN206" s="145">
        <v>39.9</v>
      </c>
      <c r="AO206" s="146">
        <f t="shared" ref="AO206:AO221" si="267">AN206/H206*100</f>
        <v>15.959999999999999</v>
      </c>
      <c r="AP206" s="145">
        <v>40.299999999999997</v>
      </c>
      <c r="AQ206" s="146">
        <f t="shared" ref="AQ206:AQ210" si="268">AP206/H206*100</f>
        <v>16.119999999999997</v>
      </c>
      <c r="AR206" s="145"/>
      <c r="AS206" s="146"/>
      <c r="AT206" s="145">
        <v>10.5</v>
      </c>
      <c r="AU206" s="146">
        <f t="shared" si="260"/>
        <v>4.2</v>
      </c>
      <c r="AV206" s="145"/>
      <c r="AW206" s="146"/>
      <c r="AX206" s="145">
        <v>10.55</v>
      </c>
      <c r="AY206" s="146">
        <f t="shared" si="261"/>
        <v>4.22</v>
      </c>
      <c r="AZ206" s="145">
        <v>5.85</v>
      </c>
      <c r="BA206" s="146">
        <f t="shared" si="262"/>
        <v>2.34</v>
      </c>
      <c r="BB206" s="145">
        <v>52.45</v>
      </c>
      <c r="BC206" s="146">
        <f t="shared" si="263"/>
        <v>20.98</v>
      </c>
      <c r="BD206" s="145">
        <v>65</v>
      </c>
      <c r="BE206" s="146">
        <f t="shared" ref="BE206:BE221" si="269">BD206/H206*100</f>
        <v>26</v>
      </c>
      <c r="BF206" s="145"/>
      <c r="BG206" s="146"/>
      <c r="BH206" s="145"/>
      <c r="BI206" s="146"/>
      <c r="BJ206" s="145"/>
      <c r="BK206" s="146"/>
      <c r="BL206" s="145"/>
      <c r="BM206" s="145"/>
      <c r="BN206" s="145"/>
      <c r="BO206" s="145"/>
      <c r="BP206" s="145"/>
      <c r="BQ206" s="145"/>
      <c r="BR206" s="145"/>
      <c r="BS206" s="145"/>
      <c r="BT206" s="145"/>
      <c r="BU206" s="41"/>
      <c r="BV206" s="41"/>
      <c r="BW206" s="41"/>
    </row>
    <row r="207" spans="1:75" ht="15" customHeight="1" x14ac:dyDescent="0.25">
      <c r="A207" s="145" t="s">
        <v>1075</v>
      </c>
      <c r="B207" s="145">
        <v>22</v>
      </c>
      <c r="C207" s="145" t="s">
        <v>187</v>
      </c>
      <c r="D207" s="145" t="s">
        <v>99</v>
      </c>
      <c r="E207" s="145" t="s">
        <v>188</v>
      </c>
      <c r="F207" s="145" t="s">
        <v>1076</v>
      </c>
      <c r="G207" s="145" t="s">
        <v>1077</v>
      </c>
      <c r="H207" s="145">
        <v>276.5</v>
      </c>
      <c r="I207" s="145"/>
      <c r="J207" s="145"/>
      <c r="K207" s="145" t="s">
        <v>81</v>
      </c>
      <c r="L207" s="145"/>
      <c r="M207" s="145"/>
      <c r="N207" s="145"/>
      <c r="O207" s="145">
        <v>38</v>
      </c>
      <c r="P207" s="145">
        <v>43</v>
      </c>
      <c r="Q207" s="145">
        <v>29</v>
      </c>
      <c r="R207" s="145">
        <v>12</v>
      </c>
      <c r="S207" s="145">
        <v>15</v>
      </c>
      <c r="T207" s="145">
        <v>12</v>
      </c>
      <c r="U207" s="145">
        <v>17</v>
      </c>
      <c r="V207" s="145">
        <v>17</v>
      </c>
      <c r="W207" s="145">
        <v>9</v>
      </c>
      <c r="X207" s="145">
        <v>12</v>
      </c>
      <c r="Y207" s="145"/>
      <c r="Z207" s="145"/>
      <c r="AA207" s="145">
        <v>25</v>
      </c>
      <c r="AB207" s="145">
        <v>26.15</v>
      </c>
      <c r="AC207" s="146">
        <f t="shared" si="252"/>
        <v>9.4575045207956592</v>
      </c>
      <c r="AD207" s="145">
        <v>20.399999999999999</v>
      </c>
      <c r="AE207" s="146">
        <f t="shared" si="253"/>
        <v>7.3779385171790226</v>
      </c>
      <c r="AF207" s="145">
        <v>56.95</v>
      </c>
      <c r="AG207" s="146">
        <f t="shared" si="254"/>
        <v>20.596745027124776</v>
      </c>
      <c r="AH207" s="145">
        <v>38.4</v>
      </c>
      <c r="AI207" s="146">
        <f t="shared" si="255"/>
        <v>13.887884267631105</v>
      </c>
      <c r="AJ207" s="145">
        <v>29.65</v>
      </c>
      <c r="AK207" s="146">
        <f t="shared" si="256"/>
        <v>10.723327305605785</v>
      </c>
      <c r="AL207" s="145">
        <v>69.900000000000006</v>
      </c>
      <c r="AM207" s="146">
        <f t="shared" si="266"/>
        <v>25.280289330922244</v>
      </c>
      <c r="AN207" s="145">
        <v>46.6</v>
      </c>
      <c r="AO207" s="146">
        <f t="shared" si="267"/>
        <v>16.853526220614828</v>
      </c>
      <c r="AP207" s="145">
        <v>44</v>
      </c>
      <c r="AQ207" s="146">
        <f t="shared" si="268"/>
        <v>15.913200723327305</v>
      </c>
      <c r="AR207" s="145"/>
      <c r="AS207" s="146"/>
      <c r="AT207" s="145">
        <v>11.8</v>
      </c>
      <c r="AU207" s="146">
        <f t="shared" si="260"/>
        <v>4.267631103074141</v>
      </c>
      <c r="AV207" s="145"/>
      <c r="AW207" s="146"/>
      <c r="AX207" s="145">
        <v>15.3</v>
      </c>
      <c r="AY207" s="146">
        <f t="shared" si="261"/>
        <v>5.5334538878842681</v>
      </c>
      <c r="AZ207" s="145">
        <v>6.45</v>
      </c>
      <c r="BA207" s="146">
        <f t="shared" si="262"/>
        <v>2.3327305605786619</v>
      </c>
      <c r="BB207" s="145">
        <v>63.45</v>
      </c>
      <c r="BC207" s="146">
        <f t="shared" si="263"/>
        <v>22.947558770343583</v>
      </c>
      <c r="BD207" s="145">
        <v>80</v>
      </c>
      <c r="BE207" s="146">
        <f t="shared" si="269"/>
        <v>28.933092224231466</v>
      </c>
      <c r="BF207" s="145">
        <v>62.65</v>
      </c>
      <c r="BG207" s="146">
        <f>BF207/H207*100</f>
        <v>22.658227848101266</v>
      </c>
      <c r="BH207" s="145"/>
      <c r="BI207" s="146"/>
      <c r="BJ207" s="145"/>
      <c r="BK207" s="146"/>
      <c r="BL207" s="145"/>
      <c r="BM207" s="145"/>
      <c r="BN207" s="145"/>
      <c r="BO207" s="145"/>
      <c r="BP207" s="145"/>
      <c r="BQ207" s="145"/>
      <c r="BR207" s="145"/>
      <c r="BS207" s="145"/>
      <c r="BT207" s="145"/>
      <c r="BU207" s="41"/>
      <c r="BV207" s="41"/>
      <c r="BW207" s="41"/>
    </row>
    <row r="208" spans="1:75" ht="15" customHeight="1" x14ac:dyDescent="0.25">
      <c r="A208" s="145" t="s">
        <v>1075</v>
      </c>
      <c r="B208" s="145">
        <v>23</v>
      </c>
      <c r="C208" s="145" t="s">
        <v>187</v>
      </c>
      <c r="D208" s="145" t="s">
        <v>99</v>
      </c>
      <c r="E208" s="145" t="s">
        <v>188</v>
      </c>
      <c r="F208" s="145" t="s">
        <v>1076</v>
      </c>
      <c r="G208" s="145" t="s">
        <v>1077</v>
      </c>
      <c r="H208" s="145">
        <v>263</v>
      </c>
      <c r="I208" s="145"/>
      <c r="J208" s="145"/>
      <c r="K208" s="145" t="s">
        <v>81</v>
      </c>
      <c r="L208" s="145"/>
      <c r="M208" s="145"/>
      <c r="N208" s="145"/>
      <c r="O208" s="145">
        <v>38</v>
      </c>
      <c r="P208" s="145">
        <v>44</v>
      </c>
      <c r="Q208" s="145">
        <v>32</v>
      </c>
      <c r="R208" s="145">
        <v>13</v>
      </c>
      <c r="S208" s="145">
        <v>17</v>
      </c>
      <c r="T208" s="145">
        <v>12</v>
      </c>
      <c r="U208" s="145">
        <v>16</v>
      </c>
      <c r="V208" s="145">
        <v>18</v>
      </c>
      <c r="W208" s="145">
        <v>10</v>
      </c>
      <c r="X208" s="145">
        <v>13</v>
      </c>
      <c r="Y208" s="145"/>
      <c r="Z208" s="145"/>
      <c r="AA208" s="145">
        <v>24</v>
      </c>
      <c r="AB208" s="145">
        <v>25.6</v>
      </c>
      <c r="AC208" s="146">
        <f t="shared" si="252"/>
        <v>9.733840304182511</v>
      </c>
      <c r="AD208" s="145">
        <v>19.55</v>
      </c>
      <c r="AE208" s="146">
        <f t="shared" si="253"/>
        <v>7.4334600760456286</v>
      </c>
      <c r="AF208" s="145">
        <v>53.5</v>
      </c>
      <c r="AG208" s="146">
        <f t="shared" si="254"/>
        <v>20.342205323193916</v>
      </c>
      <c r="AH208" s="145">
        <v>39.25</v>
      </c>
      <c r="AI208" s="146">
        <f t="shared" si="255"/>
        <v>14.923954372623575</v>
      </c>
      <c r="AJ208" s="145">
        <v>27.55</v>
      </c>
      <c r="AK208" s="146">
        <f t="shared" si="256"/>
        <v>10.475285171102662</v>
      </c>
      <c r="AL208" s="145">
        <v>67.8</v>
      </c>
      <c r="AM208" s="146">
        <f t="shared" si="266"/>
        <v>25.779467680608363</v>
      </c>
      <c r="AN208" s="145">
        <v>43.75</v>
      </c>
      <c r="AO208" s="146">
        <f t="shared" si="267"/>
        <v>16.634980988593156</v>
      </c>
      <c r="AP208" s="145">
        <v>42.2</v>
      </c>
      <c r="AQ208" s="146">
        <f t="shared" si="268"/>
        <v>16.045627376425855</v>
      </c>
      <c r="AR208" s="145"/>
      <c r="AS208" s="146"/>
      <c r="AT208" s="145">
        <v>10.95</v>
      </c>
      <c r="AU208" s="146">
        <f t="shared" si="260"/>
        <v>4.1634980988593151</v>
      </c>
      <c r="AV208" s="145"/>
      <c r="AW208" s="146"/>
      <c r="AX208" s="145">
        <v>14.45</v>
      </c>
      <c r="AY208" s="146">
        <f t="shared" si="261"/>
        <v>5.4942965779467681</v>
      </c>
      <c r="AZ208" s="145">
        <v>7.55</v>
      </c>
      <c r="BA208" s="146">
        <f t="shared" si="262"/>
        <v>2.8707224334600761</v>
      </c>
      <c r="BB208" s="145">
        <v>59.2</v>
      </c>
      <c r="BC208" s="146">
        <f t="shared" si="263"/>
        <v>22.509505703422054</v>
      </c>
      <c r="BD208" s="145">
        <v>63.5</v>
      </c>
      <c r="BE208" s="146">
        <f t="shared" si="269"/>
        <v>24.14448669201521</v>
      </c>
      <c r="BF208" s="145"/>
      <c r="BG208" s="146"/>
      <c r="BH208" s="145"/>
      <c r="BI208" s="146"/>
      <c r="BJ208" s="145"/>
      <c r="BK208" s="146"/>
      <c r="BL208" s="145"/>
      <c r="BM208" s="145"/>
      <c r="BN208" s="145"/>
      <c r="BO208" s="145"/>
      <c r="BP208" s="145"/>
      <c r="BQ208" s="145"/>
      <c r="BR208" s="145"/>
      <c r="BS208" s="145"/>
      <c r="BT208" s="145"/>
      <c r="BU208" s="41"/>
      <c r="BV208" s="41"/>
      <c r="BW208" s="41"/>
    </row>
    <row r="209" spans="1:75" ht="15" customHeight="1" x14ac:dyDescent="0.25">
      <c r="A209" s="145" t="s">
        <v>1078</v>
      </c>
      <c r="B209" s="145"/>
      <c r="C209" s="145" t="s">
        <v>827</v>
      </c>
      <c r="D209" s="145" t="s">
        <v>828</v>
      </c>
      <c r="E209" s="145" t="s">
        <v>1079</v>
      </c>
      <c r="F209" s="145" t="s">
        <v>830</v>
      </c>
      <c r="G209" s="145" t="s">
        <v>1080</v>
      </c>
      <c r="H209" s="145">
        <v>119.92</v>
      </c>
      <c r="I209" s="145"/>
      <c r="J209" s="145"/>
      <c r="K209" s="145"/>
      <c r="L209" s="145"/>
      <c r="M209" s="145"/>
      <c r="N209" s="145"/>
      <c r="O209" s="145"/>
      <c r="P209" s="145">
        <v>45</v>
      </c>
      <c r="Q209" s="145">
        <v>32</v>
      </c>
      <c r="R209" s="145">
        <v>13</v>
      </c>
      <c r="S209" s="145">
        <v>17</v>
      </c>
      <c r="T209" s="145"/>
      <c r="U209" s="145">
        <v>15</v>
      </c>
      <c r="V209" s="145">
        <v>17</v>
      </c>
      <c r="W209" s="145">
        <v>9</v>
      </c>
      <c r="X209" s="145">
        <v>13</v>
      </c>
      <c r="Y209" s="145"/>
      <c r="Z209" s="145"/>
      <c r="AA209" s="145"/>
      <c r="AB209" s="145">
        <v>12.2</v>
      </c>
      <c r="AC209" s="146">
        <f t="shared" si="252"/>
        <v>10.173448965977318</v>
      </c>
      <c r="AD209" s="145">
        <v>8.25</v>
      </c>
      <c r="AE209" s="146">
        <f t="shared" si="253"/>
        <v>6.879586390927285</v>
      </c>
      <c r="AF209" s="145">
        <v>26.48</v>
      </c>
      <c r="AG209" s="146">
        <f t="shared" si="254"/>
        <v>22.081387591727818</v>
      </c>
      <c r="AH209" s="145">
        <v>16.86</v>
      </c>
      <c r="AI209" s="146">
        <f t="shared" si="255"/>
        <v>14.05937291527685</v>
      </c>
      <c r="AJ209" s="145">
        <v>11.78</v>
      </c>
      <c r="AK209" s="146">
        <f t="shared" si="256"/>
        <v>9.8232154769846556</v>
      </c>
      <c r="AL209" s="145">
        <v>28.2</v>
      </c>
      <c r="AM209" s="146">
        <f t="shared" si="266"/>
        <v>23.515677118078717</v>
      </c>
      <c r="AN209" s="145">
        <v>20.56</v>
      </c>
      <c r="AO209" s="146">
        <f t="shared" si="267"/>
        <v>17.144763175450297</v>
      </c>
      <c r="AP209" s="145">
        <v>21.78</v>
      </c>
      <c r="AQ209" s="146">
        <f t="shared" si="268"/>
        <v>18.162108072048035</v>
      </c>
      <c r="AR209" s="145"/>
      <c r="AS209" s="146"/>
      <c r="AT209" s="145">
        <v>6.86</v>
      </c>
      <c r="AU209" s="146">
        <f t="shared" si="260"/>
        <v>5.7204803202134755</v>
      </c>
      <c r="AV209" s="145"/>
      <c r="AW209" s="146"/>
      <c r="AX209" s="145">
        <v>7.35</v>
      </c>
      <c r="AY209" s="146">
        <f t="shared" si="261"/>
        <v>6.1290860573715804</v>
      </c>
      <c r="AZ209" s="145">
        <v>3.65</v>
      </c>
      <c r="BA209" s="146">
        <f t="shared" si="262"/>
        <v>3.043695797198132</v>
      </c>
      <c r="BB209" s="145">
        <v>29.34</v>
      </c>
      <c r="BC209" s="146">
        <f t="shared" si="263"/>
        <v>24.466310873915944</v>
      </c>
      <c r="BD209" s="145">
        <v>31.94</v>
      </c>
      <c r="BE209" s="146">
        <f t="shared" si="269"/>
        <v>26.634422948632423</v>
      </c>
      <c r="BF209" s="145"/>
      <c r="BG209" s="146"/>
      <c r="BH209" s="145"/>
      <c r="BI209" s="146"/>
      <c r="BJ209" s="145"/>
      <c r="BK209" s="146"/>
      <c r="BL209" s="145"/>
      <c r="BM209" s="145"/>
      <c r="BN209" s="145"/>
      <c r="BO209" s="145"/>
      <c r="BP209" s="145"/>
      <c r="BQ209" s="145"/>
      <c r="BR209" s="145"/>
      <c r="BS209" s="145"/>
      <c r="BT209" s="145"/>
      <c r="BU209" s="41"/>
      <c r="BV209" s="41"/>
      <c r="BW209" s="41"/>
    </row>
    <row r="210" spans="1:75" ht="15" customHeight="1" x14ac:dyDescent="0.25">
      <c r="A210" s="145" t="s">
        <v>1078</v>
      </c>
      <c r="B210" s="145"/>
      <c r="C210" s="145" t="s">
        <v>827</v>
      </c>
      <c r="D210" s="145" t="s">
        <v>828</v>
      </c>
      <c r="E210" s="145" t="s">
        <v>1079</v>
      </c>
      <c r="F210" s="145" t="s">
        <v>830</v>
      </c>
      <c r="G210" s="145" t="s">
        <v>1080</v>
      </c>
      <c r="H210" s="145">
        <v>154.5</v>
      </c>
      <c r="I210" s="145"/>
      <c r="J210" s="145"/>
      <c r="K210" s="145"/>
      <c r="L210" s="145"/>
      <c r="M210" s="145"/>
      <c r="N210" s="145"/>
      <c r="O210" s="145"/>
      <c r="P210" s="145">
        <v>42</v>
      </c>
      <c r="Q210" s="145"/>
      <c r="R210" s="145"/>
      <c r="S210" s="145"/>
      <c r="T210" s="145">
        <v>12</v>
      </c>
      <c r="U210" s="145">
        <v>16</v>
      </c>
      <c r="V210" s="145">
        <v>17</v>
      </c>
      <c r="W210" s="145">
        <v>9</v>
      </c>
      <c r="X210" s="145">
        <v>12</v>
      </c>
      <c r="Y210" s="145"/>
      <c r="Z210" s="145"/>
      <c r="AA210" s="145"/>
      <c r="AB210" s="145">
        <v>14.56</v>
      </c>
      <c r="AC210" s="146">
        <f t="shared" si="252"/>
        <v>9.4239482200647249</v>
      </c>
      <c r="AD210" s="145">
        <v>10.54</v>
      </c>
      <c r="AE210" s="146">
        <f t="shared" si="253"/>
        <v>6.8220064724919096</v>
      </c>
      <c r="AF210" s="145">
        <v>31.43</v>
      </c>
      <c r="AG210" s="146">
        <f t="shared" si="254"/>
        <v>20.343042071197413</v>
      </c>
      <c r="AH210" s="145">
        <v>21.66</v>
      </c>
      <c r="AI210" s="146">
        <f t="shared" si="255"/>
        <v>14.019417475728154</v>
      </c>
      <c r="AJ210" s="145">
        <v>16.32</v>
      </c>
      <c r="AK210" s="146">
        <f t="shared" si="256"/>
        <v>10.563106796116504</v>
      </c>
      <c r="AL210" s="145">
        <v>40.98</v>
      </c>
      <c r="AM210" s="146">
        <f t="shared" si="266"/>
        <v>26.524271844660191</v>
      </c>
      <c r="AN210" s="145">
        <v>25.39</v>
      </c>
      <c r="AO210" s="146">
        <f t="shared" si="267"/>
        <v>16.433656957928804</v>
      </c>
      <c r="AP210" s="145">
        <v>25.98</v>
      </c>
      <c r="AQ210" s="146">
        <f t="shared" si="268"/>
        <v>16.815533980582526</v>
      </c>
      <c r="AR210" s="145"/>
      <c r="AS210" s="146"/>
      <c r="AT210" s="145">
        <v>7.28</v>
      </c>
      <c r="AU210" s="146">
        <f t="shared" si="260"/>
        <v>4.7119741100323624</v>
      </c>
      <c r="AV210" s="145"/>
      <c r="AW210" s="146"/>
      <c r="AX210" s="145">
        <v>8.43</v>
      </c>
      <c r="AY210" s="146">
        <f t="shared" si="261"/>
        <v>5.4563106796116507</v>
      </c>
      <c r="AZ210" s="145">
        <v>4.5</v>
      </c>
      <c r="BA210" s="146">
        <f t="shared" si="262"/>
        <v>2.912621359223301</v>
      </c>
      <c r="BB210" s="145">
        <v>37.58</v>
      </c>
      <c r="BC210" s="146">
        <f t="shared" si="263"/>
        <v>24.323624595469255</v>
      </c>
      <c r="BD210" s="145">
        <v>40.82</v>
      </c>
      <c r="BE210" s="146">
        <f t="shared" si="269"/>
        <v>26.420711974110034</v>
      </c>
      <c r="BF210" s="145"/>
      <c r="BG210" s="146"/>
      <c r="BH210" s="145"/>
      <c r="BI210" s="146"/>
      <c r="BJ210" s="145"/>
      <c r="BK210" s="146"/>
      <c r="BL210" s="145"/>
      <c r="BM210" s="145"/>
      <c r="BN210" s="145"/>
      <c r="BO210" s="145"/>
      <c r="BP210" s="145"/>
      <c r="BQ210" s="145"/>
      <c r="BR210" s="145"/>
      <c r="BS210" s="145"/>
      <c r="BT210" s="145"/>
      <c r="BU210" s="41"/>
      <c r="BV210" s="41"/>
      <c r="BW210" s="41"/>
    </row>
    <row r="211" spans="1:75" ht="15" customHeight="1" x14ac:dyDescent="0.25">
      <c r="A211" s="145" t="s">
        <v>1081</v>
      </c>
      <c r="B211" s="145"/>
      <c r="C211" s="145" t="s">
        <v>852</v>
      </c>
      <c r="D211" s="145" t="s">
        <v>209</v>
      </c>
      <c r="E211" s="145" t="s">
        <v>849</v>
      </c>
      <c r="F211" s="145" t="s">
        <v>858</v>
      </c>
      <c r="G211" s="145" t="s">
        <v>1082</v>
      </c>
      <c r="H211" s="145">
        <v>173</v>
      </c>
      <c r="I211" s="145"/>
      <c r="J211" s="145"/>
      <c r="K211" s="145"/>
      <c r="L211" s="145"/>
      <c r="M211" s="145"/>
      <c r="N211" s="145"/>
      <c r="O211" s="145"/>
      <c r="P211" s="145">
        <v>42</v>
      </c>
      <c r="Q211" s="145"/>
      <c r="R211" s="145"/>
      <c r="S211" s="145"/>
      <c r="T211" s="145"/>
      <c r="U211" s="145"/>
      <c r="V211" s="145">
        <v>16</v>
      </c>
      <c r="W211" s="145">
        <v>9</v>
      </c>
      <c r="X211" s="145">
        <v>12</v>
      </c>
      <c r="Y211" s="145"/>
      <c r="Z211" s="145"/>
      <c r="AA211" s="145"/>
      <c r="AB211" s="145"/>
      <c r="AC211" s="146"/>
      <c r="AD211" s="145"/>
      <c r="AE211" s="146"/>
      <c r="AF211" s="145">
        <v>38.4</v>
      </c>
      <c r="AG211" s="146">
        <f t="shared" si="254"/>
        <v>22.196531791907514</v>
      </c>
      <c r="AH211" s="145"/>
      <c r="AI211" s="146"/>
      <c r="AJ211" s="145"/>
      <c r="AK211" s="146"/>
      <c r="AL211" s="145">
        <v>47.5</v>
      </c>
      <c r="AM211" s="146">
        <f t="shared" si="266"/>
        <v>27.456647398843931</v>
      </c>
      <c r="AN211" s="145">
        <v>30.3</v>
      </c>
      <c r="AO211" s="146">
        <f t="shared" si="267"/>
        <v>17.514450867052023</v>
      </c>
      <c r="AP211" s="145"/>
      <c r="AQ211" s="146"/>
      <c r="AR211" s="145"/>
      <c r="AS211" s="146"/>
      <c r="AT211" s="145"/>
      <c r="AU211" s="146"/>
      <c r="AV211" s="145"/>
      <c r="AW211" s="146"/>
      <c r="AX211" s="145">
        <v>10</v>
      </c>
      <c r="AY211" s="146">
        <f t="shared" si="261"/>
        <v>5.7803468208092488</v>
      </c>
      <c r="AZ211" s="145">
        <v>5.6</v>
      </c>
      <c r="BA211" s="146">
        <f t="shared" si="262"/>
        <v>3.2369942196531789</v>
      </c>
      <c r="BB211" s="145">
        <v>39.299999999999997</v>
      </c>
      <c r="BC211" s="146">
        <f t="shared" si="263"/>
        <v>22.716763005780344</v>
      </c>
      <c r="BD211" s="145">
        <v>42.5</v>
      </c>
      <c r="BE211" s="146">
        <f t="shared" si="269"/>
        <v>24.566473988439306</v>
      </c>
      <c r="BF211" s="145"/>
      <c r="BG211" s="146"/>
      <c r="BH211" s="145"/>
      <c r="BI211" s="146"/>
      <c r="BJ211" s="145"/>
      <c r="BK211" s="146"/>
      <c r="BL211" s="145"/>
      <c r="BM211" s="145"/>
      <c r="BN211" s="145"/>
      <c r="BO211" s="145"/>
      <c r="BP211" s="145"/>
      <c r="BQ211" s="145"/>
      <c r="BR211" s="145"/>
      <c r="BS211" s="145"/>
      <c r="BT211" s="145"/>
      <c r="BU211" s="41"/>
      <c r="BV211" s="41"/>
      <c r="BW211" s="41"/>
    </row>
    <row r="212" spans="1:75" ht="15" customHeight="1" x14ac:dyDescent="0.25">
      <c r="A212" s="145" t="s">
        <v>1081</v>
      </c>
      <c r="B212" s="145"/>
      <c r="C212" s="145" t="s">
        <v>852</v>
      </c>
      <c r="D212" s="145" t="s">
        <v>209</v>
      </c>
      <c r="E212" s="145" t="s">
        <v>849</v>
      </c>
      <c r="F212" s="145" t="s">
        <v>858</v>
      </c>
      <c r="G212" s="145" t="s">
        <v>1082</v>
      </c>
      <c r="H212" s="145">
        <v>136</v>
      </c>
      <c r="I212" s="145"/>
      <c r="J212" s="145"/>
      <c r="K212" s="145"/>
      <c r="L212" s="145"/>
      <c r="M212" s="145"/>
      <c r="N212" s="145"/>
      <c r="O212" s="145"/>
      <c r="P212" s="145">
        <v>44</v>
      </c>
      <c r="Q212" s="145"/>
      <c r="R212" s="145"/>
      <c r="S212" s="145"/>
      <c r="T212" s="145"/>
      <c r="U212" s="145">
        <v>15</v>
      </c>
      <c r="V212" s="145">
        <v>18</v>
      </c>
      <c r="W212" s="145">
        <v>8</v>
      </c>
      <c r="X212" s="145">
        <v>14</v>
      </c>
      <c r="Y212" s="145"/>
      <c r="Z212" s="145"/>
      <c r="AA212" s="145"/>
      <c r="AB212" s="145"/>
      <c r="AC212" s="146"/>
      <c r="AD212" s="145"/>
      <c r="AE212" s="146"/>
      <c r="AF212" s="145">
        <v>31.8</v>
      </c>
      <c r="AG212" s="146">
        <f t="shared" si="254"/>
        <v>23.382352941176471</v>
      </c>
      <c r="AH212" s="145"/>
      <c r="AI212" s="146"/>
      <c r="AJ212" s="145"/>
      <c r="AK212" s="146"/>
      <c r="AL212" s="145">
        <v>37.200000000000003</v>
      </c>
      <c r="AM212" s="146">
        <f t="shared" si="266"/>
        <v>27.352941176470591</v>
      </c>
      <c r="AN212" s="145">
        <v>25.5</v>
      </c>
      <c r="AO212" s="146">
        <f t="shared" si="267"/>
        <v>18.75</v>
      </c>
      <c r="AP212" s="145"/>
      <c r="AQ212" s="146"/>
      <c r="AR212" s="145"/>
      <c r="AS212" s="146"/>
      <c r="AT212" s="145"/>
      <c r="AU212" s="146"/>
      <c r="AV212" s="145"/>
      <c r="AW212" s="146"/>
      <c r="AX212" s="145">
        <v>8.9</v>
      </c>
      <c r="AY212" s="146">
        <f t="shared" si="261"/>
        <v>6.5441176470588243</v>
      </c>
      <c r="AZ212" s="145">
        <v>4.9000000000000004</v>
      </c>
      <c r="BA212" s="146">
        <f t="shared" si="262"/>
        <v>3.6029411764705888</v>
      </c>
      <c r="BB212" s="145">
        <v>34.1</v>
      </c>
      <c r="BC212" s="146">
        <f t="shared" si="263"/>
        <v>25.073529411764707</v>
      </c>
      <c r="BD212" s="145">
        <v>40</v>
      </c>
      <c r="BE212" s="146">
        <f t="shared" si="269"/>
        <v>29.411764705882355</v>
      </c>
      <c r="BF212" s="145"/>
      <c r="BG212" s="146"/>
      <c r="BH212" s="145"/>
      <c r="BI212" s="146"/>
      <c r="BJ212" s="145"/>
      <c r="BK212" s="146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41"/>
      <c r="BV212" s="41"/>
      <c r="BW212" s="41"/>
    </row>
    <row r="213" spans="1:75" ht="15" customHeight="1" x14ac:dyDescent="0.25">
      <c r="A213" s="145" t="s">
        <v>1081</v>
      </c>
      <c r="B213" s="145"/>
      <c r="C213" s="145" t="s">
        <v>852</v>
      </c>
      <c r="D213" s="145" t="s">
        <v>209</v>
      </c>
      <c r="E213" s="145" t="s">
        <v>849</v>
      </c>
      <c r="F213" s="145" t="s">
        <v>858</v>
      </c>
      <c r="G213" s="145" t="s">
        <v>1082</v>
      </c>
      <c r="H213" s="145">
        <v>159</v>
      </c>
      <c r="I213" s="145"/>
      <c r="J213" s="145"/>
      <c r="K213" s="145"/>
      <c r="L213" s="145"/>
      <c r="M213" s="145"/>
      <c r="N213" s="145"/>
      <c r="O213" s="145"/>
      <c r="P213" s="145">
        <v>42</v>
      </c>
      <c r="Q213" s="145">
        <v>32</v>
      </c>
      <c r="R213" s="145"/>
      <c r="S213" s="145"/>
      <c r="T213" s="145"/>
      <c r="U213" s="145">
        <v>16</v>
      </c>
      <c r="V213" s="145">
        <v>17</v>
      </c>
      <c r="W213" s="145">
        <v>9</v>
      </c>
      <c r="X213" s="145">
        <v>13</v>
      </c>
      <c r="Y213" s="145"/>
      <c r="Z213" s="145"/>
      <c r="AA213" s="145"/>
      <c r="AB213" s="145"/>
      <c r="AC213" s="146"/>
      <c r="AD213" s="145"/>
      <c r="AE213" s="146"/>
      <c r="AF213" s="145">
        <v>35.200000000000003</v>
      </c>
      <c r="AG213" s="146">
        <f t="shared" si="254"/>
        <v>22.138364779874216</v>
      </c>
      <c r="AH213" s="145"/>
      <c r="AI213" s="146"/>
      <c r="AJ213" s="145"/>
      <c r="AK213" s="146"/>
      <c r="AL213" s="145">
        <v>42.7</v>
      </c>
      <c r="AM213" s="146">
        <f t="shared" si="266"/>
        <v>26.855345911949684</v>
      </c>
      <c r="AN213" s="145">
        <v>29.2</v>
      </c>
      <c r="AO213" s="146">
        <f t="shared" si="267"/>
        <v>18.364779874213834</v>
      </c>
      <c r="AP213" s="145"/>
      <c r="AQ213" s="146"/>
      <c r="AR213" s="145"/>
      <c r="AS213" s="146"/>
      <c r="AT213" s="145"/>
      <c r="AU213" s="146"/>
      <c r="AV213" s="145"/>
      <c r="AW213" s="146"/>
      <c r="AX213" s="145">
        <v>9.4</v>
      </c>
      <c r="AY213" s="146">
        <f t="shared" si="261"/>
        <v>5.9119496855345917</v>
      </c>
      <c r="AZ213" s="145">
        <v>5.2</v>
      </c>
      <c r="BA213" s="146">
        <f t="shared" si="262"/>
        <v>3.2704402515723272</v>
      </c>
      <c r="BB213" s="145">
        <v>35.299999999999997</v>
      </c>
      <c r="BC213" s="146">
        <f t="shared" si="263"/>
        <v>22.201257861635217</v>
      </c>
      <c r="BD213" s="145">
        <v>39</v>
      </c>
      <c r="BE213" s="146">
        <f t="shared" si="269"/>
        <v>24.528301886792452</v>
      </c>
      <c r="BF213" s="145"/>
      <c r="BG213" s="146"/>
      <c r="BH213" s="145"/>
      <c r="BI213" s="146"/>
      <c r="BJ213" s="145"/>
      <c r="BK213" s="146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41"/>
      <c r="BV213" s="41"/>
      <c r="BW213" s="41"/>
    </row>
    <row r="214" spans="1:75" ht="15" customHeight="1" x14ac:dyDescent="0.25">
      <c r="A214" s="145" t="s">
        <v>1081</v>
      </c>
      <c r="B214" s="145"/>
      <c r="C214" s="145" t="s">
        <v>852</v>
      </c>
      <c r="D214" s="145" t="s">
        <v>209</v>
      </c>
      <c r="E214" s="145" t="s">
        <v>849</v>
      </c>
      <c r="F214" s="145" t="s">
        <v>858</v>
      </c>
      <c r="G214" s="145" t="s">
        <v>1082</v>
      </c>
      <c r="H214" s="145">
        <v>173</v>
      </c>
      <c r="I214" s="145"/>
      <c r="J214" s="145"/>
      <c r="K214" s="145"/>
      <c r="L214" s="145"/>
      <c r="M214" s="145"/>
      <c r="N214" s="145"/>
      <c r="O214" s="145"/>
      <c r="P214" s="145">
        <v>42</v>
      </c>
      <c r="Q214" s="145"/>
      <c r="R214" s="145"/>
      <c r="S214" s="145"/>
      <c r="T214" s="145"/>
      <c r="U214" s="145">
        <v>17</v>
      </c>
      <c r="V214" s="145">
        <v>17</v>
      </c>
      <c r="W214" s="145">
        <v>9</v>
      </c>
      <c r="X214" s="145">
        <v>13</v>
      </c>
      <c r="Y214" s="145"/>
      <c r="Z214" s="145"/>
      <c r="AA214" s="145"/>
      <c r="AB214" s="145"/>
      <c r="AC214" s="146"/>
      <c r="AD214" s="145"/>
      <c r="AE214" s="146"/>
      <c r="AF214" s="145">
        <v>38.299999999999997</v>
      </c>
      <c r="AG214" s="146">
        <f t="shared" si="254"/>
        <v>22.138728323699418</v>
      </c>
      <c r="AH214" s="145"/>
      <c r="AI214" s="146"/>
      <c r="AJ214" s="145"/>
      <c r="AK214" s="146"/>
      <c r="AL214" s="145">
        <v>47.5</v>
      </c>
      <c r="AM214" s="146">
        <f t="shared" si="266"/>
        <v>27.456647398843931</v>
      </c>
      <c r="AN214" s="145">
        <v>32</v>
      </c>
      <c r="AO214" s="146">
        <f t="shared" si="267"/>
        <v>18.497109826589593</v>
      </c>
      <c r="AP214" s="145"/>
      <c r="AQ214" s="146"/>
      <c r="AR214" s="145"/>
      <c r="AS214" s="146"/>
      <c r="AT214" s="145"/>
      <c r="AU214" s="146"/>
      <c r="AV214" s="145"/>
      <c r="AW214" s="146"/>
      <c r="AX214" s="145">
        <v>10.6</v>
      </c>
      <c r="AY214" s="146">
        <f t="shared" si="261"/>
        <v>6.1271676300578033</v>
      </c>
      <c r="AZ214" s="145">
        <v>6</v>
      </c>
      <c r="BA214" s="146">
        <f t="shared" si="262"/>
        <v>3.4682080924855487</v>
      </c>
      <c r="BB214" s="145">
        <v>39.9</v>
      </c>
      <c r="BC214" s="146">
        <f t="shared" si="263"/>
        <v>23.063583815028903</v>
      </c>
      <c r="BD214" s="145">
        <v>48</v>
      </c>
      <c r="BE214" s="146">
        <f t="shared" si="269"/>
        <v>27.74566473988439</v>
      </c>
      <c r="BF214" s="145"/>
      <c r="BG214" s="146"/>
      <c r="BH214" s="145"/>
      <c r="BI214" s="146"/>
      <c r="BJ214" s="145"/>
      <c r="BK214" s="146"/>
      <c r="BL214" s="145"/>
      <c r="BM214" s="145"/>
      <c r="BN214" s="145"/>
      <c r="BO214" s="145"/>
      <c r="BP214" s="145"/>
      <c r="BQ214" s="145"/>
      <c r="BR214" s="145"/>
      <c r="BS214" s="145"/>
      <c r="BT214" s="145"/>
      <c r="BU214" s="41"/>
      <c r="BV214" s="41"/>
      <c r="BW214" s="41"/>
    </row>
    <row r="215" spans="1:75" ht="15" customHeight="1" x14ac:dyDescent="0.25">
      <c r="A215" s="145" t="s">
        <v>1081</v>
      </c>
      <c r="B215" s="145"/>
      <c r="C215" s="145" t="s">
        <v>852</v>
      </c>
      <c r="D215" s="145" t="s">
        <v>209</v>
      </c>
      <c r="E215" s="145" t="s">
        <v>849</v>
      </c>
      <c r="F215" s="145" t="s">
        <v>858</v>
      </c>
      <c r="G215" s="145" t="s">
        <v>1082</v>
      </c>
      <c r="H215" s="145">
        <v>163.5</v>
      </c>
      <c r="I215" s="145"/>
      <c r="J215" s="145"/>
      <c r="K215" s="145"/>
      <c r="L215" s="145"/>
      <c r="M215" s="145"/>
      <c r="N215" s="145"/>
      <c r="O215" s="145"/>
      <c r="P215" s="145">
        <v>41</v>
      </c>
      <c r="Q215" s="145"/>
      <c r="R215" s="145"/>
      <c r="S215" s="145"/>
      <c r="T215" s="145"/>
      <c r="U215" s="145"/>
      <c r="V215" s="145">
        <v>17</v>
      </c>
      <c r="W215" s="145">
        <v>9</v>
      </c>
      <c r="X215" s="145">
        <v>13</v>
      </c>
      <c r="Y215" s="145"/>
      <c r="Z215" s="145"/>
      <c r="AA215" s="145"/>
      <c r="AB215" s="145"/>
      <c r="AC215" s="146"/>
      <c r="AD215" s="145"/>
      <c r="AE215" s="146"/>
      <c r="AF215" s="145">
        <v>38</v>
      </c>
      <c r="AG215" s="146">
        <f t="shared" si="254"/>
        <v>23.24159021406728</v>
      </c>
      <c r="AH215" s="145"/>
      <c r="AI215" s="146"/>
      <c r="AJ215" s="145"/>
      <c r="AK215" s="146"/>
      <c r="AL215" s="145">
        <v>44.9</v>
      </c>
      <c r="AM215" s="146">
        <f t="shared" si="266"/>
        <v>27.461773700305809</v>
      </c>
      <c r="AN215" s="145">
        <v>30.8</v>
      </c>
      <c r="AO215" s="146">
        <f t="shared" si="267"/>
        <v>18.837920489296636</v>
      </c>
      <c r="AP215" s="145"/>
      <c r="AQ215" s="146"/>
      <c r="AR215" s="145"/>
      <c r="AS215" s="146"/>
      <c r="AT215" s="145"/>
      <c r="AU215" s="146"/>
      <c r="AV215" s="145"/>
      <c r="AW215" s="146"/>
      <c r="AX215" s="145">
        <v>10</v>
      </c>
      <c r="AY215" s="146">
        <f t="shared" si="261"/>
        <v>6.1162079510703364</v>
      </c>
      <c r="AZ215" s="145">
        <v>5.3</v>
      </c>
      <c r="BA215" s="146">
        <f t="shared" si="262"/>
        <v>3.2415902140672781</v>
      </c>
      <c r="BB215" s="145">
        <v>39.200000000000003</v>
      </c>
      <c r="BC215" s="146">
        <f t="shared" si="263"/>
        <v>23.975535168195719</v>
      </c>
      <c r="BD215" s="145">
        <v>45.5</v>
      </c>
      <c r="BE215" s="146">
        <f t="shared" si="269"/>
        <v>27.828746177370029</v>
      </c>
      <c r="BF215" s="145"/>
      <c r="BG215" s="146"/>
      <c r="BH215" s="145"/>
      <c r="BI215" s="146"/>
      <c r="BJ215" s="145"/>
      <c r="BK215" s="146"/>
      <c r="BL215" s="145"/>
      <c r="BM215" s="145"/>
      <c r="BN215" s="145"/>
      <c r="BO215" s="145"/>
      <c r="BP215" s="145"/>
      <c r="BQ215" s="145"/>
      <c r="BR215" s="145"/>
      <c r="BS215" s="145"/>
      <c r="BT215" s="145"/>
      <c r="BU215" s="41"/>
      <c r="BV215" s="41"/>
      <c r="BW215" s="41"/>
    </row>
    <row r="216" spans="1:75" ht="15" customHeight="1" x14ac:dyDescent="0.25">
      <c r="A216" s="145" t="s">
        <v>1081</v>
      </c>
      <c r="B216" s="145"/>
      <c r="C216" s="145" t="s">
        <v>852</v>
      </c>
      <c r="D216" s="145" t="s">
        <v>209</v>
      </c>
      <c r="E216" s="145" t="s">
        <v>849</v>
      </c>
      <c r="F216" s="145" t="s">
        <v>858</v>
      </c>
      <c r="G216" s="145" t="s">
        <v>1082</v>
      </c>
      <c r="H216" s="145">
        <v>178.5</v>
      </c>
      <c r="I216" s="145"/>
      <c r="J216" s="145"/>
      <c r="K216" s="145"/>
      <c r="L216" s="145"/>
      <c r="M216" s="145"/>
      <c r="N216" s="145"/>
      <c r="O216" s="145"/>
      <c r="P216" s="145">
        <v>44</v>
      </c>
      <c r="Q216" s="145">
        <v>34</v>
      </c>
      <c r="R216" s="145"/>
      <c r="S216" s="145"/>
      <c r="T216" s="145"/>
      <c r="U216" s="145">
        <v>17</v>
      </c>
      <c r="V216" s="145">
        <v>16</v>
      </c>
      <c r="W216" s="145">
        <v>10</v>
      </c>
      <c r="X216" s="145">
        <v>12</v>
      </c>
      <c r="Y216" s="145"/>
      <c r="Z216" s="145"/>
      <c r="AA216" s="145"/>
      <c r="AB216" s="145"/>
      <c r="AC216" s="146"/>
      <c r="AD216" s="145"/>
      <c r="AE216" s="146"/>
      <c r="AF216" s="145">
        <v>39.9</v>
      </c>
      <c r="AG216" s="146">
        <f t="shared" si="254"/>
        <v>22.352941176470587</v>
      </c>
      <c r="AH216" s="145"/>
      <c r="AI216" s="146"/>
      <c r="AJ216" s="145"/>
      <c r="AK216" s="146"/>
      <c r="AL216" s="145">
        <v>49</v>
      </c>
      <c r="AM216" s="146">
        <f t="shared" si="266"/>
        <v>27.450980392156865</v>
      </c>
      <c r="AN216" s="145">
        <v>32</v>
      </c>
      <c r="AO216" s="146">
        <f t="shared" si="267"/>
        <v>17.927170868347339</v>
      </c>
      <c r="AP216" s="145"/>
      <c r="AQ216" s="146"/>
      <c r="AR216" s="145"/>
      <c r="AS216" s="146"/>
      <c r="AT216" s="145"/>
      <c r="AU216" s="146"/>
      <c r="AV216" s="145"/>
      <c r="AW216" s="146"/>
      <c r="AX216" s="145">
        <v>11.2</v>
      </c>
      <c r="AY216" s="146">
        <f t="shared" si="261"/>
        <v>6.2745098039215685</v>
      </c>
      <c r="AZ216" s="145">
        <v>6</v>
      </c>
      <c r="BA216" s="146">
        <f t="shared" si="262"/>
        <v>3.3613445378151261</v>
      </c>
      <c r="BB216" s="145">
        <v>44</v>
      </c>
      <c r="BC216" s="146">
        <f t="shared" si="263"/>
        <v>24.649859943977592</v>
      </c>
      <c r="BD216" s="145">
        <v>47.5</v>
      </c>
      <c r="BE216" s="146">
        <f t="shared" si="269"/>
        <v>26.610644257703083</v>
      </c>
      <c r="BF216" s="145"/>
      <c r="BG216" s="146"/>
      <c r="BH216" s="145"/>
      <c r="BI216" s="146"/>
      <c r="BJ216" s="145"/>
      <c r="BK216" s="146"/>
      <c r="BL216" s="145"/>
      <c r="BM216" s="145"/>
      <c r="BN216" s="145"/>
      <c r="BO216" s="145"/>
      <c r="BP216" s="145"/>
      <c r="BQ216" s="145"/>
      <c r="BR216" s="145"/>
      <c r="BS216" s="145"/>
      <c r="BT216" s="145"/>
      <c r="BU216" s="41"/>
      <c r="BV216" s="41"/>
      <c r="BW216" s="41"/>
    </row>
    <row r="217" spans="1:75" ht="15" customHeight="1" x14ac:dyDescent="0.25">
      <c r="A217" s="145" t="s">
        <v>1081</v>
      </c>
      <c r="B217" s="145"/>
      <c r="C217" s="145" t="s">
        <v>852</v>
      </c>
      <c r="D217" s="145" t="s">
        <v>209</v>
      </c>
      <c r="E217" s="145" t="s">
        <v>849</v>
      </c>
      <c r="F217" s="145" t="s">
        <v>858</v>
      </c>
      <c r="G217" s="145" t="s">
        <v>1082</v>
      </c>
      <c r="H217" s="145">
        <v>171</v>
      </c>
      <c r="I217" s="145"/>
      <c r="J217" s="145"/>
      <c r="K217" s="145"/>
      <c r="L217" s="145"/>
      <c r="M217" s="145"/>
      <c r="N217" s="145"/>
      <c r="O217" s="145"/>
      <c r="P217" s="145">
        <v>44</v>
      </c>
      <c r="Q217" s="145">
        <v>34</v>
      </c>
      <c r="R217" s="145"/>
      <c r="S217" s="145"/>
      <c r="T217" s="145"/>
      <c r="U217" s="145">
        <v>16</v>
      </c>
      <c r="V217" s="145">
        <v>17</v>
      </c>
      <c r="W217" s="145">
        <v>9</v>
      </c>
      <c r="X217" s="145">
        <v>13</v>
      </c>
      <c r="Y217" s="145"/>
      <c r="Z217" s="145"/>
      <c r="AA217" s="145"/>
      <c r="AB217" s="145"/>
      <c r="AC217" s="146"/>
      <c r="AD217" s="145"/>
      <c r="AE217" s="146"/>
      <c r="AF217" s="145">
        <v>37.299999999999997</v>
      </c>
      <c r="AG217" s="146">
        <f t="shared" si="254"/>
        <v>21.812865497076022</v>
      </c>
      <c r="AH217" s="145"/>
      <c r="AI217" s="146"/>
      <c r="AJ217" s="145"/>
      <c r="AK217" s="146"/>
      <c r="AL217" s="145">
        <v>46.8</v>
      </c>
      <c r="AM217" s="146">
        <f t="shared" si="266"/>
        <v>27.368421052631575</v>
      </c>
      <c r="AN217" s="145">
        <v>30.6</v>
      </c>
      <c r="AO217" s="146">
        <f t="shared" si="267"/>
        <v>17.894736842105264</v>
      </c>
      <c r="AP217" s="145"/>
      <c r="AQ217" s="146"/>
      <c r="AR217" s="145"/>
      <c r="AS217" s="146"/>
      <c r="AT217" s="145"/>
      <c r="AU217" s="146"/>
      <c r="AV217" s="145"/>
      <c r="AW217" s="146"/>
      <c r="AX217" s="145">
        <v>10.199999999999999</v>
      </c>
      <c r="AY217" s="146">
        <f t="shared" si="261"/>
        <v>5.9649122807017543</v>
      </c>
      <c r="AZ217" s="145">
        <v>5.9</v>
      </c>
      <c r="BA217" s="146">
        <f t="shared" si="262"/>
        <v>3.4502923976608186</v>
      </c>
      <c r="BB217" s="145">
        <v>40.5</v>
      </c>
      <c r="BC217" s="146">
        <f t="shared" si="263"/>
        <v>23.684210526315788</v>
      </c>
      <c r="BD217" s="145">
        <v>47</v>
      </c>
      <c r="BE217" s="146">
        <f t="shared" si="269"/>
        <v>27.485380116959064</v>
      </c>
      <c r="BF217" s="145"/>
      <c r="BG217" s="146"/>
      <c r="BH217" s="145"/>
      <c r="BI217" s="146"/>
      <c r="BJ217" s="145"/>
      <c r="BK217" s="146"/>
      <c r="BL217" s="145"/>
      <c r="BM217" s="145"/>
      <c r="BN217" s="145"/>
      <c r="BO217" s="145"/>
      <c r="BP217" s="145"/>
      <c r="BQ217" s="145"/>
      <c r="BR217" s="145"/>
      <c r="BS217" s="145"/>
      <c r="BT217" s="145"/>
      <c r="BU217" s="41"/>
      <c r="BV217" s="41"/>
      <c r="BW217" s="41"/>
    </row>
    <row r="218" spans="1:75" ht="15" customHeight="1" x14ac:dyDescent="0.25">
      <c r="A218" s="145" t="s">
        <v>1083</v>
      </c>
      <c r="B218" s="145"/>
      <c r="C218" s="145" t="s">
        <v>852</v>
      </c>
      <c r="D218" s="145" t="s">
        <v>209</v>
      </c>
      <c r="E218" s="145" t="s">
        <v>1084</v>
      </c>
      <c r="F218" s="145" t="s">
        <v>1085</v>
      </c>
      <c r="G218" s="145">
        <v>19680924</v>
      </c>
      <c r="H218" s="145">
        <v>260</v>
      </c>
      <c r="I218" s="145"/>
      <c r="J218" s="145"/>
      <c r="K218" s="145"/>
      <c r="L218" s="145"/>
      <c r="M218" s="145"/>
      <c r="N218" s="145"/>
      <c r="O218" s="145"/>
      <c r="P218" s="145">
        <v>43</v>
      </c>
      <c r="Q218" s="145">
        <v>32</v>
      </c>
      <c r="R218" s="145"/>
      <c r="S218" s="145"/>
      <c r="T218" s="145"/>
      <c r="U218" s="145">
        <v>15</v>
      </c>
      <c r="V218" s="145">
        <v>16</v>
      </c>
      <c r="W218" s="145">
        <v>9</v>
      </c>
      <c r="X218" s="145">
        <v>13</v>
      </c>
      <c r="Y218" s="145"/>
      <c r="Z218" s="145"/>
      <c r="AA218" s="145"/>
      <c r="AB218" s="145">
        <v>25.5</v>
      </c>
      <c r="AC218" s="146">
        <f t="shared" ref="AC218:AC220" si="270">AB218/H218*100</f>
        <v>9.8076923076923084</v>
      </c>
      <c r="AD218" s="145">
        <v>21.2</v>
      </c>
      <c r="AE218" s="146">
        <f t="shared" ref="AE218:AE220" si="271">AD218/H218*100</f>
        <v>8.1538461538461533</v>
      </c>
      <c r="AF218" s="145">
        <v>56.6</v>
      </c>
      <c r="AG218" s="146">
        <f t="shared" si="254"/>
        <v>21.76923076923077</v>
      </c>
      <c r="AH218" s="145"/>
      <c r="AI218" s="146"/>
      <c r="AJ218" s="145"/>
      <c r="AK218" s="146"/>
      <c r="AL218" s="145">
        <v>74.599999999999994</v>
      </c>
      <c r="AM218" s="146">
        <f t="shared" si="266"/>
        <v>28.69230769230769</v>
      </c>
      <c r="AN218" s="145">
        <v>49.7</v>
      </c>
      <c r="AO218" s="146">
        <f t="shared" si="267"/>
        <v>19.115384615384617</v>
      </c>
      <c r="AP218" s="145"/>
      <c r="AQ218" s="146"/>
      <c r="AR218" s="145"/>
      <c r="AS218" s="146"/>
      <c r="AT218" s="145"/>
      <c r="AU218" s="146"/>
      <c r="AV218" s="145"/>
      <c r="AW218" s="146"/>
      <c r="AX218" s="145">
        <v>16.600000000000001</v>
      </c>
      <c r="AY218" s="146">
        <f t="shared" si="261"/>
        <v>6.3846153846153859</v>
      </c>
      <c r="AZ218" s="145">
        <v>8.6</v>
      </c>
      <c r="BA218" s="146">
        <f t="shared" si="262"/>
        <v>3.3076923076923075</v>
      </c>
      <c r="BB218" s="145">
        <v>52.5</v>
      </c>
      <c r="BC218" s="146">
        <f t="shared" si="263"/>
        <v>20.192307692307693</v>
      </c>
      <c r="BD218" s="145">
        <v>53.2</v>
      </c>
      <c r="BE218" s="146">
        <f t="shared" si="269"/>
        <v>20.46153846153846</v>
      </c>
      <c r="BF218" s="145"/>
      <c r="BG218" s="146"/>
      <c r="BH218" s="145"/>
      <c r="BI218" s="146"/>
      <c r="BJ218" s="145"/>
      <c r="BK218" s="146"/>
      <c r="BL218" s="145"/>
      <c r="BM218" s="145"/>
      <c r="BN218" s="145"/>
      <c r="BO218" s="145"/>
      <c r="BP218" s="145"/>
      <c r="BQ218" s="145"/>
      <c r="BR218" s="145"/>
      <c r="BS218" s="145"/>
      <c r="BT218" s="145"/>
      <c r="BU218" s="41"/>
      <c r="BV218" s="41"/>
      <c r="BW218" s="41"/>
    </row>
    <row r="219" spans="1:75" ht="15" customHeight="1" x14ac:dyDescent="0.25">
      <c r="A219" s="145" t="s">
        <v>1083</v>
      </c>
      <c r="B219" s="145"/>
      <c r="C219" s="145" t="s">
        <v>852</v>
      </c>
      <c r="D219" s="145" t="s">
        <v>209</v>
      </c>
      <c r="E219" s="145" t="s">
        <v>1084</v>
      </c>
      <c r="F219" s="145" t="s">
        <v>1085</v>
      </c>
      <c r="G219" s="145">
        <v>19680924</v>
      </c>
      <c r="H219" s="145">
        <v>261</v>
      </c>
      <c r="I219" s="145"/>
      <c r="J219" s="145"/>
      <c r="K219" s="145"/>
      <c r="L219" s="145"/>
      <c r="M219" s="145"/>
      <c r="N219" s="145"/>
      <c r="O219" s="145"/>
      <c r="P219" s="145">
        <v>44</v>
      </c>
      <c r="Q219" s="145">
        <v>32</v>
      </c>
      <c r="R219" s="145"/>
      <c r="S219" s="145"/>
      <c r="T219" s="145"/>
      <c r="U219" s="145">
        <v>17</v>
      </c>
      <c r="V219" s="145">
        <v>17</v>
      </c>
      <c r="W219" s="145">
        <v>9</v>
      </c>
      <c r="X219" s="145">
        <v>12</v>
      </c>
      <c r="Y219" s="145"/>
      <c r="Z219" s="145"/>
      <c r="AA219" s="145"/>
      <c r="AB219" s="145">
        <v>24.7</v>
      </c>
      <c r="AC219" s="146">
        <f t="shared" si="270"/>
        <v>9.4636015325670488</v>
      </c>
      <c r="AD219" s="145">
        <v>19.100000000000001</v>
      </c>
      <c r="AE219" s="146">
        <f t="shared" si="271"/>
        <v>7.3180076628352495</v>
      </c>
      <c r="AF219" s="145">
        <v>54</v>
      </c>
      <c r="AG219" s="146">
        <f t="shared" si="254"/>
        <v>20.689655172413794</v>
      </c>
      <c r="AH219" s="145"/>
      <c r="AI219" s="146"/>
      <c r="AJ219" s="145"/>
      <c r="AK219" s="146"/>
      <c r="AL219" s="145">
        <v>72</v>
      </c>
      <c r="AM219" s="146">
        <f t="shared" si="266"/>
        <v>27.586206896551722</v>
      </c>
      <c r="AN219" s="145">
        <v>48</v>
      </c>
      <c r="AO219" s="146">
        <f t="shared" si="267"/>
        <v>18.390804597701148</v>
      </c>
      <c r="AP219" s="145"/>
      <c r="AQ219" s="146"/>
      <c r="AR219" s="145"/>
      <c r="AS219" s="146"/>
      <c r="AT219" s="145"/>
      <c r="AU219" s="146"/>
      <c r="AV219" s="145"/>
      <c r="AW219" s="146"/>
      <c r="AX219" s="145">
        <v>15.5</v>
      </c>
      <c r="AY219" s="146">
        <f t="shared" si="261"/>
        <v>5.9386973180076632</v>
      </c>
      <c r="AZ219" s="145">
        <v>7.5</v>
      </c>
      <c r="BA219" s="146">
        <f t="shared" si="262"/>
        <v>2.8735632183908044</v>
      </c>
      <c r="BB219" s="145">
        <v>52</v>
      </c>
      <c r="BC219" s="146">
        <f t="shared" si="263"/>
        <v>19.923371647509576</v>
      </c>
      <c r="BD219" s="145">
        <v>57</v>
      </c>
      <c r="BE219" s="146">
        <f t="shared" si="269"/>
        <v>21.839080459770116</v>
      </c>
      <c r="BF219" s="145"/>
      <c r="BG219" s="146"/>
      <c r="BH219" s="145"/>
      <c r="BI219" s="146"/>
      <c r="BJ219" s="145"/>
      <c r="BK219" s="146"/>
      <c r="BL219" s="145"/>
      <c r="BM219" s="145"/>
      <c r="BN219" s="145"/>
      <c r="BO219" s="145"/>
      <c r="BP219" s="145"/>
      <c r="BQ219" s="145"/>
      <c r="BR219" s="145"/>
      <c r="BS219" s="145"/>
      <c r="BT219" s="145"/>
      <c r="BU219" s="41"/>
      <c r="BV219" s="41"/>
      <c r="BW219" s="41"/>
    </row>
    <row r="220" spans="1:75" ht="15" customHeight="1" x14ac:dyDescent="0.25">
      <c r="A220" s="145" t="s">
        <v>1086</v>
      </c>
      <c r="B220" s="145"/>
      <c r="C220" s="145" t="s">
        <v>852</v>
      </c>
      <c r="D220" s="145" t="s">
        <v>209</v>
      </c>
      <c r="E220" s="145" t="s">
        <v>1087</v>
      </c>
      <c r="F220" s="145" t="s">
        <v>858</v>
      </c>
      <c r="G220" s="145">
        <v>19510815</v>
      </c>
      <c r="H220" s="145">
        <v>112.6</v>
      </c>
      <c r="I220" s="145"/>
      <c r="J220" s="145"/>
      <c r="K220" s="145"/>
      <c r="L220" s="145"/>
      <c r="M220" s="145"/>
      <c r="N220" s="145"/>
      <c r="O220" s="145"/>
      <c r="P220" s="145">
        <v>42</v>
      </c>
      <c r="Q220" s="145">
        <v>32</v>
      </c>
      <c r="R220" s="145"/>
      <c r="S220" s="145"/>
      <c r="T220" s="145"/>
      <c r="U220" s="145">
        <v>16</v>
      </c>
      <c r="V220" s="145">
        <v>17</v>
      </c>
      <c r="W220" s="145">
        <v>9</v>
      </c>
      <c r="X220" s="145">
        <v>13</v>
      </c>
      <c r="Y220" s="145"/>
      <c r="Z220" s="145"/>
      <c r="AA220" s="145"/>
      <c r="AB220" s="145">
        <v>11.4</v>
      </c>
      <c r="AC220" s="146">
        <f t="shared" si="270"/>
        <v>10.124333925399645</v>
      </c>
      <c r="AD220" s="145">
        <v>8.5</v>
      </c>
      <c r="AE220" s="146">
        <f t="shared" si="271"/>
        <v>7.5488454706927177</v>
      </c>
      <c r="AF220" s="145">
        <v>26.4</v>
      </c>
      <c r="AG220" s="146">
        <f t="shared" si="254"/>
        <v>23.445825932504441</v>
      </c>
      <c r="AH220" s="145"/>
      <c r="AI220" s="146"/>
      <c r="AJ220" s="145"/>
      <c r="AK220" s="146"/>
      <c r="AL220" s="145">
        <v>32.4</v>
      </c>
      <c r="AM220" s="146">
        <f t="shared" si="266"/>
        <v>28.774422735346363</v>
      </c>
      <c r="AN220" s="145">
        <v>20.7</v>
      </c>
      <c r="AO220" s="146">
        <f t="shared" si="267"/>
        <v>18.383658969804618</v>
      </c>
      <c r="AP220" s="145"/>
      <c r="AQ220" s="146"/>
      <c r="AR220" s="145"/>
      <c r="AS220" s="146"/>
      <c r="AT220" s="145"/>
      <c r="AU220" s="146"/>
      <c r="AV220" s="145"/>
      <c r="AW220" s="146"/>
      <c r="AX220" s="145">
        <v>6.8</v>
      </c>
      <c r="AY220" s="146">
        <f t="shared" si="261"/>
        <v>6.0390763765541742</v>
      </c>
      <c r="AZ220" s="145">
        <v>4.0999999999999996</v>
      </c>
      <c r="BA220" s="146">
        <f t="shared" si="262"/>
        <v>3.6412078152753109</v>
      </c>
      <c r="BB220" s="145">
        <v>27.2</v>
      </c>
      <c r="BC220" s="146">
        <f t="shared" si="263"/>
        <v>24.156305506216697</v>
      </c>
      <c r="BD220" s="145">
        <v>31.5</v>
      </c>
      <c r="BE220" s="146">
        <f t="shared" si="269"/>
        <v>27.975133214920074</v>
      </c>
      <c r="BF220" s="145"/>
      <c r="BG220" s="146"/>
      <c r="BH220" s="145"/>
      <c r="BI220" s="146"/>
      <c r="BJ220" s="145"/>
      <c r="BK220" s="146"/>
      <c r="BL220" s="145"/>
      <c r="BM220" s="145"/>
      <c r="BN220" s="145"/>
      <c r="BO220" s="145"/>
      <c r="BP220" s="145"/>
      <c r="BQ220" s="145"/>
      <c r="BR220" s="145"/>
      <c r="BS220" s="145"/>
      <c r="BT220" s="145"/>
      <c r="BU220" s="41"/>
      <c r="BV220" s="41"/>
      <c r="BW220" s="41"/>
    </row>
    <row r="221" spans="1:75" ht="15" customHeight="1" x14ac:dyDescent="0.25">
      <c r="A221" s="145" t="s">
        <v>1088</v>
      </c>
      <c r="B221" s="145"/>
      <c r="C221" s="145" t="s">
        <v>673</v>
      </c>
      <c r="D221" s="145" t="s">
        <v>209</v>
      </c>
      <c r="E221" s="145" t="s">
        <v>770</v>
      </c>
      <c r="F221" s="145" t="s">
        <v>694</v>
      </c>
      <c r="G221" s="145" t="s">
        <v>771</v>
      </c>
      <c r="H221" s="145">
        <v>128.5</v>
      </c>
      <c r="I221" s="145"/>
      <c r="J221" s="145"/>
      <c r="K221" s="145"/>
      <c r="L221" s="145"/>
      <c r="M221" s="145"/>
      <c r="N221" s="145"/>
      <c r="O221" s="145"/>
      <c r="P221" s="145">
        <v>43</v>
      </c>
      <c r="Q221" s="145">
        <v>31</v>
      </c>
      <c r="R221" s="145">
        <v>13</v>
      </c>
      <c r="S221" s="145">
        <v>16</v>
      </c>
      <c r="T221" s="145"/>
      <c r="U221" s="145">
        <v>15</v>
      </c>
      <c r="V221" s="145">
        <v>17</v>
      </c>
      <c r="W221" s="145">
        <v>9</v>
      </c>
      <c r="X221" s="145">
        <v>13</v>
      </c>
      <c r="Y221" s="145"/>
      <c r="Z221" s="145"/>
      <c r="AA221" s="145"/>
      <c r="AB221" s="145"/>
      <c r="AC221" s="146"/>
      <c r="AD221" s="145"/>
      <c r="AE221" s="146"/>
      <c r="AF221" s="145">
        <v>28.2</v>
      </c>
      <c r="AG221" s="146">
        <f t="shared" si="254"/>
        <v>21.945525291828794</v>
      </c>
      <c r="AH221" s="145"/>
      <c r="AI221" s="146"/>
      <c r="AJ221" s="145"/>
      <c r="AK221" s="146"/>
      <c r="AL221" s="145">
        <v>24.9</v>
      </c>
      <c r="AM221" s="146">
        <f t="shared" si="266"/>
        <v>19.377431906614785</v>
      </c>
      <c r="AN221" s="145">
        <v>22.4</v>
      </c>
      <c r="AO221" s="146">
        <f t="shared" si="267"/>
        <v>17.431906614785991</v>
      </c>
      <c r="AP221" s="145">
        <v>25.3</v>
      </c>
      <c r="AQ221" s="146">
        <f>AP221/H221*100</f>
        <v>19.688715953307394</v>
      </c>
      <c r="AR221" s="145"/>
      <c r="AS221" s="146"/>
      <c r="AT221" s="145"/>
      <c r="AU221" s="146"/>
      <c r="AV221" s="145"/>
      <c r="AW221" s="146"/>
      <c r="AX221" s="145">
        <v>8.1999999999999993</v>
      </c>
      <c r="AY221" s="146">
        <f t="shared" si="261"/>
        <v>6.3813229571984431</v>
      </c>
      <c r="AZ221" s="145">
        <v>4.7</v>
      </c>
      <c r="BA221" s="146">
        <f t="shared" si="262"/>
        <v>3.6575875486381326</v>
      </c>
      <c r="BB221" s="145">
        <v>31</v>
      </c>
      <c r="BC221" s="146">
        <f t="shared" si="263"/>
        <v>24.124513618677042</v>
      </c>
      <c r="BD221" s="145">
        <v>35</v>
      </c>
      <c r="BE221" s="146">
        <f t="shared" si="269"/>
        <v>27.237354085603112</v>
      </c>
      <c r="BF221" s="145"/>
      <c r="BG221" s="146"/>
      <c r="BH221" s="145"/>
      <c r="BI221" s="146"/>
      <c r="BJ221" s="145"/>
      <c r="BK221" s="146"/>
      <c r="BL221" s="145"/>
      <c r="BM221" s="145"/>
      <c r="BN221" s="145"/>
      <c r="BO221" s="145"/>
      <c r="BP221" s="145"/>
      <c r="BQ221" s="145"/>
      <c r="BR221" s="145"/>
      <c r="BS221" s="145"/>
      <c r="BT221" s="145"/>
      <c r="BU221" s="41"/>
      <c r="BV221" s="41"/>
      <c r="BW221" s="41"/>
    </row>
    <row r="222" spans="1:75" ht="15" customHeight="1" x14ac:dyDescent="0.25">
      <c r="A222" s="145" t="s">
        <v>1089</v>
      </c>
      <c r="B222" s="145"/>
      <c r="C222" s="145" t="s">
        <v>673</v>
      </c>
      <c r="D222" s="145" t="s">
        <v>209</v>
      </c>
      <c r="E222" s="145" t="s">
        <v>774</v>
      </c>
      <c r="F222" s="145" t="s">
        <v>694</v>
      </c>
      <c r="G222" s="145" t="s">
        <v>777</v>
      </c>
      <c r="H222" s="145">
        <v>320</v>
      </c>
      <c r="I222" s="145"/>
      <c r="J222" s="145"/>
      <c r="K222" s="145" t="s">
        <v>81</v>
      </c>
      <c r="L222" s="145"/>
      <c r="M222" s="145"/>
      <c r="N222" s="145"/>
      <c r="O222" s="145"/>
      <c r="P222" s="145"/>
      <c r="Q222" s="145">
        <v>31</v>
      </c>
      <c r="R222" s="145"/>
      <c r="S222" s="145"/>
      <c r="T222" s="145"/>
      <c r="U222" s="145">
        <v>15</v>
      </c>
      <c r="V222" s="145">
        <v>17</v>
      </c>
      <c r="W222" s="145">
        <v>9</v>
      </c>
      <c r="X222" s="145">
        <v>13</v>
      </c>
      <c r="Y222" s="145"/>
      <c r="Z222" s="145"/>
      <c r="AA222" s="145"/>
      <c r="AB222" s="145"/>
      <c r="AC222" s="146"/>
      <c r="AD222" s="145"/>
      <c r="AE222" s="146"/>
      <c r="AF222" s="145"/>
      <c r="AG222" s="146"/>
      <c r="AH222" s="145"/>
      <c r="AI222" s="146"/>
      <c r="AJ222" s="145"/>
      <c r="AK222" s="146"/>
      <c r="AL222" s="145"/>
      <c r="AM222" s="146"/>
      <c r="AN222" s="145"/>
      <c r="AO222" s="146"/>
      <c r="AP222" s="145"/>
      <c r="AQ222" s="146"/>
      <c r="AR222" s="145"/>
      <c r="AS222" s="146"/>
      <c r="AT222" s="145"/>
      <c r="AU222" s="146"/>
      <c r="AV222" s="145"/>
      <c r="AW222" s="146"/>
      <c r="AX222" s="145"/>
      <c r="AY222" s="146"/>
      <c r="AZ222" s="145"/>
      <c r="BA222" s="146"/>
      <c r="BB222" s="145"/>
      <c r="BC222" s="146"/>
      <c r="BD222" s="145"/>
      <c r="BE222" s="146"/>
      <c r="BF222" s="145"/>
      <c r="BG222" s="146"/>
      <c r="BH222" s="145"/>
      <c r="BI222" s="146"/>
      <c r="BJ222" s="145"/>
      <c r="BK222" s="146"/>
      <c r="BL222" s="145"/>
      <c r="BM222" s="145"/>
      <c r="BN222" s="145"/>
      <c r="BO222" s="145"/>
      <c r="BP222" s="145"/>
      <c r="BQ222" s="145"/>
      <c r="BR222" s="145"/>
      <c r="BS222" s="145"/>
      <c r="BT222" s="145"/>
      <c r="BU222" s="41"/>
      <c r="BV222" s="41"/>
      <c r="BW222" s="41"/>
    </row>
    <row r="223" spans="1:75" ht="15" customHeight="1" x14ac:dyDescent="0.25">
      <c r="A223" s="145" t="s">
        <v>1090</v>
      </c>
      <c r="B223" s="145"/>
      <c r="C223" s="145" t="s">
        <v>673</v>
      </c>
      <c r="D223" s="145" t="s">
        <v>209</v>
      </c>
      <c r="E223" s="145" t="s">
        <v>774</v>
      </c>
      <c r="F223" s="145" t="s">
        <v>694</v>
      </c>
      <c r="G223" s="145" t="s">
        <v>777</v>
      </c>
      <c r="H223" s="145">
        <v>333</v>
      </c>
      <c r="I223" s="145"/>
      <c r="J223" s="145"/>
      <c r="K223" s="145" t="s">
        <v>78</v>
      </c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>
        <v>8</v>
      </c>
      <c r="X223" s="145">
        <v>13</v>
      </c>
      <c r="Y223" s="145"/>
      <c r="Z223" s="145"/>
      <c r="AA223" s="145"/>
      <c r="AB223" s="145"/>
      <c r="AC223" s="146"/>
      <c r="AD223" s="145"/>
      <c r="AE223" s="146"/>
      <c r="AF223" s="145">
        <v>73</v>
      </c>
      <c r="AG223" s="146">
        <f t="shared" ref="AG223:AG224" si="272">AF223/H223*100</f>
        <v>21.921921921921921</v>
      </c>
      <c r="AH223" s="145"/>
      <c r="AI223" s="146"/>
      <c r="AJ223" s="145"/>
      <c r="AK223" s="146"/>
      <c r="AL223" s="145"/>
      <c r="AM223" s="146"/>
      <c r="AN223" s="145">
        <v>58.3</v>
      </c>
      <c r="AO223" s="146">
        <f t="shared" ref="AO223:AO224" si="273">AN223/H223*100</f>
        <v>17.507507507507505</v>
      </c>
      <c r="AP223" s="145"/>
      <c r="AQ223" s="146"/>
      <c r="AR223" s="145"/>
      <c r="AS223" s="146"/>
      <c r="AT223" s="145"/>
      <c r="AU223" s="146"/>
      <c r="AV223" s="145"/>
      <c r="AW223" s="146"/>
      <c r="AX223" s="145"/>
      <c r="AY223" s="146"/>
      <c r="AZ223" s="145"/>
      <c r="BA223" s="146"/>
      <c r="BB223" s="145">
        <v>69.2</v>
      </c>
      <c r="BC223" s="146">
        <f t="shared" ref="BC223:BC224" si="274">BB223/H223*100</f>
        <v>20.780780780780781</v>
      </c>
      <c r="BD223" s="145">
        <v>75.8</v>
      </c>
      <c r="BE223" s="146">
        <f t="shared" ref="BE223:BE224" si="275">BD223/H223*100</f>
        <v>22.762762762762762</v>
      </c>
      <c r="BF223" s="145"/>
      <c r="BG223" s="146"/>
      <c r="BH223" s="145"/>
      <c r="BI223" s="146"/>
      <c r="BJ223" s="145"/>
      <c r="BK223" s="146"/>
      <c r="BL223" s="145"/>
      <c r="BM223" s="145"/>
      <c r="BN223" s="145"/>
      <c r="BO223" s="145"/>
      <c r="BP223" s="145"/>
      <c r="BQ223" s="145"/>
      <c r="BR223" s="145"/>
      <c r="BS223" s="145"/>
      <c r="BT223" s="145"/>
      <c r="BU223" s="41"/>
      <c r="BV223" s="41"/>
      <c r="BW223" s="41"/>
    </row>
    <row r="224" spans="1:75" ht="15" customHeight="1" x14ac:dyDescent="0.25">
      <c r="A224" s="145" t="s">
        <v>1091</v>
      </c>
      <c r="B224" s="145"/>
      <c r="C224" s="145" t="s">
        <v>673</v>
      </c>
      <c r="D224" s="145" t="s">
        <v>209</v>
      </c>
      <c r="E224" s="145" t="s">
        <v>774</v>
      </c>
      <c r="F224" s="145" t="s">
        <v>694</v>
      </c>
      <c r="G224" s="145" t="s">
        <v>771</v>
      </c>
      <c r="H224" s="145">
        <v>159.5</v>
      </c>
      <c r="I224" s="145"/>
      <c r="J224" s="145"/>
      <c r="K224" s="145"/>
      <c r="L224" s="145"/>
      <c r="M224" s="145"/>
      <c r="N224" s="145"/>
      <c r="O224" s="145"/>
      <c r="P224" s="145">
        <v>43</v>
      </c>
      <c r="Q224" s="145">
        <v>32</v>
      </c>
      <c r="R224" s="145">
        <v>13</v>
      </c>
      <c r="S224" s="145">
        <v>17</v>
      </c>
      <c r="T224" s="145"/>
      <c r="U224" s="145">
        <v>17</v>
      </c>
      <c r="V224" s="145">
        <v>17</v>
      </c>
      <c r="W224" s="145">
        <v>9</v>
      </c>
      <c r="X224" s="145">
        <v>12</v>
      </c>
      <c r="Y224" s="145"/>
      <c r="Z224" s="145"/>
      <c r="AA224" s="145"/>
      <c r="AB224" s="145"/>
      <c r="AC224" s="146"/>
      <c r="AD224" s="145"/>
      <c r="AE224" s="146"/>
      <c r="AF224" s="145">
        <v>34.5</v>
      </c>
      <c r="AG224" s="146">
        <f t="shared" si="272"/>
        <v>21.630094043887148</v>
      </c>
      <c r="AH224" s="145"/>
      <c r="AI224" s="146"/>
      <c r="AJ224" s="145"/>
      <c r="AK224" s="146"/>
      <c r="AL224" s="145">
        <v>45.4</v>
      </c>
      <c r="AM224" s="146">
        <f>AL224/H224*100</f>
        <v>28.463949843260188</v>
      </c>
      <c r="AN224" s="145">
        <v>29.7</v>
      </c>
      <c r="AO224" s="146">
        <f t="shared" si="273"/>
        <v>18.620689655172413</v>
      </c>
      <c r="AP224" s="145">
        <v>32.6</v>
      </c>
      <c r="AQ224" s="146">
        <f>AP224/H224*100</f>
        <v>20.438871473354233</v>
      </c>
      <c r="AR224" s="145"/>
      <c r="AS224" s="146"/>
      <c r="AT224" s="145"/>
      <c r="AU224" s="146"/>
      <c r="AV224" s="145"/>
      <c r="AW224" s="146"/>
      <c r="AX224" s="145">
        <v>9.4</v>
      </c>
      <c r="AY224" s="146">
        <f>AX224/H224*100</f>
        <v>5.8934169278996871</v>
      </c>
      <c r="AZ224" s="145">
        <v>5.2</v>
      </c>
      <c r="BA224" s="146">
        <f>AZ224/H224*100</f>
        <v>3.2601880877742948</v>
      </c>
      <c r="BB224" s="145">
        <v>39.9</v>
      </c>
      <c r="BC224" s="146">
        <f t="shared" si="274"/>
        <v>25.01567398119122</v>
      </c>
      <c r="BD224" s="145">
        <v>42</v>
      </c>
      <c r="BE224" s="146">
        <f t="shared" si="275"/>
        <v>26.332288401253916</v>
      </c>
      <c r="BF224" s="145"/>
      <c r="BG224" s="146"/>
      <c r="BH224" s="145"/>
      <c r="BI224" s="146"/>
      <c r="BJ224" s="145"/>
      <c r="BK224" s="146"/>
      <c r="BL224" s="145"/>
      <c r="BM224" s="145"/>
      <c r="BN224" s="145"/>
      <c r="BO224" s="145"/>
      <c r="BP224" s="145"/>
      <c r="BQ224" s="145"/>
      <c r="BR224" s="145"/>
      <c r="BS224" s="145"/>
      <c r="BT224" s="145"/>
      <c r="BU224" s="41"/>
      <c r="BV224" s="41"/>
      <c r="BW224" s="41"/>
    </row>
    <row r="225" spans="1:75" ht="15" customHeight="1" x14ac:dyDescent="0.25">
      <c r="A225" s="145" t="s">
        <v>1092</v>
      </c>
      <c r="B225" s="145"/>
      <c r="C225" s="145" t="s">
        <v>673</v>
      </c>
      <c r="D225" s="145" t="s">
        <v>209</v>
      </c>
      <c r="E225" s="145" t="s">
        <v>774</v>
      </c>
      <c r="F225" s="145" t="s">
        <v>694</v>
      </c>
      <c r="G225" s="145" t="s">
        <v>777</v>
      </c>
      <c r="H225" s="145">
        <v>320</v>
      </c>
      <c r="I225" s="145"/>
      <c r="J225" s="145"/>
      <c r="K225" s="145" t="s">
        <v>81</v>
      </c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>
        <v>9</v>
      </c>
      <c r="X225" s="145">
        <v>13</v>
      </c>
      <c r="Y225" s="145"/>
      <c r="Z225" s="145"/>
      <c r="AA225" s="145"/>
      <c r="AB225" s="145"/>
      <c r="AC225" s="146"/>
      <c r="AD225" s="145"/>
      <c r="AE225" s="146"/>
      <c r="AF225" s="145"/>
      <c r="AG225" s="146"/>
      <c r="AH225" s="145"/>
      <c r="AI225" s="146"/>
      <c r="AJ225" s="145"/>
      <c r="AK225" s="146"/>
      <c r="AL225" s="145"/>
      <c r="AM225" s="146"/>
      <c r="AN225" s="145"/>
      <c r="AO225" s="146"/>
      <c r="AP225" s="145"/>
      <c r="AQ225" s="146"/>
      <c r="AR225" s="145"/>
      <c r="AS225" s="146"/>
      <c r="AT225" s="145"/>
      <c r="AU225" s="146"/>
      <c r="AV225" s="145"/>
      <c r="AW225" s="146"/>
      <c r="AX225" s="145"/>
      <c r="AY225" s="146"/>
      <c r="AZ225" s="145"/>
      <c r="BA225" s="146"/>
      <c r="BB225" s="145"/>
      <c r="BC225" s="146"/>
      <c r="BD225" s="145"/>
      <c r="BE225" s="146"/>
      <c r="BF225" s="145"/>
      <c r="BG225" s="146"/>
      <c r="BH225" s="145"/>
      <c r="BI225" s="146"/>
      <c r="BJ225" s="145"/>
      <c r="BK225" s="146"/>
      <c r="BL225" s="145"/>
      <c r="BM225" s="145"/>
      <c r="BN225" s="145"/>
      <c r="BO225" s="145"/>
      <c r="BP225" s="145"/>
      <c r="BQ225" s="145"/>
      <c r="BR225" s="145"/>
      <c r="BS225" s="145"/>
      <c r="BT225" s="145"/>
      <c r="BU225" s="41"/>
      <c r="BV225" s="41"/>
      <c r="BW225" s="41"/>
    </row>
    <row r="226" spans="1:75" ht="15" customHeight="1" x14ac:dyDescent="0.25">
      <c r="A226" s="145" t="s">
        <v>1093</v>
      </c>
      <c r="B226" s="145"/>
      <c r="C226" s="145" t="s">
        <v>673</v>
      </c>
      <c r="D226" s="145" t="s">
        <v>209</v>
      </c>
      <c r="E226" s="145" t="s">
        <v>1094</v>
      </c>
      <c r="F226" s="145" t="s">
        <v>694</v>
      </c>
      <c r="G226" s="145" t="s">
        <v>1095</v>
      </c>
      <c r="H226" s="145">
        <v>238</v>
      </c>
      <c r="I226" s="145"/>
      <c r="J226" s="145"/>
      <c r="K226" s="145"/>
      <c r="L226" s="145"/>
      <c r="M226" s="145"/>
      <c r="N226" s="145"/>
      <c r="O226" s="145"/>
      <c r="P226" s="145">
        <v>42</v>
      </c>
      <c r="Q226" s="145">
        <v>32</v>
      </c>
      <c r="R226" s="145"/>
      <c r="S226" s="145"/>
      <c r="T226" s="145"/>
      <c r="U226" s="145">
        <v>16</v>
      </c>
      <c r="V226" s="145">
        <v>17</v>
      </c>
      <c r="W226" s="145">
        <v>9</v>
      </c>
      <c r="X226" s="145">
        <v>13</v>
      </c>
      <c r="Y226" s="145"/>
      <c r="Z226" s="145"/>
      <c r="AA226" s="145"/>
      <c r="AB226" s="145">
        <v>22</v>
      </c>
      <c r="AC226" s="146">
        <f t="shared" ref="AC226:AC227" si="276">AB226/H226*100</f>
        <v>9.2436974789915975</v>
      </c>
      <c r="AD226" s="145">
        <v>18.5</v>
      </c>
      <c r="AE226" s="146">
        <f t="shared" ref="AE226:AE227" si="277">AD226/H226*100</f>
        <v>7.7731092436974789</v>
      </c>
      <c r="AF226" s="145">
        <v>49.7</v>
      </c>
      <c r="AG226" s="146">
        <f t="shared" ref="AG226:AG227" si="278">AF226/H226*100</f>
        <v>20.882352941176471</v>
      </c>
      <c r="AH226" s="145"/>
      <c r="AI226" s="146"/>
      <c r="AJ226" s="145"/>
      <c r="AK226" s="146"/>
      <c r="AL226" s="145">
        <v>66.3</v>
      </c>
      <c r="AM226" s="146">
        <f t="shared" ref="AM226:AM227" si="279">AL226/H226*100</f>
        <v>27.857142857142858</v>
      </c>
      <c r="AN226" s="145">
        <v>41.5</v>
      </c>
      <c r="AO226" s="146">
        <f t="shared" ref="AO226:AO227" si="280">AN226/H226*100</f>
        <v>17.436974789915965</v>
      </c>
      <c r="AP226" s="145"/>
      <c r="AQ226" s="146"/>
      <c r="AR226" s="145"/>
      <c r="AS226" s="146"/>
      <c r="AT226" s="145"/>
      <c r="AU226" s="146"/>
      <c r="AV226" s="145"/>
      <c r="AW226" s="146"/>
      <c r="AX226" s="145">
        <v>12.8</v>
      </c>
      <c r="AY226" s="146">
        <f t="shared" ref="AY226:AY227" si="281">AX226/H226*100</f>
        <v>5.3781512605042021</v>
      </c>
      <c r="AZ226" s="145">
        <v>8</v>
      </c>
      <c r="BA226" s="146">
        <f t="shared" ref="BA226:BA227" si="282">AZ226/H226*100</f>
        <v>3.3613445378151261</v>
      </c>
      <c r="BB226" s="145"/>
      <c r="BC226" s="146"/>
      <c r="BD226" s="145">
        <v>7.8</v>
      </c>
      <c r="BE226" s="146">
        <f t="shared" ref="BE226:BE227" si="283">BD226/H226*100</f>
        <v>3.2773109243697482</v>
      </c>
      <c r="BF226" s="145"/>
      <c r="BG226" s="146"/>
      <c r="BH226" s="145"/>
      <c r="BI226" s="146"/>
      <c r="BJ226" s="145"/>
      <c r="BK226" s="146"/>
      <c r="BL226" s="145"/>
      <c r="BM226" s="145"/>
      <c r="BN226" s="145"/>
      <c r="BO226" s="145"/>
      <c r="BP226" s="145"/>
      <c r="BQ226" s="145"/>
      <c r="BR226" s="145"/>
      <c r="BS226" s="145"/>
      <c r="BT226" s="145"/>
      <c r="BU226" s="41"/>
      <c r="BV226" s="41"/>
      <c r="BW226" s="41"/>
    </row>
    <row r="227" spans="1:75" ht="15" customHeight="1" x14ac:dyDescent="0.25">
      <c r="A227" s="145" t="s">
        <v>1093</v>
      </c>
      <c r="B227" s="145"/>
      <c r="C227" s="145" t="s">
        <v>673</v>
      </c>
      <c r="D227" s="145" t="s">
        <v>209</v>
      </c>
      <c r="E227" s="145" t="s">
        <v>1094</v>
      </c>
      <c r="F227" s="145" t="s">
        <v>694</v>
      </c>
      <c r="G227" s="145" t="s">
        <v>1095</v>
      </c>
      <c r="H227" s="145">
        <v>238</v>
      </c>
      <c r="I227" s="145"/>
      <c r="J227" s="145"/>
      <c r="K227" s="145"/>
      <c r="L227" s="145"/>
      <c r="M227" s="145"/>
      <c r="N227" s="145"/>
      <c r="O227" s="145"/>
      <c r="P227" s="145">
        <v>42</v>
      </c>
      <c r="Q227" s="145">
        <v>33</v>
      </c>
      <c r="R227" s="145"/>
      <c r="S227" s="145"/>
      <c r="T227" s="145"/>
      <c r="U227" s="145">
        <v>15</v>
      </c>
      <c r="V227" s="145">
        <v>16</v>
      </c>
      <c r="W227" s="145">
        <v>9</v>
      </c>
      <c r="X227" s="145">
        <v>13</v>
      </c>
      <c r="Y227" s="145"/>
      <c r="Z227" s="145"/>
      <c r="AA227" s="145"/>
      <c r="AB227" s="145">
        <v>23.3</v>
      </c>
      <c r="AC227" s="146">
        <f t="shared" si="276"/>
        <v>9.7899159663865554</v>
      </c>
      <c r="AD227" s="145">
        <v>18.899999999999999</v>
      </c>
      <c r="AE227" s="146">
        <f t="shared" si="277"/>
        <v>7.9411764705882346</v>
      </c>
      <c r="AF227" s="145">
        <v>50.5</v>
      </c>
      <c r="AG227" s="146">
        <f t="shared" si="278"/>
        <v>21.218487394957982</v>
      </c>
      <c r="AH227" s="145"/>
      <c r="AI227" s="146"/>
      <c r="AJ227" s="145"/>
      <c r="AK227" s="146"/>
      <c r="AL227" s="145">
        <v>73.3</v>
      </c>
      <c r="AM227" s="146">
        <f t="shared" si="279"/>
        <v>30.79831932773109</v>
      </c>
      <c r="AN227" s="145">
        <v>42.4</v>
      </c>
      <c r="AO227" s="146">
        <f t="shared" si="280"/>
        <v>17.815126050420169</v>
      </c>
      <c r="AP227" s="145"/>
      <c r="AQ227" s="146"/>
      <c r="AR227" s="145"/>
      <c r="AS227" s="146"/>
      <c r="AT227" s="145"/>
      <c r="AU227" s="146"/>
      <c r="AV227" s="145"/>
      <c r="AW227" s="146"/>
      <c r="AX227" s="145">
        <v>14.6</v>
      </c>
      <c r="AY227" s="146">
        <f t="shared" si="281"/>
        <v>6.1344537815126046</v>
      </c>
      <c r="AZ227" s="145">
        <v>8.5</v>
      </c>
      <c r="BA227" s="146">
        <f t="shared" si="282"/>
        <v>3.5714285714285712</v>
      </c>
      <c r="BB227" s="145">
        <v>54.9</v>
      </c>
      <c r="BC227" s="146">
        <f>BB227/H227*100</f>
        <v>23.067226890756302</v>
      </c>
      <c r="BD227" s="145">
        <v>59.3</v>
      </c>
      <c r="BE227" s="146">
        <f t="shared" si="283"/>
        <v>24.915966386554619</v>
      </c>
      <c r="BF227" s="145"/>
      <c r="BG227" s="146"/>
      <c r="BH227" s="145"/>
      <c r="BI227" s="146"/>
      <c r="BJ227" s="145"/>
      <c r="BK227" s="146"/>
      <c r="BL227" s="145"/>
      <c r="BM227" s="145"/>
      <c r="BN227" s="145"/>
      <c r="BO227" s="145"/>
      <c r="BP227" s="145"/>
      <c r="BQ227" s="145"/>
      <c r="BR227" s="145"/>
      <c r="BS227" s="145"/>
      <c r="BT227" s="145"/>
      <c r="BU227" s="41"/>
      <c r="BV227" s="41"/>
      <c r="BW227" s="41"/>
    </row>
    <row r="228" spans="1:75" ht="15" customHeight="1" x14ac:dyDescent="0.25">
      <c r="A228" s="145" t="s">
        <v>1096</v>
      </c>
      <c r="B228" s="145"/>
      <c r="C228" s="145" t="s">
        <v>673</v>
      </c>
      <c r="D228" s="145" t="s">
        <v>209</v>
      </c>
      <c r="E228" s="145" t="s">
        <v>774</v>
      </c>
      <c r="F228" s="145" t="s">
        <v>694</v>
      </c>
      <c r="G228" s="145" t="s">
        <v>771</v>
      </c>
      <c r="H228" s="145">
        <v>280</v>
      </c>
      <c r="I228" s="145"/>
      <c r="J228" s="145"/>
      <c r="K228" s="145" t="s">
        <v>81</v>
      </c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>
        <v>17</v>
      </c>
      <c r="W228" s="145">
        <v>8</v>
      </c>
      <c r="X228" s="145">
        <v>12</v>
      </c>
      <c r="Y228" s="145"/>
      <c r="Z228" s="145"/>
      <c r="AA228" s="145"/>
      <c r="AB228" s="145"/>
      <c r="AC228" s="146"/>
      <c r="AD228" s="145"/>
      <c r="AE228" s="146"/>
      <c r="AF228" s="145"/>
      <c r="AG228" s="146"/>
      <c r="AH228" s="145"/>
      <c r="AI228" s="146"/>
      <c r="AJ228" s="145"/>
      <c r="AK228" s="146"/>
      <c r="AL228" s="145"/>
      <c r="AM228" s="146"/>
      <c r="AN228" s="145"/>
      <c r="AO228" s="146"/>
      <c r="AP228" s="145"/>
      <c r="AQ228" s="146"/>
      <c r="AR228" s="145"/>
      <c r="AS228" s="146"/>
      <c r="AT228" s="145"/>
      <c r="AU228" s="146"/>
      <c r="AV228" s="145"/>
      <c r="AW228" s="146"/>
      <c r="AX228" s="145"/>
      <c r="AY228" s="146"/>
      <c r="AZ228" s="145"/>
      <c r="BA228" s="146"/>
      <c r="BB228" s="145"/>
      <c r="BC228" s="146"/>
      <c r="BD228" s="145"/>
      <c r="BE228" s="146"/>
      <c r="BF228" s="145"/>
      <c r="BG228" s="146"/>
      <c r="BH228" s="145"/>
      <c r="BI228" s="146"/>
      <c r="BJ228" s="145"/>
      <c r="BK228" s="146"/>
      <c r="BL228" s="145"/>
      <c r="BM228" s="145"/>
      <c r="BN228" s="145"/>
      <c r="BO228" s="145"/>
      <c r="BP228" s="145"/>
      <c r="BQ228" s="145"/>
      <c r="BR228" s="145"/>
      <c r="BS228" s="145"/>
      <c r="BT228" s="145"/>
      <c r="BU228" s="41"/>
      <c r="BV228" s="41"/>
      <c r="BW228" s="41"/>
    </row>
    <row r="229" spans="1:75" ht="15" customHeight="1" x14ac:dyDescent="0.25">
      <c r="A229" s="145" t="s">
        <v>1097</v>
      </c>
      <c r="B229" s="145"/>
      <c r="C229" s="145" t="s">
        <v>673</v>
      </c>
      <c r="D229" s="145" t="s">
        <v>209</v>
      </c>
      <c r="E229" s="145" t="s">
        <v>781</v>
      </c>
      <c r="F229" s="145" t="s">
        <v>694</v>
      </c>
      <c r="G229" s="145" t="s">
        <v>777</v>
      </c>
      <c r="H229" s="145">
        <v>314</v>
      </c>
      <c r="I229" s="145"/>
      <c r="J229" s="145"/>
      <c r="K229" s="145" t="s">
        <v>81</v>
      </c>
      <c r="L229" s="145"/>
      <c r="M229" s="145"/>
      <c r="N229" s="145"/>
      <c r="O229" s="145"/>
      <c r="P229" s="145">
        <v>43</v>
      </c>
      <c r="Q229" s="145">
        <v>32</v>
      </c>
      <c r="R229" s="145"/>
      <c r="S229" s="145"/>
      <c r="T229" s="145"/>
      <c r="U229" s="145">
        <v>14</v>
      </c>
      <c r="V229" s="145">
        <v>16</v>
      </c>
      <c r="W229" s="145">
        <v>9</v>
      </c>
      <c r="X229" s="145">
        <v>13</v>
      </c>
      <c r="Y229" s="145"/>
      <c r="Z229" s="145"/>
      <c r="AA229" s="145"/>
      <c r="AB229" s="145"/>
      <c r="AC229" s="146"/>
      <c r="AD229" s="145"/>
      <c r="AE229" s="146"/>
      <c r="AF229" s="145">
        <v>70.599999999999994</v>
      </c>
      <c r="AG229" s="146">
        <f t="shared" ref="AG229:AG233" si="284">AF229/H229*100</f>
        <v>22.484076433121018</v>
      </c>
      <c r="AH229" s="145">
        <v>47.2</v>
      </c>
      <c r="AI229" s="146">
        <f t="shared" ref="AI229:AI231" si="285">AH229/H229*100</f>
        <v>15.031847133757964</v>
      </c>
      <c r="AJ229" s="145">
        <v>31.5</v>
      </c>
      <c r="AK229" s="146">
        <f t="shared" ref="AK229:AK231" si="286">AJ229/H229*100</f>
        <v>10.031847133757962</v>
      </c>
      <c r="AL229" s="145">
        <v>91</v>
      </c>
      <c r="AM229" s="146">
        <f t="shared" ref="AM229:AM232" si="287">AL229/H229*100</f>
        <v>28.980891719745223</v>
      </c>
      <c r="AN229" s="145">
        <v>60.5</v>
      </c>
      <c r="AO229" s="146">
        <f t="shared" ref="AO229:AO233" si="288">AN229/H229*100</f>
        <v>19.267515923566879</v>
      </c>
      <c r="AP229" s="145"/>
      <c r="AQ229" s="146"/>
      <c r="AR229" s="145"/>
      <c r="AS229" s="146"/>
      <c r="AT229" s="145"/>
      <c r="AU229" s="146"/>
      <c r="AV229" s="145"/>
      <c r="AW229" s="146"/>
      <c r="AX229" s="145">
        <v>20.3</v>
      </c>
      <c r="AY229" s="146">
        <f t="shared" ref="AY229:AY233" si="289">AX229/H229*100</f>
        <v>6.4649681528662422</v>
      </c>
      <c r="AZ229" s="145">
        <v>9.6999999999999993</v>
      </c>
      <c r="BA229" s="146">
        <f t="shared" ref="BA229:BA233" si="290">AZ229/H229*100</f>
        <v>3.0891719745222925</v>
      </c>
      <c r="BB229" s="145">
        <v>70.2</v>
      </c>
      <c r="BC229" s="146">
        <f t="shared" ref="BC229:BC233" si="291">BB229/H229*100</f>
        <v>22.356687898089174</v>
      </c>
      <c r="BD229" s="145"/>
      <c r="BE229" s="146"/>
      <c r="BF229" s="145"/>
      <c r="BG229" s="146"/>
      <c r="BH229" s="145"/>
      <c r="BI229" s="146"/>
      <c r="BJ229" s="145"/>
      <c r="BK229" s="146"/>
      <c r="BL229" s="145"/>
      <c r="BM229" s="145"/>
      <c r="BN229" s="145"/>
      <c r="BO229" s="145"/>
      <c r="BP229" s="145"/>
      <c r="BQ229" s="145"/>
      <c r="BR229" s="145"/>
      <c r="BS229" s="145"/>
      <c r="BT229" s="145"/>
      <c r="BU229" s="41"/>
      <c r="BV229" s="41"/>
      <c r="BW229" s="41"/>
    </row>
    <row r="230" spans="1:75" ht="15" customHeight="1" x14ac:dyDescent="0.25">
      <c r="A230" s="145" t="s">
        <v>1098</v>
      </c>
      <c r="B230" s="145"/>
      <c r="C230" s="145" t="s">
        <v>673</v>
      </c>
      <c r="D230" s="145" t="s">
        <v>209</v>
      </c>
      <c r="E230" s="145" t="s">
        <v>781</v>
      </c>
      <c r="F230" s="145" t="s">
        <v>694</v>
      </c>
      <c r="G230" s="145" t="s">
        <v>1099</v>
      </c>
      <c r="H230" s="145">
        <v>322</v>
      </c>
      <c r="I230" s="145"/>
      <c r="J230" s="145"/>
      <c r="K230" s="145" t="s">
        <v>81</v>
      </c>
      <c r="L230" s="145"/>
      <c r="M230" s="145"/>
      <c r="N230" s="145"/>
      <c r="O230" s="145"/>
      <c r="P230" s="145">
        <v>43</v>
      </c>
      <c r="Q230" s="145">
        <v>34</v>
      </c>
      <c r="R230" s="145">
        <v>13</v>
      </c>
      <c r="S230" s="145">
        <v>19</v>
      </c>
      <c r="T230" s="145"/>
      <c r="U230" s="145">
        <v>15</v>
      </c>
      <c r="V230" s="145">
        <v>16</v>
      </c>
      <c r="W230" s="145">
        <v>9</v>
      </c>
      <c r="X230" s="145">
        <v>12</v>
      </c>
      <c r="Y230" s="145"/>
      <c r="Z230" s="145"/>
      <c r="AA230" s="145"/>
      <c r="AB230" s="145">
        <v>32.5</v>
      </c>
      <c r="AC230" s="146">
        <f t="shared" ref="AC230:AC231" si="292">AB230/H230*100</f>
        <v>10.093167701863354</v>
      </c>
      <c r="AD230" s="145">
        <v>27.9</v>
      </c>
      <c r="AE230" s="146">
        <f t="shared" ref="AE230:AE231" si="293">AD230/H230*100</f>
        <v>8.6645962732919237</v>
      </c>
      <c r="AF230" s="145">
        <v>73</v>
      </c>
      <c r="AG230" s="146">
        <f t="shared" si="284"/>
        <v>22.670807453416149</v>
      </c>
      <c r="AH230" s="145">
        <v>45.9</v>
      </c>
      <c r="AI230" s="146">
        <f t="shared" si="285"/>
        <v>14.254658385093165</v>
      </c>
      <c r="AJ230" s="145">
        <v>32.200000000000003</v>
      </c>
      <c r="AK230" s="146">
        <f t="shared" si="286"/>
        <v>10</v>
      </c>
      <c r="AL230" s="145">
        <v>91</v>
      </c>
      <c r="AM230" s="146">
        <f t="shared" si="287"/>
        <v>28.260869565217391</v>
      </c>
      <c r="AN230" s="145">
        <v>59</v>
      </c>
      <c r="AO230" s="146">
        <f t="shared" si="288"/>
        <v>18.322981366459629</v>
      </c>
      <c r="AP230" s="145"/>
      <c r="AQ230" s="146"/>
      <c r="AR230" s="145"/>
      <c r="AS230" s="146"/>
      <c r="AT230" s="145"/>
      <c r="AU230" s="146"/>
      <c r="AV230" s="145"/>
      <c r="AW230" s="146"/>
      <c r="AX230" s="145">
        <v>19.8</v>
      </c>
      <c r="AY230" s="146">
        <f t="shared" si="289"/>
        <v>6.1490683229813667</v>
      </c>
      <c r="AZ230" s="145">
        <v>11.9</v>
      </c>
      <c r="BA230" s="146">
        <f t="shared" si="290"/>
        <v>3.6956521739130435</v>
      </c>
      <c r="BB230" s="145">
        <v>66.3</v>
      </c>
      <c r="BC230" s="146">
        <f t="shared" si="291"/>
        <v>20.590062111801242</v>
      </c>
      <c r="BD230" s="145">
        <v>76.8</v>
      </c>
      <c r="BE230" s="146">
        <f t="shared" ref="BE230:BE232" si="294">BD230/H230*100</f>
        <v>23.850931677018632</v>
      </c>
      <c r="BF230" s="145"/>
      <c r="BG230" s="146"/>
      <c r="BH230" s="145"/>
      <c r="BI230" s="146"/>
      <c r="BJ230" s="145"/>
      <c r="BK230" s="146"/>
      <c r="BL230" s="145"/>
      <c r="BM230" s="145"/>
      <c r="BN230" s="145"/>
      <c r="BO230" s="145"/>
      <c r="BP230" s="145"/>
      <c r="BQ230" s="145"/>
      <c r="BR230" s="145"/>
      <c r="BS230" s="145"/>
      <c r="BT230" s="145"/>
      <c r="BU230" s="41"/>
      <c r="BV230" s="41"/>
      <c r="BW230" s="41"/>
    </row>
    <row r="231" spans="1:75" ht="15" customHeight="1" x14ac:dyDescent="0.25">
      <c r="A231" s="145" t="s">
        <v>1100</v>
      </c>
      <c r="B231" s="145"/>
      <c r="C231" s="145" t="s">
        <v>673</v>
      </c>
      <c r="D231" s="145" t="s">
        <v>209</v>
      </c>
      <c r="E231" s="145" t="s">
        <v>774</v>
      </c>
      <c r="F231" s="145" t="s">
        <v>694</v>
      </c>
      <c r="G231" s="145" t="s">
        <v>779</v>
      </c>
      <c r="H231" s="145">
        <v>291</v>
      </c>
      <c r="I231" s="145"/>
      <c r="J231" s="145"/>
      <c r="K231" s="145" t="s">
        <v>81</v>
      </c>
      <c r="L231" s="145"/>
      <c r="M231" s="145"/>
      <c r="N231" s="145"/>
      <c r="O231" s="145"/>
      <c r="P231" s="145">
        <v>43</v>
      </c>
      <c r="Q231" s="145"/>
      <c r="R231" s="145"/>
      <c r="S231" s="145"/>
      <c r="T231" s="145"/>
      <c r="U231" s="145"/>
      <c r="V231" s="145">
        <v>16</v>
      </c>
      <c r="W231" s="145">
        <v>8</v>
      </c>
      <c r="X231" s="145">
        <v>13</v>
      </c>
      <c r="Y231" s="145"/>
      <c r="Z231" s="145"/>
      <c r="AA231" s="145"/>
      <c r="AB231" s="145">
        <v>31.2</v>
      </c>
      <c r="AC231" s="146">
        <f t="shared" si="292"/>
        <v>10.721649484536082</v>
      </c>
      <c r="AD231" s="145">
        <v>25.6</v>
      </c>
      <c r="AE231" s="146">
        <f t="shared" si="293"/>
        <v>8.7972508591065299</v>
      </c>
      <c r="AF231" s="145">
        <v>67</v>
      </c>
      <c r="AG231" s="146">
        <f t="shared" si="284"/>
        <v>23.024054982817869</v>
      </c>
      <c r="AH231" s="145">
        <v>42.8</v>
      </c>
      <c r="AI231" s="146">
        <f t="shared" si="285"/>
        <v>14.707903780068726</v>
      </c>
      <c r="AJ231" s="145">
        <v>30.5</v>
      </c>
      <c r="AK231" s="146">
        <f t="shared" si="286"/>
        <v>10.481099656357388</v>
      </c>
      <c r="AL231" s="145">
        <v>83.6</v>
      </c>
      <c r="AM231" s="146">
        <f t="shared" si="287"/>
        <v>28.728522336769757</v>
      </c>
      <c r="AN231" s="145">
        <v>56</v>
      </c>
      <c r="AO231" s="146">
        <f t="shared" si="288"/>
        <v>19.243986254295535</v>
      </c>
      <c r="AP231" s="145"/>
      <c r="AQ231" s="146"/>
      <c r="AR231" s="145">
        <v>52.9</v>
      </c>
      <c r="AS231" s="146">
        <f>AR231/H231*100</f>
        <v>18.178694158075601</v>
      </c>
      <c r="AT231" s="145"/>
      <c r="AU231" s="146"/>
      <c r="AV231" s="145"/>
      <c r="AW231" s="146"/>
      <c r="AX231" s="145">
        <v>21.1</v>
      </c>
      <c r="AY231" s="146">
        <f t="shared" si="289"/>
        <v>7.2508591065292105</v>
      </c>
      <c r="AZ231" s="145">
        <v>11.3</v>
      </c>
      <c r="BA231" s="146">
        <f t="shared" si="290"/>
        <v>3.8831615120274914</v>
      </c>
      <c r="BB231" s="145">
        <v>67.3</v>
      </c>
      <c r="BC231" s="146">
        <f t="shared" si="291"/>
        <v>23.127147766323024</v>
      </c>
      <c r="BD231" s="145">
        <v>75.900000000000006</v>
      </c>
      <c r="BE231" s="146">
        <f t="shared" si="294"/>
        <v>26.082474226804127</v>
      </c>
      <c r="BF231" s="145"/>
      <c r="BG231" s="146"/>
      <c r="BH231" s="145"/>
      <c r="BI231" s="146"/>
      <c r="BJ231" s="145"/>
      <c r="BK231" s="146"/>
      <c r="BL231" s="145"/>
      <c r="BM231" s="145"/>
      <c r="BN231" s="145"/>
      <c r="BO231" s="145"/>
      <c r="BP231" s="145"/>
      <c r="BQ231" s="145"/>
      <c r="BR231" s="145"/>
      <c r="BS231" s="145"/>
      <c r="BT231" s="145"/>
      <c r="BU231" s="41"/>
      <c r="BV231" s="41"/>
      <c r="BW231" s="41"/>
    </row>
    <row r="232" spans="1:75" ht="15" customHeight="1" x14ac:dyDescent="0.25">
      <c r="A232" s="145" t="s">
        <v>1101</v>
      </c>
      <c r="B232" s="145"/>
      <c r="C232" s="145" t="s">
        <v>673</v>
      </c>
      <c r="D232" s="145" t="s">
        <v>209</v>
      </c>
      <c r="E232" s="145" t="s">
        <v>774</v>
      </c>
      <c r="F232" s="145" t="s">
        <v>694</v>
      </c>
      <c r="G232" s="145" t="s">
        <v>771</v>
      </c>
      <c r="H232" s="145">
        <v>109.5</v>
      </c>
      <c r="I232" s="145"/>
      <c r="J232" s="145"/>
      <c r="K232" s="145"/>
      <c r="L232" s="145"/>
      <c r="M232" s="145"/>
      <c r="N232" s="145"/>
      <c r="O232" s="145"/>
      <c r="P232" s="145">
        <v>43</v>
      </c>
      <c r="Q232" s="145">
        <v>30</v>
      </c>
      <c r="R232" s="145">
        <v>13</v>
      </c>
      <c r="S232" s="145">
        <v>15</v>
      </c>
      <c r="T232" s="145"/>
      <c r="U232" s="145"/>
      <c r="V232" s="145">
        <v>18</v>
      </c>
      <c r="W232" s="145">
        <v>9</v>
      </c>
      <c r="X232" s="145">
        <v>12</v>
      </c>
      <c r="Y232" s="145"/>
      <c r="Z232" s="145"/>
      <c r="AA232" s="145"/>
      <c r="AB232" s="145"/>
      <c r="AC232" s="146"/>
      <c r="AD232" s="145"/>
      <c r="AE232" s="146"/>
      <c r="AF232" s="145">
        <v>24.7</v>
      </c>
      <c r="AG232" s="146">
        <f t="shared" si="284"/>
        <v>22.557077625570777</v>
      </c>
      <c r="AH232" s="145"/>
      <c r="AI232" s="146"/>
      <c r="AJ232" s="145"/>
      <c r="AK232" s="146"/>
      <c r="AL232" s="145">
        <v>29.5</v>
      </c>
      <c r="AM232" s="146">
        <f t="shared" si="287"/>
        <v>26.94063926940639</v>
      </c>
      <c r="AN232" s="145">
        <v>19.2</v>
      </c>
      <c r="AO232" s="146">
        <f t="shared" si="288"/>
        <v>17.534246575342465</v>
      </c>
      <c r="AP232" s="145">
        <v>19.399999999999999</v>
      </c>
      <c r="AQ232" s="146">
        <f>AP232/H232*100</f>
        <v>17.716894977168948</v>
      </c>
      <c r="AR232" s="145"/>
      <c r="AS232" s="146"/>
      <c r="AT232" s="145"/>
      <c r="AU232" s="146"/>
      <c r="AV232" s="145"/>
      <c r="AW232" s="146"/>
      <c r="AX232" s="145">
        <v>6.8</v>
      </c>
      <c r="AY232" s="146">
        <f t="shared" si="289"/>
        <v>6.2100456621004563</v>
      </c>
      <c r="AZ232" s="145">
        <v>3.6</v>
      </c>
      <c r="BA232" s="146">
        <f t="shared" si="290"/>
        <v>3.2876712328767126</v>
      </c>
      <c r="BB232" s="145">
        <v>26</v>
      </c>
      <c r="BC232" s="146">
        <f t="shared" si="291"/>
        <v>23.74429223744292</v>
      </c>
      <c r="BD232" s="145">
        <v>28.5</v>
      </c>
      <c r="BE232" s="146">
        <f t="shared" si="294"/>
        <v>26.027397260273972</v>
      </c>
      <c r="BF232" s="145"/>
      <c r="BG232" s="146"/>
      <c r="BH232" s="145"/>
      <c r="BI232" s="146"/>
      <c r="BJ232" s="145"/>
      <c r="BK232" s="146"/>
      <c r="BL232" s="145"/>
      <c r="BM232" s="145"/>
      <c r="BN232" s="145"/>
      <c r="BO232" s="145"/>
      <c r="BP232" s="145"/>
      <c r="BQ232" s="145"/>
      <c r="BR232" s="145"/>
      <c r="BS232" s="145"/>
      <c r="BT232" s="145"/>
      <c r="BU232" s="41"/>
      <c r="BV232" s="41"/>
      <c r="BW232" s="41"/>
    </row>
    <row r="233" spans="1:75" ht="15" customHeight="1" x14ac:dyDescent="0.25">
      <c r="A233" s="145" t="s">
        <v>1102</v>
      </c>
      <c r="B233" s="145"/>
      <c r="C233" s="145" t="s">
        <v>673</v>
      </c>
      <c r="D233" s="145" t="s">
        <v>209</v>
      </c>
      <c r="E233" s="145" t="s">
        <v>774</v>
      </c>
      <c r="F233" s="145" t="s">
        <v>694</v>
      </c>
      <c r="G233" s="145" t="s">
        <v>1103</v>
      </c>
      <c r="H233" s="145">
        <v>151.5</v>
      </c>
      <c r="I233" s="145"/>
      <c r="J233" s="145"/>
      <c r="K233" s="145"/>
      <c r="L233" s="145"/>
      <c r="M233" s="145"/>
      <c r="N233" s="145"/>
      <c r="O233" s="145"/>
      <c r="P233" s="145">
        <v>42</v>
      </c>
      <c r="Q233" s="145"/>
      <c r="R233" s="145"/>
      <c r="S233" s="145"/>
      <c r="T233" s="145"/>
      <c r="U233" s="145"/>
      <c r="V233" s="145"/>
      <c r="W233" s="145">
        <v>9</v>
      </c>
      <c r="X233" s="145">
        <v>13</v>
      </c>
      <c r="Y233" s="145"/>
      <c r="Z233" s="145"/>
      <c r="AA233" s="145"/>
      <c r="AB233" s="145">
        <v>15.6</v>
      </c>
      <c r="AC233" s="146">
        <f>AB233/H233*100</f>
        <v>10.297029702970297</v>
      </c>
      <c r="AD233" s="145">
        <v>12.3</v>
      </c>
      <c r="AE233" s="146">
        <f>AD233/H233*100</f>
        <v>8.1188118811881189</v>
      </c>
      <c r="AF233" s="145">
        <v>34.5</v>
      </c>
      <c r="AG233" s="146">
        <f t="shared" si="284"/>
        <v>22.772277227722775</v>
      </c>
      <c r="AH233" s="145"/>
      <c r="AI233" s="146"/>
      <c r="AJ233" s="145"/>
      <c r="AK233" s="146"/>
      <c r="AL233" s="145"/>
      <c r="AM233" s="146"/>
      <c r="AN233" s="145">
        <v>28.1</v>
      </c>
      <c r="AO233" s="146">
        <f t="shared" si="288"/>
        <v>18.547854785478549</v>
      </c>
      <c r="AP233" s="145"/>
      <c r="AQ233" s="146"/>
      <c r="AR233" s="145"/>
      <c r="AS233" s="146"/>
      <c r="AT233" s="145"/>
      <c r="AU233" s="146"/>
      <c r="AV233" s="145"/>
      <c r="AW233" s="146"/>
      <c r="AX233" s="145">
        <v>9.6999999999999993</v>
      </c>
      <c r="AY233" s="146">
        <f t="shared" si="289"/>
        <v>6.4026402640264015</v>
      </c>
      <c r="AZ233" s="145">
        <v>5.5</v>
      </c>
      <c r="BA233" s="146">
        <f t="shared" si="290"/>
        <v>3.6303630363036308</v>
      </c>
      <c r="BB233" s="145">
        <v>37.200000000000003</v>
      </c>
      <c r="BC233" s="146">
        <f t="shared" si="291"/>
        <v>24.554455445544559</v>
      </c>
      <c r="BD233" s="145"/>
      <c r="BE233" s="146"/>
      <c r="BF233" s="145"/>
      <c r="BG233" s="146"/>
      <c r="BH233" s="145"/>
      <c r="BI233" s="146"/>
      <c r="BJ233" s="145"/>
      <c r="BK233" s="146"/>
      <c r="BL233" s="145"/>
      <c r="BM233" s="145"/>
      <c r="BN233" s="145"/>
      <c r="BO233" s="145"/>
      <c r="BP233" s="145"/>
      <c r="BQ233" s="145"/>
      <c r="BR233" s="145"/>
      <c r="BS233" s="145"/>
      <c r="BT233" s="145"/>
      <c r="BU233" s="41"/>
      <c r="BV233" s="41"/>
      <c r="BW233" s="41"/>
    </row>
    <row r="234" spans="1:75" ht="12.75" customHeight="1" x14ac:dyDescent="0.2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149"/>
      <c r="AF234" s="29"/>
      <c r="AG234" s="149"/>
      <c r="AH234" s="29"/>
      <c r="AI234" s="149"/>
      <c r="AJ234" s="29"/>
      <c r="AK234" s="149"/>
      <c r="AL234" s="29"/>
      <c r="AM234" s="149"/>
      <c r="AN234" s="29"/>
      <c r="AO234" s="149"/>
      <c r="AP234" s="29"/>
      <c r="AQ234" s="149"/>
      <c r="AR234" s="29"/>
      <c r="AS234" s="149"/>
      <c r="AT234" s="29"/>
      <c r="AU234" s="149"/>
      <c r="AV234" s="29"/>
      <c r="AW234" s="149"/>
      <c r="AX234" s="29"/>
      <c r="AY234" s="149"/>
      <c r="AZ234" s="29"/>
      <c r="BA234" s="149"/>
      <c r="BB234" s="29"/>
      <c r="BC234" s="149"/>
      <c r="BD234" s="29"/>
      <c r="BE234" s="149"/>
      <c r="BF234" s="29"/>
      <c r="BG234" s="149"/>
      <c r="BH234" s="29"/>
      <c r="BI234" s="149"/>
      <c r="BJ234" s="29"/>
      <c r="BK234" s="149"/>
      <c r="BL234" s="29"/>
      <c r="BM234" s="29"/>
      <c r="BN234" s="29"/>
      <c r="BO234" s="29"/>
      <c r="BP234" s="29"/>
      <c r="BQ234" s="29"/>
      <c r="BR234" s="29"/>
      <c r="BS234" s="29"/>
      <c r="BT234" s="29"/>
      <c r="BU234" s="41"/>
      <c r="BV234" s="41"/>
      <c r="BW234" s="41"/>
    </row>
    <row r="235" spans="1:75" ht="12.75" customHeight="1" x14ac:dyDescent="0.25">
      <c r="A235" s="35" t="s">
        <v>159</v>
      </c>
      <c r="B235" s="35"/>
      <c r="C235" s="35"/>
      <c r="D235" s="35"/>
      <c r="E235" s="35"/>
      <c r="F235" s="35"/>
      <c r="G235" s="35"/>
      <c r="H235" s="35">
        <f t="shared" ref="H235:I235" si="295">MAX(H2:H233)</f>
        <v>400</v>
      </c>
      <c r="I235" s="35">
        <f t="shared" si="295"/>
        <v>416</v>
      </c>
      <c r="J235" s="35"/>
      <c r="K235" s="35"/>
      <c r="L235" s="35">
        <f>MAX(L2:L233)</f>
        <v>100</v>
      </c>
      <c r="M235" s="35"/>
      <c r="N235" s="35"/>
      <c r="O235" s="35">
        <f t="shared" ref="O235:BO235" si="296">MAX(O2:O233)</f>
        <v>40</v>
      </c>
      <c r="P235" s="35">
        <f t="shared" si="296"/>
        <v>48</v>
      </c>
      <c r="Q235" s="35">
        <f t="shared" si="296"/>
        <v>37</v>
      </c>
      <c r="R235" s="35">
        <f t="shared" si="296"/>
        <v>17</v>
      </c>
      <c r="S235" s="35">
        <f t="shared" si="296"/>
        <v>19</v>
      </c>
      <c r="T235" s="35">
        <f t="shared" si="296"/>
        <v>16</v>
      </c>
      <c r="U235" s="35">
        <f t="shared" si="296"/>
        <v>19</v>
      </c>
      <c r="V235" s="35">
        <f t="shared" si="296"/>
        <v>18</v>
      </c>
      <c r="W235" s="35">
        <f t="shared" si="296"/>
        <v>10</v>
      </c>
      <c r="X235" s="35">
        <f t="shared" si="296"/>
        <v>14</v>
      </c>
      <c r="Y235" s="35">
        <f t="shared" si="296"/>
        <v>19</v>
      </c>
      <c r="Z235" s="35">
        <f t="shared" si="296"/>
        <v>7</v>
      </c>
      <c r="AA235" s="35">
        <f t="shared" si="296"/>
        <v>29</v>
      </c>
      <c r="AB235" s="33">
        <f t="shared" si="296"/>
        <v>40.9</v>
      </c>
      <c r="AC235" s="33">
        <f t="shared" si="296"/>
        <v>11.948051948051946</v>
      </c>
      <c r="AD235" s="33">
        <f t="shared" si="296"/>
        <v>33.4</v>
      </c>
      <c r="AE235" s="33">
        <f t="shared" si="296"/>
        <v>9.7947214076246336</v>
      </c>
      <c r="AF235" s="33">
        <f t="shared" si="296"/>
        <v>83.7</v>
      </c>
      <c r="AG235" s="33">
        <f t="shared" si="296"/>
        <v>24.911032028469748</v>
      </c>
      <c r="AH235" s="33">
        <f t="shared" si="296"/>
        <v>55</v>
      </c>
      <c r="AI235" s="33">
        <f t="shared" si="296"/>
        <v>16.25</v>
      </c>
      <c r="AJ235" s="33">
        <f t="shared" si="296"/>
        <v>42.95</v>
      </c>
      <c r="AK235" s="33">
        <f t="shared" si="296"/>
        <v>11.961165048543689</v>
      </c>
      <c r="AL235" s="33">
        <f t="shared" si="296"/>
        <v>117.9</v>
      </c>
      <c r="AM235" s="33">
        <f t="shared" si="296"/>
        <v>31.273209549071616</v>
      </c>
      <c r="AN235" s="33">
        <f t="shared" si="296"/>
        <v>68.400000000000006</v>
      </c>
      <c r="AO235" s="33">
        <f t="shared" si="296"/>
        <v>21.919561243144425</v>
      </c>
      <c r="AP235" s="33">
        <f t="shared" si="296"/>
        <v>82.9</v>
      </c>
      <c r="AQ235" s="33">
        <f t="shared" si="296"/>
        <v>23.48441926345609</v>
      </c>
      <c r="AR235" s="33">
        <f t="shared" si="296"/>
        <v>52.9</v>
      </c>
      <c r="AS235" s="33">
        <f t="shared" si="296"/>
        <v>18.178694158075601</v>
      </c>
      <c r="AT235" s="33">
        <f t="shared" si="296"/>
        <v>17.3</v>
      </c>
      <c r="AU235" s="33">
        <f t="shared" si="296"/>
        <v>6.3223140495867778</v>
      </c>
      <c r="AV235" s="33">
        <f t="shared" si="296"/>
        <v>37.54</v>
      </c>
      <c r="AW235" s="33">
        <f t="shared" si="296"/>
        <v>10.984709480122325</v>
      </c>
      <c r="AX235" s="33">
        <f t="shared" si="296"/>
        <v>27.2</v>
      </c>
      <c r="AY235" s="33">
        <f t="shared" si="296"/>
        <v>9.4852941176470598</v>
      </c>
      <c r="AZ235" s="33">
        <f t="shared" si="296"/>
        <v>16</v>
      </c>
      <c r="BA235" s="33">
        <f t="shared" si="296"/>
        <v>4.6428571428571432</v>
      </c>
      <c r="BB235" s="33">
        <f t="shared" si="296"/>
        <v>94.1</v>
      </c>
      <c r="BC235" s="33">
        <f t="shared" si="296"/>
        <v>35.643939393939391</v>
      </c>
      <c r="BD235" s="33">
        <f t="shared" si="296"/>
        <v>103</v>
      </c>
      <c r="BE235" s="33">
        <f t="shared" si="296"/>
        <v>30.238095238095237</v>
      </c>
      <c r="BF235" s="33">
        <f t="shared" si="296"/>
        <v>74</v>
      </c>
      <c r="BG235" s="33">
        <f t="shared" si="296"/>
        <v>22.658227848101266</v>
      </c>
      <c r="BH235" s="33">
        <f t="shared" si="296"/>
        <v>51.39</v>
      </c>
      <c r="BI235" s="33">
        <f t="shared" si="296"/>
        <v>16.124882334483843</v>
      </c>
      <c r="BJ235" s="33">
        <f t="shared" si="296"/>
        <v>99</v>
      </c>
      <c r="BK235" s="33">
        <f t="shared" si="296"/>
        <v>29.464285714285715</v>
      </c>
      <c r="BL235" s="35">
        <f t="shared" si="296"/>
        <v>180</v>
      </c>
      <c r="BM235" s="35">
        <f t="shared" si="296"/>
        <v>32</v>
      </c>
      <c r="BN235" s="35">
        <f t="shared" si="296"/>
        <v>21</v>
      </c>
      <c r="BO235" s="35">
        <f t="shared" si="296"/>
        <v>26</v>
      </c>
      <c r="BP235" s="35"/>
      <c r="BQ235" s="35">
        <f t="shared" ref="BQ235:BT235" si="297">MAX(BQ2:BQ233)</f>
        <v>12</v>
      </c>
      <c r="BR235" s="35">
        <f t="shared" si="297"/>
        <v>26</v>
      </c>
      <c r="BS235" s="35">
        <f t="shared" si="297"/>
        <v>36</v>
      </c>
      <c r="BT235" s="35">
        <f t="shared" si="297"/>
        <v>29</v>
      </c>
      <c r="BU235" s="41"/>
      <c r="BV235" s="41"/>
      <c r="BW235" s="41"/>
    </row>
    <row r="236" spans="1:75" ht="12.75" customHeight="1" x14ac:dyDescent="0.25">
      <c r="A236" s="35" t="s">
        <v>160</v>
      </c>
      <c r="B236" s="35"/>
      <c r="C236" s="35"/>
      <c r="D236" s="35"/>
      <c r="E236" s="35"/>
      <c r="F236" s="35"/>
      <c r="G236" s="35"/>
      <c r="H236" s="35">
        <f t="shared" ref="H236:I236" si="298">MIN(H2:H233)</f>
        <v>100.35</v>
      </c>
      <c r="I236" s="35">
        <f t="shared" si="298"/>
        <v>274</v>
      </c>
      <c r="J236" s="35"/>
      <c r="K236" s="35"/>
      <c r="L236" s="35">
        <f>MIN(L2:L233)</f>
        <v>80</v>
      </c>
      <c r="M236" s="35"/>
      <c r="N236" s="35"/>
      <c r="O236" s="35">
        <f t="shared" ref="O236:BO236" si="299">MIN(O2:O233)</f>
        <v>38</v>
      </c>
      <c r="P236" s="35">
        <f t="shared" si="299"/>
        <v>40</v>
      </c>
      <c r="Q236" s="35">
        <f t="shared" si="299"/>
        <v>28</v>
      </c>
      <c r="R236" s="35">
        <f t="shared" si="299"/>
        <v>11</v>
      </c>
      <c r="S236" s="35">
        <f t="shared" si="299"/>
        <v>15</v>
      </c>
      <c r="T236" s="35">
        <f t="shared" si="299"/>
        <v>12</v>
      </c>
      <c r="U236" s="35">
        <f t="shared" si="299"/>
        <v>14</v>
      </c>
      <c r="V236" s="35">
        <f t="shared" si="299"/>
        <v>14</v>
      </c>
      <c r="W236" s="35">
        <f t="shared" si="299"/>
        <v>8</v>
      </c>
      <c r="X236" s="35">
        <f t="shared" si="299"/>
        <v>11</v>
      </c>
      <c r="Y236" s="35">
        <f t="shared" si="299"/>
        <v>18</v>
      </c>
      <c r="Z236" s="35">
        <f t="shared" si="299"/>
        <v>7</v>
      </c>
      <c r="AA236" s="35">
        <f t="shared" si="299"/>
        <v>22</v>
      </c>
      <c r="AB236" s="33">
        <f t="shared" si="299"/>
        <v>9.68</v>
      </c>
      <c r="AC236" s="33">
        <f t="shared" si="299"/>
        <v>8.017045454545455</v>
      </c>
      <c r="AD236" s="33">
        <f t="shared" si="299"/>
        <v>7.8</v>
      </c>
      <c r="AE236" s="33">
        <f t="shared" si="299"/>
        <v>6.6448979591836741</v>
      </c>
      <c r="AF236" s="33">
        <f t="shared" si="299"/>
        <v>22.68</v>
      </c>
      <c r="AG236" s="33">
        <f t="shared" si="299"/>
        <v>18.724279835390949</v>
      </c>
      <c r="AH236" s="33">
        <f t="shared" si="299"/>
        <v>15.25</v>
      </c>
      <c r="AI236" s="33">
        <f t="shared" si="299"/>
        <v>11.960227272727273</v>
      </c>
      <c r="AJ236" s="33">
        <f t="shared" si="299"/>
        <v>11.48</v>
      </c>
      <c r="AK236" s="33">
        <f t="shared" si="299"/>
        <v>9.1966759002770093</v>
      </c>
      <c r="AL236" s="33">
        <f t="shared" si="299"/>
        <v>24.9</v>
      </c>
      <c r="AM236" s="33">
        <f t="shared" si="299"/>
        <v>19.377431906614785</v>
      </c>
      <c r="AN236" s="33">
        <f t="shared" si="299"/>
        <v>17.25</v>
      </c>
      <c r="AO236" s="33">
        <f t="shared" si="299"/>
        <v>15.493877551020407</v>
      </c>
      <c r="AP236" s="33">
        <f t="shared" si="299"/>
        <v>16.489999999999998</v>
      </c>
      <c r="AQ236" s="33">
        <f t="shared" si="299"/>
        <v>14.732510288065843</v>
      </c>
      <c r="AR236" s="33">
        <f t="shared" si="299"/>
        <v>32.5</v>
      </c>
      <c r="AS236" s="33">
        <f t="shared" si="299"/>
        <v>13.374485596707819</v>
      </c>
      <c r="AT236" s="33">
        <f t="shared" si="299"/>
        <v>5.7</v>
      </c>
      <c r="AU236" s="33">
        <f t="shared" si="299"/>
        <v>3.7903984938813933</v>
      </c>
      <c r="AV236" s="33">
        <f t="shared" si="299"/>
        <v>21.27</v>
      </c>
      <c r="AW236" s="33">
        <f t="shared" si="299"/>
        <v>8.9457169752117984</v>
      </c>
      <c r="AX236" s="33">
        <f t="shared" si="299"/>
        <v>5.03</v>
      </c>
      <c r="AY236" s="33">
        <f t="shared" si="299"/>
        <v>4.22</v>
      </c>
      <c r="AZ236" s="33">
        <f t="shared" si="299"/>
        <v>2.81</v>
      </c>
      <c r="BA236" s="33">
        <f t="shared" si="299"/>
        <v>2.1854304635761586</v>
      </c>
      <c r="BB236" s="33">
        <f t="shared" si="299"/>
        <v>25.6</v>
      </c>
      <c r="BC236" s="33">
        <f t="shared" si="299"/>
        <v>19.855072463768114</v>
      </c>
      <c r="BD236" s="33">
        <f t="shared" si="299"/>
        <v>7.8</v>
      </c>
      <c r="BE236" s="33">
        <f t="shared" si="299"/>
        <v>3.2773109243697482</v>
      </c>
      <c r="BF236" s="33">
        <f t="shared" si="299"/>
        <v>47</v>
      </c>
      <c r="BG236" s="33">
        <f t="shared" si="299"/>
        <v>17.952218430034129</v>
      </c>
      <c r="BH236" s="33">
        <f t="shared" si="299"/>
        <v>51.39</v>
      </c>
      <c r="BI236" s="33">
        <f t="shared" si="299"/>
        <v>16.124882334483843</v>
      </c>
      <c r="BJ236" s="33">
        <f t="shared" si="299"/>
        <v>67</v>
      </c>
      <c r="BK236" s="33">
        <f t="shared" si="299"/>
        <v>21.518987341772153</v>
      </c>
      <c r="BL236" s="35">
        <f t="shared" si="299"/>
        <v>123</v>
      </c>
      <c r="BM236" s="35">
        <f t="shared" si="299"/>
        <v>21</v>
      </c>
      <c r="BN236" s="35">
        <f t="shared" si="299"/>
        <v>10</v>
      </c>
      <c r="BO236" s="35">
        <f t="shared" si="299"/>
        <v>15</v>
      </c>
      <c r="BP236" s="35"/>
      <c r="BQ236" s="35">
        <f t="shared" ref="BQ236:BT236" si="300">MIN(BQ2:BQ233)</f>
        <v>4</v>
      </c>
      <c r="BR236" s="35">
        <f t="shared" si="300"/>
        <v>13</v>
      </c>
      <c r="BS236" s="35">
        <f t="shared" si="300"/>
        <v>17</v>
      </c>
      <c r="BT236" s="35">
        <f t="shared" si="300"/>
        <v>13</v>
      </c>
      <c r="BU236" s="41"/>
      <c r="BV236" s="41"/>
      <c r="BW236" s="41"/>
    </row>
    <row r="237" spans="1:75" ht="12.75" customHeight="1" x14ac:dyDescent="0.25">
      <c r="A237" s="31" t="s">
        <v>161</v>
      </c>
      <c r="B237" s="31"/>
      <c r="C237" s="31"/>
      <c r="D237" s="31"/>
      <c r="E237" s="31"/>
      <c r="F237" s="31"/>
      <c r="G237" s="31"/>
      <c r="H237" s="31">
        <f t="shared" ref="H237:I237" si="301">COUNTA(H2:H233)</f>
        <v>232</v>
      </c>
      <c r="I237" s="31">
        <f t="shared" si="301"/>
        <v>9</v>
      </c>
      <c r="J237" s="31"/>
      <c r="K237" s="31">
        <f t="shared" ref="K237:BT237" si="302">COUNTA(K2:K233)</f>
        <v>90</v>
      </c>
      <c r="L237" s="31">
        <f t="shared" si="302"/>
        <v>11</v>
      </c>
      <c r="M237" s="31">
        <f t="shared" si="302"/>
        <v>11</v>
      </c>
      <c r="N237" s="31">
        <f t="shared" si="302"/>
        <v>11</v>
      </c>
      <c r="O237" s="31">
        <f t="shared" si="302"/>
        <v>13</v>
      </c>
      <c r="P237" s="31">
        <f t="shared" si="302"/>
        <v>184</v>
      </c>
      <c r="Q237" s="31">
        <f t="shared" si="302"/>
        <v>147</v>
      </c>
      <c r="R237" s="31">
        <f t="shared" si="302"/>
        <v>122</v>
      </c>
      <c r="S237" s="31">
        <f t="shared" si="302"/>
        <v>122</v>
      </c>
      <c r="T237" s="31">
        <f t="shared" si="302"/>
        <v>135</v>
      </c>
      <c r="U237" s="31">
        <f t="shared" si="302"/>
        <v>152</v>
      </c>
      <c r="V237" s="31">
        <f t="shared" si="302"/>
        <v>195</v>
      </c>
      <c r="W237" s="31">
        <f t="shared" si="302"/>
        <v>210</v>
      </c>
      <c r="X237" s="31">
        <f t="shared" si="302"/>
        <v>219</v>
      </c>
      <c r="Y237" s="31">
        <f t="shared" si="302"/>
        <v>27</v>
      </c>
      <c r="Z237" s="31">
        <f t="shared" si="302"/>
        <v>28</v>
      </c>
      <c r="AA237" s="31">
        <f t="shared" si="302"/>
        <v>60</v>
      </c>
      <c r="AB237" s="35">
        <f t="shared" si="302"/>
        <v>127</v>
      </c>
      <c r="AC237" s="35">
        <f t="shared" si="302"/>
        <v>127</v>
      </c>
      <c r="AD237" s="35">
        <f t="shared" si="302"/>
        <v>127</v>
      </c>
      <c r="AE237" s="35">
        <f t="shared" si="302"/>
        <v>127</v>
      </c>
      <c r="AF237" s="35">
        <f t="shared" si="302"/>
        <v>164</v>
      </c>
      <c r="AG237" s="35">
        <f t="shared" si="302"/>
        <v>164</v>
      </c>
      <c r="AH237" s="35">
        <f t="shared" si="302"/>
        <v>100</v>
      </c>
      <c r="AI237" s="35">
        <f t="shared" si="302"/>
        <v>100</v>
      </c>
      <c r="AJ237" s="35">
        <f t="shared" si="302"/>
        <v>100</v>
      </c>
      <c r="AK237" s="35">
        <f t="shared" si="302"/>
        <v>100</v>
      </c>
      <c r="AL237" s="35">
        <f t="shared" si="302"/>
        <v>128</v>
      </c>
      <c r="AM237" s="35">
        <f t="shared" si="302"/>
        <v>128</v>
      </c>
      <c r="AN237" s="35">
        <f t="shared" si="302"/>
        <v>110</v>
      </c>
      <c r="AO237" s="35">
        <f t="shared" si="302"/>
        <v>110</v>
      </c>
      <c r="AP237" s="35">
        <f t="shared" si="302"/>
        <v>107</v>
      </c>
      <c r="AQ237" s="35">
        <f t="shared" si="302"/>
        <v>107</v>
      </c>
      <c r="AR237" s="35">
        <f t="shared" si="302"/>
        <v>3</v>
      </c>
      <c r="AS237" s="35">
        <f t="shared" si="302"/>
        <v>3</v>
      </c>
      <c r="AT237" s="35">
        <f t="shared" si="302"/>
        <v>112</v>
      </c>
      <c r="AU237" s="35">
        <f t="shared" si="302"/>
        <v>112</v>
      </c>
      <c r="AV237" s="35">
        <f t="shared" si="302"/>
        <v>12</v>
      </c>
      <c r="AW237" s="35">
        <f t="shared" si="302"/>
        <v>12</v>
      </c>
      <c r="AX237" s="35">
        <f t="shared" si="302"/>
        <v>158</v>
      </c>
      <c r="AY237" s="35">
        <f t="shared" si="302"/>
        <v>158</v>
      </c>
      <c r="AZ237" s="35">
        <f t="shared" si="302"/>
        <v>155</v>
      </c>
      <c r="BA237" s="35">
        <f t="shared" si="302"/>
        <v>155</v>
      </c>
      <c r="BB237" s="35">
        <f t="shared" si="302"/>
        <v>161</v>
      </c>
      <c r="BC237" s="35">
        <f t="shared" si="302"/>
        <v>161</v>
      </c>
      <c r="BD237" s="35">
        <f t="shared" si="302"/>
        <v>131</v>
      </c>
      <c r="BE237" s="35">
        <f t="shared" si="302"/>
        <v>131</v>
      </c>
      <c r="BF237" s="35">
        <f t="shared" si="302"/>
        <v>19</v>
      </c>
      <c r="BG237" s="35">
        <f t="shared" si="302"/>
        <v>18</v>
      </c>
      <c r="BH237" s="35">
        <f t="shared" si="302"/>
        <v>1</v>
      </c>
      <c r="BI237" s="35">
        <f t="shared" si="302"/>
        <v>1</v>
      </c>
      <c r="BJ237" s="35">
        <f t="shared" si="302"/>
        <v>15</v>
      </c>
      <c r="BK237" s="35">
        <f t="shared" si="302"/>
        <v>15</v>
      </c>
      <c r="BL237" s="31">
        <f t="shared" si="302"/>
        <v>58</v>
      </c>
      <c r="BM237" s="31">
        <f t="shared" si="302"/>
        <v>66</v>
      </c>
      <c r="BN237" s="31">
        <f t="shared" si="302"/>
        <v>66</v>
      </c>
      <c r="BO237" s="31">
        <f t="shared" si="302"/>
        <v>22</v>
      </c>
      <c r="BP237" s="31">
        <f t="shared" si="302"/>
        <v>22</v>
      </c>
      <c r="BQ237" s="31">
        <f t="shared" si="302"/>
        <v>22</v>
      </c>
      <c r="BR237" s="31">
        <f t="shared" si="302"/>
        <v>22</v>
      </c>
      <c r="BS237" s="31">
        <f t="shared" si="302"/>
        <v>22</v>
      </c>
      <c r="BT237" s="31">
        <f t="shared" si="302"/>
        <v>22</v>
      </c>
      <c r="BU237" s="41"/>
      <c r="BV237" s="41"/>
      <c r="BW237" s="41"/>
    </row>
    <row r="238" spans="1:75" ht="12.75" customHeight="1" x14ac:dyDescent="0.25">
      <c r="A238" s="31" t="s">
        <v>162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>
        <f t="shared" ref="O238:AA238" si="303">_xlfn.MODE.SNGL(O2:O233)</f>
        <v>39</v>
      </c>
      <c r="P238" s="31">
        <f t="shared" si="303"/>
        <v>43</v>
      </c>
      <c r="Q238" s="31">
        <f t="shared" si="303"/>
        <v>32</v>
      </c>
      <c r="R238" s="31">
        <f t="shared" si="303"/>
        <v>13</v>
      </c>
      <c r="S238" s="31">
        <f t="shared" si="303"/>
        <v>17</v>
      </c>
      <c r="T238" s="31">
        <f t="shared" si="303"/>
        <v>12</v>
      </c>
      <c r="U238" s="31">
        <f t="shared" si="303"/>
        <v>16</v>
      </c>
      <c r="V238" s="31">
        <f t="shared" si="303"/>
        <v>17</v>
      </c>
      <c r="W238" s="31">
        <f t="shared" si="303"/>
        <v>9</v>
      </c>
      <c r="X238" s="31">
        <f t="shared" si="303"/>
        <v>13</v>
      </c>
      <c r="Y238" s="31">
        <f t="shared" si="303"/>
        <v>18</v>
      </c>
      <c r="Z238" s="31">
        <f t="shared" si="303"/>
        <v>7</v>
      </c>
      <c r="AA238" s="31">
        <f t="shared" si="303"/>
        <v>25</v>
      </c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1">
        <f t="shared" ref="BL238:BO238" si="304">_xlfn.MODE.SNGL(BL2:BL233)</f>
        <v>180</v>
      </c>
      <c r="BM238" s="31">
        <f t="shared" si="304"/>
        <v>27</v>
      </c>
      <c r="BN238" s="31">
        <f t="shared" si="304"/>
        <v>17</v>
      </c>
      <c r="BO238" s="31">
        <f t="shared" si="304"/>
        <v>17</v>
      </c>
      <c r="BP238" s="31"/>
      <c r="BQ238" s="31">
        <f t="shared" ref="BQ238:BT238" si="305">_xlfn.MODE.SNGL(BQ2:BQ233)</f>
        <v>6</v>
      </c>
      <c r="BR238" s="31">
        <f t="shared" si="305"/>
        <v>23</v>
      </c>
      <c r="BS238" s="31">
        <f t="shared" si="305"/>
        <v>25</v>
      </c>
      <c r="BT238" s="31">
        <f t="shared" si="305"/>
        <v>17</v>
      </c>
      <c r="BU238" s="41"/>
      <c r="BV238" s="41"/>
      <c r="BW238" s="41"/>
    </row>
    <row r="239" spans="1:75" ht="12.75" customHeight="1" x14ac:dyDescent="0.25">
      <c r="A239" s="37" t="s">
        <v>163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3">
        <f t="shared" ref="AB239:BK239" si="306">AVERAGE(AB2:AB233)</f>
        <v>25.168818897637792</v>
      </c>
      <c r="AC239" s="33">
        <f t="shared" si="306"/>
        <v>9.7382867047532411</v>
      </c>
      <c r="AD239" s="33">
        <f t="shared" si="306"/>
        <v>20.492362204724408</v>
      </c>
      <c r="AE239" s="33">
        <f t="shared" si="306"/>
        <v>7.9006526696816879</v>
      </c>
      <c r="AF239" s="33">
        <f t="shared" si="306"/>
        <v>51.30298780487805</v>
      </c>
      <c r="AG239" s="33">
        <f t="shared" si="306"/>
        <v>21.560634312504682</v>
      </c>
      <c r="AH239" s="33">
        <f t="shared" si="306"/>
        <v>36.294700000000006</v>
      </c>
      <c r="AI239" s="33">
        <f t="shared" si="306"/>
        <v>14.216456023466687</v>
      </c>
      <c r="AJ239" s="33">
        <f t="shared" si="306"/>
        <v>27.026500000000006</v>
      </c>
      <c r="AK239" s="33">
        <f t="shared" si="306"/>
        <v>10.618887715007725</v>
      </c>
      <c r="AL239" s="33">
        <f t="shared" si="306"/>
        <v>66.045546874999971</v>
      </c>
      <c r="AM239" s="33">
        <f t="shared" si="306"/>
        <v>27.217786784745616</v>
      </c>
      <c r="AN239" s="33">
        <f t="shared" si="306"/>
        <v>41.490454545454547</v>
      </c>
      <c r="AO239" s="33">
        <f t="shared" si="306"/>
        <v>17.788358959823647</v>
      </c>
      <c r="AP239" s="33">
        <f t="shared" si="306"/>
        <v>43.286542056074758</v>
      </c>
      <c r="AQ239" s="33">
        <f t="shared" si="306"/>
        <v>17.638765940244831</v>
      </c>
      <c r="AR239" s="33">
        <f t="shared" si="306"/>
        <v>43.70333333333334</v>
      </c>
      <c r="AS239" s="33">
        <f t="shared" si="306"/>
        <v>15.298607245946528</v>
      </c>
      <c r="AT239" s="33">
        <f t="shared" si="306"/>
        <v>11.401517857142853</v>
      </c>
      <c r="AU239" s="33">
        <f t="shared" si="306"/>
        <v>4.4872561225521528</v>
      </c>
      <c r="AV239" s="33">
        <f t="shared" si="306"/>
        <v>29.709999999999997</v>
      </c>
      <c r="AW239" s="33">
        <f t="shared" si="306"/>
        <v>10.324801039996863</v>
      </c>
      <c r="AX239" s="33">
        <f t="shared" si="306"/>
        <v>14.216962025316461</v>
      </c>
      <c r="AY239" s="33">
        <f t="shared" si="306"/>
        <v>5.9223160834324062</v>
      </c>
      <c r="AZ239" s="33">
        <f t="shared" si="306"/>
        <v>7.8146451612903212</v>
      </c>
      <c r="BA239" s="33">
        <f t="shared" si="306"/>
        <v>3.2329082957852151</v>
      </c>
      <c r="BB239" s="33">
        <f t="shared" si="306"/>
        <v>54.992298136645978</v>
      </c>
      <c r="BC239" s="33">
        <f t="shared" si="306"/>
        <v>23.32505708977644</v>
      </c>
      <c r="BD239" s="33">
        <f t="shared" si="306"/>
        <v>61.501908396946568</v>
      </c>
      <c r="BE239" s="33">
        <f t="shared" si="306"/>
        <v>26.278250256528416</v>
      </c>
      <c r="BF239" s="33">
        <f t="shared" si="306"/>
        <v>60.83315789473685</v>
      </c>
      <c r="BG239" s="33">
        <f t="shared" si="306"/>
        <v>19.863053341213917</v>
      </c>
      <c r="BH239" s="33">
        <f t="shared" si="306"/>
        <v>51.39</v>
      </c>
      <c r="BI239" s="33">
        <f t="shared" si="306"/>
        <v>16.124882334483843</v>
      </c>
      <c r="BJ239" s="33">
        <f t="shared" si="306"/>
        <v>80.349333333333334</v>
      </c>
      <c r="BK239" s="33">
        <f t="shared" si="306"/>
        <v>25.273525205595057</v>
      </c>
      <c r="BL239" s="37"/>
      <c r="BM239" s="37"/>
      <c r="BN239" s="37"/>
      <c r="BO239" s="37"/>
      <c r="BP239" s="37"/>
      <c r="BQ239" s="37"/>
      <c r="BR239" s="37"/>
      <c r="BS239" s="37"/>
      <c r="BT239" s="37"/>
      <c r="BU239" s="41"/>
      <c r="BV239" s="41"/>
      <c r="BW239" s="41"/>
    </row>
    <row r="240" spans="1:75" ht="12.75" customHeight="1" x14ac:dyDescent="0.25">
      <c r="A240" s="37" t="s">
        <v>164</v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3">
        <f t="shared" ref="AB240:BG240" si="307">_xlfn.STDEV.S(AB2:AB233)</f>
        <v>7.6528866443160517</v>
      </c>
      <c r="AC240" s="33">
        <f t="shared" si="307"/>
        <v>0.76886335864420519</v>
      </c>
      <c r="AD240" s="33">
        <f t="shared" si="307"/>
        <v>6.4089496522865828</v>
      </c>
      <c r="AE240" s="33">
        <f t="shared" si="307"/>
        <v>0.63504597442193855</v>
      </c>
      <c r="AF240" s="33">
        <f t="shared" si="307"/>
        <v>16.61762417885129</v>
      </c>
      <c r="AG240" s="33">
        <f t="shared" si="307"/>
        <v>1.2850651597571354</v>
      </c>
      <c r="AH240" s="33">
        <f t="shared" si="307"/>
        <v>9.5113324704604718</v>
      </c>
      <c r="AI240" s="33">
        <f t="shared" si="307"/>
        <v>0.77309863259080325</v>
      </c>
      <c r="AJ240" s="33">
        <f t="shared" si="307"/>
        <v>6.8264705190511448</v>
      </c>
      <c r="AK240" s="33">
        <f t="shared" si="307"/>
        <v>0.55696825069659661</v>
      </c>
      <c r="AL240" s="33">
        <f t="shared" si="307"/>
        <v>19.996111740484572</v>
      </c>
      <c r="AM240" s="33">
        <f t="shared" si="307"/>
        <v>1.6603518792341796</v>
      </c>
      <c r="AN240" s="33">
        <f t="shared" si="307"/>
        <v>13.292898454918593</v>
      </c>
      <c r="AO240" s="33">
        <f t="shared" si="307"/>
        <v>1.0876340237996047</v>
      </c>
      <c r="AP240" s="33">
        <f t="shared" si="307"/>
        <v>13.604119458153358</v>
      </c>
      <c r="AQ240" s="33">
        <f t="shared" si="307"/>
        <v>1.504361629906992</v>
      </c>
      <c r="AR240" s="33">
        <f t="shared" si="307"/>
        <v>10.346981846574041</v>
      </c>
      <c r="AS240" s="33">
        <f t="shared" si="307"/>
        <v>2.5407690101954703</v>
      </c>
      <c r="AT240" s="33">
        <f t="shared" si="307"/>
        <v>2.6811538493048572</v>
      </c>
      <c r="AU240" s="33">
        <f t="shared" si="307"/>
        <v>0.43579150338801903</v>
      </c>
      <c r="AV240" s="33">
        <f t="shared" si="307"/>
        <v>6.0438909803055152</v>
      </c>
      <c r="AW240" s="33">
        <f t="shared" si="307"/>
        <v>0.57746074210586851</v>
      </c>
      <c r="AX240" s="33">
        <f t="shared" si="307"/>
        <v>5.4621103349026514</v>
      </c>
      <c r="AY240" s="33">
        <f t="shared" si="307"/>
        <v>0.77436108734609754</v>
      </c>
      <c r="AZ240" s="33">
        <f t="shared" si="307"/>
        <v>3.0883413523017262</v>
      </c>
      <c r="BA240" s="33">
        <f t="shared" si="307"/>
        <v>0.46301365635505987</v>
      </c>
      <c r="BB240" s="33">
        <f t="shared" si="307"/>
        <v>16.429512859806838</v>
      </c>
      <c r="BC240" s="33">
        <f t="shared" si="307"/>
        <v>1.8698259665989694</v>
      </c>
      <c r="BD240" s="33">
        <f t="shared" si="307"/>
        <v>21.22907013125392</v>
      </c>
      <c r="BE240" s="33">
        <f t="shared" si="307"/>
        <v>2.8000827765865899</v>
      </c>
      <c r="BF240" s="33">
        <f t="shared" si="307"/>
        <v>7.0562541625862947</v>
      </c>
      <c r="BG240" s="33">
        <f t="shared" si="307"/>
        <v>1.234049492944427</v>
      </c>
      <c r="BH240" s="33"/>
      <c r="BI240" s="33"/>
      <c r="BJ240" s="33">
        <f t="shared" ref="BJ240:BK240" si="308">_xlfn.STDEV.S(BJ2:BJ233)</f>
        <v>10.930517872103781</v>
      </c>
      <c r="BK240" s="33">
        <f t="shared" si="308"/>
        <v>2.8282872426877526</v>
      </c>
      <c r="BL240" s="37"/>
      <c r="BM240" s="37"/>
      <c r="BN240" s="37"/>
      <c r="BO240" s="37"/>
      <c r="BP240" s="37"/>
      <c r="BQ240" s="37"/>
      <c r="BR240" s="37"/>
      <c r="BS240" s="37"/>
      <c r="BT240" s="37"/>
      <c r="BU240" s="41"/>
      <c r="BV240" s="41"/>
      <c r="BW240" s="41"/>
    </row>
    <row r="241" spans="1:75" ht="12.75" customHeight="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50"/>
      <c r="AF241" s="14"/>
      <c r="AG241" s="150"/>
      <c r="AH241" s="14"/>
      <c r="AI241" s="150"/>
      <c r="AJ241" s="14"/>
      <c r="AK241" s="150"/>
      <c r="AL241" s="14"/>
      <c r="AM241" s="150"/>
      <c r="AN241" s="14"/>
      <c r="AO241" s="150"/>
      <c r="AP241" s="14"/>
      <c r="AQ241" s="150"/>
      <c r="AR241" s="14"/>
      <c r="AS241" s="150"/>
      <c r="AT241" s="14"/>
      <c r="AU241" s="150"/>
      <c r="AV241" s="14"/>
      <c r="AW241" s="150"/>
      <c r="AX241" s="14"/>
      <c r="AY241" s="150"/>
      <c r="AZ241" s="14"/>
      <c r="BA241" s="150"/>
      <c r="BB241" s="14"/>
      <c r="BC241" s="150"/>
      <c r="BD241" s="14"/>
      <c r="BE241" s="150"/>
      <c r="BF241" s="14"/>
      <c r="BG241" s="150"/>
      <c r="BH241" s="14"/>
      <c r="BI241" s="150"/>
      <c r="BJ241" s="14"/>
      <c r="BK241" s="150"/>
      <c r="BL241" s="14"/>
      <c r="BM241" s="14"/>
      <c r="BN241" s="14"/>
      <c r="BO241" s="14"/>
      <c r="BP241" s="14"/>
      <c r="BQ241" s="14" t="s">
        <v>1104</v>
      </c>
      <c r="BR241" s="14"/>
      <c r="BS241" s="14"/>
      <c r="BT241" s="14"/>
      <c r="BU241" s="41"/>
      <c r="BV241" s="41"/>
      <c r="BW241" s="41"/>
    </row>
    <row r="242" spans="1:75" ht="12.75" customHeight="1" x14ac:dyDescent="0.25">
      <c r="A242" s="38" t="s">
        <v>165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50"/>
      <c r="AF242" s="14"/>
      <c r="AG242" s="150"/>
      <c r="AH242" s="14"/>
      <c r="AI242" s="150"/>
      <c r="AJ242" s="14"/>
      <c r="AK242" s="150"/>
      <c r="AL242" s="14"/>
      <c r="AM242" s="150"/>
      <c r="AN242" s="14"/>
      <c r="AO242" s="150"/>
      <c r="AP242" s="14"/>
      <c r="AQ242" s="150"/>
      <c r="AR242" s="14"/>
      <c r="AS242" s="150"/>
      <c r="AT242" s="14"/>
      <c r="AU242" s="150"/>
      <c r="AV242" s="14"/>
      <c r="AW242" s="150"/>
      <c r="AX242" s="14"/>
      <c r="AY242" s="150"/>
      <c r="AZ242" s="14"/>
      <c r="BA242" s="150"/>
      <c r="BB242" s="14"/>
      <c r="BC242" s="150"/>
      <c r="BD242" s="14"/>
      <c r="BE242" s="150"/>
      <c r="BF242" s="14"/>
      <c r="BG242" s="150"/>
      <c r="BH242" s="14"/>
      <c r="BI242" s="150"/>
      <c r="BJ242" s="14"/>
      <c r="BK242" s="150"/>
      <c r="BL242" s="14"/>
      <c r="BM242" s="14"/>
      <c r="BN242" s="14"/>
      <c r="BO242" s="14"/>
      <c r="BP242" s="14"/>
      <c r="BQ242" s="14"/>
      <c r="BR242" s="14"/>
      <c r="BS242" s="14"/>
      <c r="BT242" s="14"/>
      <c r="BU242" s="41"/>
      <c r="BV242" s="41"/>
      <c r="BW242" s="41"/>
    </row>
    <row r="243" spans="1:75" ht="12.75" customHeight="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50"/>
      <c r="AF243" s="14"/>
      <c r="AG243" s="150"/>
      <c r="AH243" s="14"/>
      <c r="AI243" s="150"/>
      <c r="AJ243" s="14"/>
      <c r="AK243" s="150"/>
      <c r="AL243" s="14"/>
      <c r="AM243" s="150"/>
      <c r="AN243" s="14"/>
      <c r="AO243" s="150"/>
      <c r="AP243" s="14"/>
      <c r="AQ243" s="150"/>
      <c r="AR243" s="14"/>
      <c r="AS243" s="150"/>
      <c r="AT243" s="14"/>
      <c r="AU243" s="150"/>
      <c r="AV243" s="14"/>
      <c r="AW243" s="150"/>
      <c r="AX243" s="14"/>
      <c r="AY243" s="150"/>
      <c r="AZ243" s="14"/>
      <c r="BA243" s="150"/>
      <c r="BB243" s="14"/>
      <c r="BC243" s="150"/>
      <c r="BD243" s="14"/>
      <c r="BE243" s="150"/>
      <c r="BF243" s="14"/>
      <c r="BG243" s="150"/>
      <c r="BH243" s="14"/>
      <c r="BI243" s="150"/>
      <c r="BJ243" s="14"/>
      <c r="BK243" s="150"/>
      <c r="BL243" s="14"/>
      <c r="BM243" s="14"/>
      <c r="BN243" s="14"/>
      <c r="BO243" s="14"/>
      <c r="BP243" s="14"/>
      <c r="BQ243" s="14"/>
      <c r="BR243" s="14"/>
      <c r="BS243" s="14"/>
      <c r="BT243" s="14"/>
      <c r="BU243" s="41"/>
      <c r="BV243" s="41"/>
      <c r="BW243" s="41"/>
    </row>
    <row r="244" spans="1:75" ht="12.75" customHeight="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50"/>
      <c r="AF244" s="14"/>
      <c r="AG244" s="150"/>
      <c r="AH244" s="14"/>
      <c r="AI244" s="150"/>
      <c r="AJ244" s="14"/>
      <c r="AK244" s="150"/>
      <c r="AL244" s="14"/>
      <c r="AM244" s="150"/>
      <c r="AN244" s="14"/>
      <c r="AO244" s="150"/>
      <c r="AP244" s="14"/>
      <c r="AQ244" s="150"/>
      <c r="AR244" s="14"/>
      <c r="AS244" s="150"/>
      <c r="AT244" s="14"/>
      <c r="AU244" s="150"/>
      <c r="AV244" s="14"/>
      <c r="AW244" s="150"/>
      <c r="AX244" s="14"/>
      <c r="AY244" s="150"/>
      <c r="AZ244" s="14"/>
      <c r="BA244" s="150"/>
      <c r="BB244" s="14"/>
      <c r="BC244" s="150"/>
      <c r="BD244" s="14"/>
      <c r="BE244" s="150"/>
      <c r="BF244" s="14"/>
      <c r="BG244" s="150"/>
      <c r="BH244" s="14"/>
      <c r="BI244" s="150"/>
      <c r="BJ244" s="14"/>
      <c r="BK244" s="150"/>
      <c r="BL244" s="14"/>
      <c r="BM244" s="14"/>
      <c r="BN244" s="14"/>
      <c r="BO244" s="14"/>
      <c r="BP244" s="14"/>
      <c r="BQ244" s="14"/>
      <c r="BR244" s="14"/>
      <c r="BS244" s="14"/>
      <c r="BT244" s="14"/>
      <c r="BU244" s="41"/>
      <c r="BV244" s="41"/>
      <c r="BW244" s="41"/>
    </row>
    <row r="245" spans="1:75" ht="12.75" customHeight="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50"/>
      <c r="AF245" s="14"/>
      <c r="AG245" s="150"/>
      <c r="AH245" s="14"/>
      <c r="AI245" s="150"/>
      <c r="AJ245" s="14"/>
      <c r="AK245" s="150"/>
      <c r="AL245" s="14"/>
      <c r="AM245" s="150"/>
      <c r="AN245" s="14"/>
      <c r="AO245" s="150"/>
      <c r="AP245" s="14"/>
      <c r="AQ245" s="150"/>
      <c r="AR245" s="14"/>
      <c r="AS245" s="150"/>
      <c r="AT245" s="14"/>
      <c r="AU245" s="150"/>
      <c r="AV245" s="14"/>
      <c r="AW245" s="150"/>
      <c r="AX245" s="14"/>
      <c r="AY245" s="150"/>
      <c r="AZ245" s="14"/>
      <c r="BA245" s="150"/>
      <c r="BB245" s="14"/>
      <c r="BC245" s="150"/>
      <c r="BD245" s="14"/>
      <c r="BE245" s="150"/>
      <c r="BF245" s="14"/>
      <c r="BG245" s="150"/>
      <c r="BH245" s="14"/>
      <c r="BI245" s="150"/>
      <c r="BJ245" s="14"/>
      <c r="BK245" s="150"/>
      <c r="BL245" s="14"/>
      <c r="BM245" s="14"/>
      <c r="BN245" s="14"/>
      <c r="BO245" s="14"/>
      <c r="BP245" s="14"/>
      <c r="BQ245" s="14"/>
      <c r="BR245" s="14"/>
      <c r="BS245" s="14"/>
      <c r="BT245" s="14"/>
      <c r="BU245" s="41"/>
      <c r="BV245" s="41"/>
      <c r="BW245" s="41"/>
    </row>
    <row r="246" spans="1:75" ht="12.75" customHeight="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50"/>
      <c r="AF246" s="14"/>
      <c r="AG246" s="150"/>
      <c r="AH246" s="14"/>
      <c r="AI246" s="150"/>
      <c r="AJ246" s="14"/>
      <c r="AK246" s="150"/>
      <c r="AL246" s="14"/>
      <c r="AM246" s="150"/>
      <c r="AN246" s="14"/>
      <c r="AO246" s="150"/>
      <c r="AP246" s="14"/>
      <c r="AQ246" s="150"/>
      <c r="AR246" s="14"/>
      <c r="AS246" s="150"/>
      <c r="AT246" s="14"/>
      <c r="AU246" s="150"/>
      <c r="AV246" s="14"/>
      <c r="AW246" s="150"/>
      <c r="AX246" s="14"/>
      <c r="AY246" s="150"/>
      <c r="AZ246" s="14"/>
      <c r="BA246" s="150"/>
      <c r="BB246" s="14"/>
      <c r="BC246" s="150"/>
      <c r="BD246" s="14"/>
      <c r="BE246" s="150"/>
      <c r="BF246" s="14"/>
      <c r="BG246" s="150"/>
      <c r="BH246" s="14"/>
      <c r="BI246" s="150"/>
      <c r="BJ246" s="14"/>
      <c r="BK246" s="150"/>
      <c r="BL246" s="14"/>
      <c r="BM246" s="14"/>
      <c r="BN246" s="14"/>
      <c r="BO246" s="14"/>
      <c r="BP246" s="14"/>
      <c r="BQ246" s="14"/>
      <c r="BR246" s="14"/>
      <c r="BS246" s="14"/>
      <c r="BT246" s="14"/>
      <c r="BU246" s="41"/>
      <c r="BV246" s="41"/>
      <c r="BW246" s="41"/>
    </row>
    <row r="247" spans="1:75" ht="12.75" customHeight="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50"/>
      <c r="AF247" s="14"/>
      <c r="AG247" s="150"/>
      <c r="AH247" s="14"/>
      <c r="AI247" s="150"/>
      <c r="AJ247" s="14"/>
      <c r="AK247" s="150"/>
      <c r="AL247" s="14"/>
      <c r="AM247" s="150"/>
      <c r="AN247" s="14"/>
      <c r="AO247" s="150"/>
      <c r="AP247" s="14"/>
      <c r="AQ247" s="150"/>
      <c r="AR247" s="14"/>
      <c r="AS247" s="150"/>
      <c r="AT247" s="14"/>
      <c r="AU247" s="150"/>
      <c r="AV247" s="14"/>
      <c r="AW247" s="150"/>
      <c r="AX247" s="14"/>
      <c r="AY247" s="150"/>
      <c r="AZ247" s="14"/>
      <c r="BA247" s="150"/>
      <c r="BB247" s="14"/>
      <c r="BC247" s="150"/>
      <c r="BD247" s="14"/>
      <c r="BE247" s="150"/>
      <c r="BF247" s="14"/>
      <c r="BG247" s="150"/>
      <c r="BH247" s="14"/>
      <c r="BI247" s="150"/>
      <c r="BJ247" s="14"/>
      <c r="BK247" s="150"/>
      <c r="BL247" s="14"/>
      <c r="BM247" s="14"/>
      <c r="BN247" s="14"/>
      <c r="BO247" s="14"/>
      <c r="BP247" s="14"/>
      <c r="BQ247" s="14"/>
      <c r="BR247" s="14"/>
      <c r="BS247" s="14"/>
      <c r="BT247" s="14"/>
      <c r="BU247" s="41"/>
      <c r="BV247" s="41"/>
      <c r="BW247" s="41"/>
    </row>
    <row r="248" spans="1:75" ht="12.75" customHeight="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50"/>
      <c r="AF248" s="14"/>
      <c r="AG248" s="150"/>
      <c r="AH248" s="14"/>
      <c r="AI248" s="150"/>
      <c r="AJ248" s="14"/>
      <c r="AK248" s="150"/>
      <c r="AL248" s="14"/>
      <c r="AM248" s="150"/>
      <c r="AN248" s="14"/>
      <c r="AO248" s="150"/>
      <c r="AP248" s="14"/>
      <c r="AQ248" s="150"/>
      <c r="AR248" s="14"/>
      <c r="AS248" s="150"/>
      <c r="AT248" s="14"/>
      <c r="AU248" s="150"/>
      <c r="AV248" s="14"/>
      <c r="AW248" s="150"/>
      <c r="AX248" s="14"/>
      <c r="AY248" s="150"/>
      <c r="AZ248" s="14"/>
      <c r="BA248" s="150"/>
      <c r="BB248" s="14"/>
      <c r="BC248" s="150"/>
      <c r="BD248" s="14"/>
      <c r="BE248" s="150"/>
      <c r="BF248" s="14"/>
      <c r="BG248" s="150"/>
      <c r="BH248" s="14"/>
      <c r="BI248" s="150"/>
      <c r="BJ248" s="14"/>
      <c r="BK248" s="150"/>
      <c r="BL248" s="14"/>
      <c r="BM248" s="14"/>
      <c r="BN248" s="14"/>
      <c r="BO248" s="14"/>
      <c r="BP248" s="14"/>
      <c r="BQ248" s="14"/>
      <c r="BR248" s="14"/>
      <c r="BS248" s="14"/>
      <c r="BT248" s="14"/>
      <c r="BU248" s="41"/>
      <c r="BV248" s="41"/>
      <c r="BW248" s="41"/>
    </row>
    <row r="249" spans="1:75" ht="12.75" customHeight="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50"/>
      <c r="AF249" s="14"/>
      <c r="AG249" s="150"/>
      <c r="AH249" s="14"/>
      <c r="AI249" s="150"/>
      <c r="AJ249" s="14"/>
      <c r="AK249" s="150"/>
      <c r="AL249" s="14"/>
      <c r="AM249" s="150"/>
      <c r="AN249" s="14"/>
      <c r="AO249" s="150"/>
      <c r="AP249" s="14"/>
      <c r="AQ249" s="150"/>
      <c r="AR249" s="14"/>
      <c r="AS249" s="150"/>
      <c r="AT249" s="14"/>
      <c r="AU249" s="150"/>
      <c r="AV249" s="14"/>
      <c r="AW249" s="150"/>
      <c r="AX249" s="14"/>
      <c r="AY249" s="150"/>
      <c r="AZ249" s="14"/>
      <c r="BA249" s="150"/>
      <c r="BB249" s="14"/>
      <c r="BC249" s="150"/>
      <c r="BD249" s="14"/>
      <c r="BE249" s="150"/>
      <c r="BF249" s="14"/>
      <c r="BG249" s="150"/>
      <c r="BH249" s="14"/>
      <c r="BI249" s="150"/>
      <c r="BJ249" s="14"/>
      <c r="BK249" s="150"/>
      <c r="BL249" s="14"/>
      <c r="BM249" s="14"/>
      <c r="BN249" s="14"/>
      <c r="BO249" s="14"/>
      <c r="BP249" s="14"/>
      <c r="BQ249" s="14"/>
      <c r="BR249" s="14"/>
      <c r="BS249" s="14"/>
      <c r="BT249" s="14"/>
      <c r="BU249" s="41"/>
      <c r="BV249" s="41"/>
      <c r="BW249" s="41"/>
    </row>
    <row r="250" spans="1:75" ht="12.75" customHeight="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50"/>
      <c r="AF250" s="14"/>
      <c r="AG250" s="150"/>
      <c r="AH250" s="14"/>
      <c r="AI250" s="150"/>
      <c r="AJ250" s="14"/>
      <c r="AK250" s="150"/>
      <c r="AL250" s="14"/>
      <c r="AM250" s="150"/>
      <c r="AN250" s="14"/>
      <c r="AO250" s="150"/>
      <c r="AP250" s="14"/>
      <c r="AQ250" s="150"/>
      <c r="AR250" s="14"/>
      <c r="AS250" s="150"/>
      <c r="AT250" s="14"/>
      <c r="AU250" s="150"/>
      <c r="AV250" s="14"/>
      <c r="AW250" s="150"/>
      <c r="AX250" s="14"/>
      <c r="AY250" s="150"/>
      <c r="AZ250" s="14"/>
      <c r="BA250" s="150"/>
      <c r="BB250" s="14"/>
      <c r="BC250" s="150"/>
      <c r="BD250" s="14"/>
      <c r="BE250" s="150"/>
      <c r="BF250" s="14"/>
      <c r="BG250" s="150"/>
      <c r="BH250" s="14"/>
      <c r="BI250" s="150"/>
      <c r="BJ250" s="14"/>
      <c r="BK250" s="150"/>
      <c r="BL250" s="14"/>
      <c r="BM250" s="14"/>
      <c r="BN250" s="14"/>
      <c r="BO250" s="14"/>
      <c r="BP250" s="14"/>
      <c r="BQ250" s="14"/>
      <c r="BR250" s="14"/>
      <c r="BS250" s="14"/>
      <c r="BT250" s="14"/>
      <c r="BU250" s="41"/>
      <c r="BV250" s="41"/>
      <c r="BW250" s="41"/>
    </row>
    <row r="251" spans="1:75" ht="12.75" customHeight="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50"/>
      <c r="AF251" s="14"/>
      <c r="AG251" s="150"/>
      <c r="AH251" s="14"/>
      <c r="AI251" s="150"/>
      <c r="AJ251" s="14"/>
      <c r="AK251" s="150"/>
      <c r="AL251" s="14"/>
      <c r="AM251" s="150"/>
      <c r="AN251" s="14"/>
      <c r="AO251" s="150"/>
      <c r="AP251" s="14"/>
      <c r="AQ251" s="150"/>
      <c r="AR251" s="14"/>
      <c r="AS251" s="150"/>
      <c r="AT251" s="14"/>
      <c r="AU251" s="150"/>
      <c r="AV251" s="14"/>
      <c r="AW251" s="150"/>
      <c r="AX251" s="14"/>
      <c r="AY251" s="150"/>
      <c r="AZ251" s="14"/>
      <c r="BA251" s="150"/>
      <c r="BB251" s="14"/>
      <c r="BC251" s="150"/>
      <c r="BD251" s="14"/>
      <c r="BE251" s="150"/>
      <c r="BF251" s="14"/>
      <c r="BG251" s="150"/>
      <c r="BH251" s="14"/>
      <c r="BI251" s="150"/>
      <c r="BJ251" s="14"/>
      <c r="BK251" s="150"/>
      <c r="BL251" s="14"/>
      <c r="BM251" s="14"/>
      <c r="BN251" s="14"/>
      <c r="BO251" s="14"/>
      <c r="BP251" s="14"/>
      <c r="BQ251" s="14"/>
      <c r="BR251" s="14"/>
      <c r="BS251" s="14"/>
      <c r="BT251" s="14"/>
      <c r="BU251" s="41"/>
      <c r="BV251" s="41"/>
      <c r="BW251" s="41"/>
    </row>
    <row r="252" spans="1:75" ht="12.75" customHeight="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50"/>
      <c r="AF252" s="14"/>
      <c r="AG252" s="150"/>
      <c r="AH252" s="14"/>
      <c r="AI252" s="150"/>
      <c r="AJ252" s="14"/>
      <c r="AK252" s="150"/>
      <c r="AL252" s="14"/>
      <c r="AM252" s="150"/>
      <c r="AN252" s="14"/>
      <c r="AO252" s="150"/>
      <c r="AP252" s="14"/>
      <c r="AQ252" s="150"/>
      <c r="AR252" s="14"/>
      <c r="AS252" s="150"/>
      <c r="AT252" s="14"/>
      <c r="AU252" s="150"/>
      <c r="AV252" s="14"/>
      <c r="AW252" s="150"/>
      <c r="AX252" s="14"/>
      <c r="AY252" s="150"/>
      <c r="AZ252" s="14"/>
      <c r="BA252" s="150"/>
      <c r="BB252" s="14"/>
      <c r="BC252" s="150"/>
      <c r="BD252" s="14"/>
      <c r="BE252" s="150"/>
      <c r="BF252" s="14"/>
      <c r="BG252" s="150"/>
      <c r="BH252" s="14"/>
      <c r="BI252" s="150"/>
      <c r="BJ252" s="14"/>
      <c r="BK252" s="150"/>
      <c r="BL252" s="14"/>
      <c r="BM252" s="14"/>
      <c r="BN252" s="14"/>
      <c r="BO252" s="14"/>
      <c r="BP252" s="14"/>
      <c r="BQ252" s="14"/>
      <c r="BR252" s="14"/>
      <c r="BS252" s="14"/>
      <c r="BT252" s="14"/>
      <c r="BU252" s="41"/>
      <c r="BV252" s="41"/>
      <c r="BW252" s="41"/>
    </row>
    <row r="253" spans="1:75" ht="12.75" customHeight="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50"/>
      <c r="AF253" s="14"/>
      <c r="AG253" s="150"/>
      <c r="AH253" s="14"/>
      <c r="AI253" s="150"/>
      <c r="AJ253" s="14"/>
      <c r="AK253" s="150"/>
      <c r="AL253" s="14"/>
      <c r="AM253" s="150"/>
      <c r="AN253" s="14"/>
      <c r="AO253" s="150"/>
      <c r="AP253" s="14"/>
      <c r="AQ253" s="150"/>
      <c r="AR253" s="14"/>
      <c r="AS253" s="150"/>
      <c r="AT253" s="14"/>
      <c r="AU253" s="150"/>
      <c r="AV253" s="14"/>
      <c r="AW253" s="150"/>
      <c r="AX253" s="14"/>
      <c r="AY253" s="150"/>
      <c r="AZ253" s="14"/>
      <c r="BA253" s="150"/>
      <c r="BB253" s="14"/>
      <c r="BC253" s="150"/>
      <c r="BD253" s="14"/>
      <c r="BE253" s="150"/>
      <c r="BF253" s="14"/>
      <c r="BG253" s="150"/>
      <c r="BH253" s="14"/>
      <c r="BI253" s="150"/>
      <c r="BJ253" s="14"/>
      <c r="BK253" s="150"/>
      <c r="BL253" s="14"/>
      <c r="BM253" s="14"/>
      <c r="BN253" s="14"/>
      <c r="BO253" s="14"/>
      <c r="BP253" s="14"/>
      <c r="BQ253" s="14"/>
      <c r="BR253" s="14"/>
      <c r="BS253" s="14"/>
      <c r="BT253" s="14"/>
      <c r="BU253" s="41"/>
      <c r="BV253" s="41"/>
      <c r="BW253" s="41"/>
    </row>
    <row r="254" spans="1:75" ht="12.75" customHeight="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50"/>
      <c r="AF254" s="14"/>
      <c r="AG254" s="150"/>
      <c r="AH254" s="14"/>
      <c r="AI254" s="150"/>
      <c r="AJ254" s="14"/>
      <c r="AK254" s="150"/>
      <c r="AL254" s="14"/>
      <c r="AM254" s="150"/>
      <c r="AN254" s="14"/>
      <c r="AO254" s="150"/>
      <c r="AP254" s="14"/>
      <c r="AQ254" s="150"/>
      <c r="AR254" s="14"/>
      <c r="AS254" s="150"/>
      <c r="AT254" s="14"/>
      <c r="AU254" s="150"/>
      <c r="AV254" s="14"/>
      <c r="AW254" s="150"/>
      <c r="AX254" s="14"/>
      <c r="AY254" s="150"/>
      <c r="AZ254" s="14"/>
      <c r="BA254" s="150"/>
      <c r="BB254" s="14"/>
      <c r="BC254" s="150"/>
      <c r="BD254" s="14"/>
      <c r="BE254" s="150"/>
      <c r="BF254" s="14"/>
      <c r="BG254" s="150"/>
      <c r="BH254" s="14"/>
      <c r="BI254" s="150"/>
      <c r="BJ254" s="14"/>
      <c r="BK254" s="150"/>
      <c r="BL254" s="14"/>
      <c r="BM254" s="14"/>
      <c r="BN254" s="14"/>
      <c r="BO254" s="14"/>
      <c r="BP254" s="14"/>
      <c r="BQ254" s="14"/>
      <c r="BR254" s="14"/>
      <c r="BS254" s="14"/>
      <c r="BT254" s="14"/>
      <c r="BU254" s="41"/>
      <c r="BV254" s="41"/>
      <c r="BW254" s="41"/>
    </row>
    <row r="255" spans="1:75" ht="12.75" customHeight="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50"/>
      <c r="AF255" s="14"/>
      <c r="AG255" s="150"/>
      <c r="AH255" s="14"/>
      <c r="AI255" s="150"/>
      <c r="AJ255" s="14"/>
      <c r="AK255" s="150"/>
      <c r="AL255" s="14"/>
      <c r="AM255" s="150"/>
      <c r="AN255" s="14"/>
      <c r="AO255" s="150"/>
      <c r="AP255" s="14"/>
      <c r="AQ255" s="150"/>
      <c r="AR255" s="14"/>
      <c r="AS255" s="150"/>
      <c r="AT255" s="14"/>
      <c r="AU255" s="150"/>
      <c r="AV255" s="14"/>
      <c r="AW255" s="150"/>
      <c r="AX255" s="14"/>
      <c r="AY255" s="150"/>
      <c r="AZ255" s="14"/>
      <c r="BA255" s="150"/>
      <c r="BB255" s="14"/>
      <c r="BC255" s="150"/>
      <c r="BD255" s="14"/>
      <c r="BE255" s="150"/>
      <c r="BF255" s="14"/>
      <c r="BG255" s="150"/>
      <c r="BH255" s="14"/>
      <c r="BI255" s="150"/>
      <c r="BJ255" s="14"/>
      <c r="BK255" s="150"/>
      <c r="BL255" s="14"/>
      <c r="BM255" s="14"/>
      <c r="BN255" s="14"/>
      <c r="BO255" s="14"/>
      <c r="BP255" s="14"/>
      <c r="BQ255" s="14"/>
      <c r="BR255" s="14"/>
      <c r="BS255" s="14"/>
      <c r="BT255" s="14"/>
      <c r="BU255" s="41"/>
      <c r="BV255" s="41"/>
      <c r="BW255" s="41"/>
    </row>
    <row r="256" spans="1:75" ht="12.75" customHeight="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50"/>
      <c r="AF256" s="14"/>
      <c r="AG256" s="150"/>
      <c r="AH256" s="14"/>
      <c r="AI256" s="150"/>
      <c r="AJ256" s="14"/>
      <c r="AK256" s="150"/>
      <c r="AL256" s="14"/>
      <c r="AM256" s="150"/>
      <c r="AN256" s="14"/>
      <c r="AO256" s="150"/>
      <c r="AP256" s="14"/>
      <c r="AQ256" s="150"/>
      <c r="AR256" s="14"/>
      <c r="AS256" s="150"/>
      <c r="AT256" s="14"/>
      <c r="AU256" s="150"/>
      <c r="AV256" s="14"/>
      <c r="AW256" s="150"/>
      <c r="AX256" s="14"/>
      <c r="AY256" s="150"/>
      <c r="AZ256" s="14"/>
      <c r="BA256" s="150"/>
      <c r="BB256" s="14"/>
      <c r="BC256" s="150"/>
      <c r="BD256" s="14"/>
      <c r="BE256" s="150"/>
      <c r="BF256" s="14"/>
      <c r="BG256" s="150"/>
      <c r="BH256" s="14"/>
      <c r="BI256" s="150"/>
      <c r="BJ256" s="14"/>
      <c r="BK256" s="150"/>
      <c r="BL256" s="14"/>
      <c r="BM256" s="14"/>
      <c r="BN256" s="14"/>
      <c r="BO256" s="14"/>
      <c r="BP256" s="14"/>
      <c r="BQ256" s="14"/>
      <c r="BR256" s="14"/>
      <c r="BS256" s="14"/>
      <c r="BT256" s="14"/>
      <c r="BU256" s="41"/>
      <c r="BV256" s="41"/>
      <c r="BW256" s="41"/>
    </row>
    <row r="257" spans="1:75" ht="12.75" customHeight="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50"/>
      <c r="AF257" s="14"/>
      <c r="AG257" s="150"/>
      <c r="AH257" s="14"/>
      <c r="AI257" s="150"/>
      <c r="AJ257" s="14"/>
      <c r="AK257" s="150"/>
      <c r="AL257" s="14"/>
      <c r="AM257" s="150"/>
      <c r="AN257" s="14"/>
      <c r="AO257" s="150"/>
      <c r="AP257" s="14"/>
      <c r="AQ257" s="150"/>
      <c r="AR257" s="14"/>
      <c r="AS257" s="150"/>
      <c r="AT257" s="14"/>
      <c r="AU257" s="150"/>
      <c r="AV257" s="14"/>
      <c r="AW257" s="150"/>
      <c r="AX257" s="14"/>
      <c r="AY257" s="150"/>
      <c r="AZ257" s="14"/>
      <c r="BA257" s="150"/>
      <c r="BB257" s="14"/>
      <c r="BC257" s="150"/>
      <c r="BD257" s="14"/>
      <c r="BE257" s="150"/>
      <c r="BF257" s="14"/>
      <c r="BG257" s="150"/>
      <c r="BH257" s="14"/>
      <c r="BI257" s="150"/>
      <c r="BJ257" s="14"/>
      <c r="BK257" s="150"/>
      <c r="BL257" s="14"/>
      <c r="BM257" s="14"/>
      <c r="BN257" s="14"/>
      <c r="BO257" s="14"/>
      <c r="BP257" s="14"/>
      <c r="BQ257" s="14"/>
      <c r="BR257" s="14"/>
      <c r="BS257" s="14"/>
      <c r="BT257" s="14"/>
      <c r="BU257" s="41"/>
      <c r="BV257" s="41"/>
      <c r="BW257" s="41"/>
    </row>
    <row r="258" spans="1:75" ht="12.75" customHeight="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50"/>
      <c r="AF258" s="14"/>
      <c r="AG258" s="150"/>
      <c r="AH258" s="14"/>
      <c r="AI258" s="150"/>
      <c r="AJ258" s="14"/>
      <c r="AK258" s="150"/>
      <c r="AL258" s="14"/>
      <c r="AM258" s="150"/>
      <c r="AN258" s="14"/>
      <c r="AO258" s="150"/>
      <c r="AP258" s="14"/>
      <c r="AQ258" s="150"/>
      <c r="AR258" s="14"/>
      <c r="AS258" s="150"/>
      <c r="AT258" s="14"/>
      <c r="AU258" s="150"/>
      <c r="AV258" s="14"/>
      <c r="AW258" s="150"/>
      <c r="AX258" s="14"/>
      <c r="AY258" s="150"/>
      <c r="AZ258" s="14"/>
      <c r="BA258" s="150"/>
      <c r="BB258" s="14"/>
      <c r="BC258" s="150"/>
      <c r="BD258" s="14"/>
      <c r="BE258" s="150"/>
      <c r="BF258" s="14"/>
      <c r="BG258" s="150"/>
      <c r="BH258" s="14"/>
      <c r="BI258" s="150"/>
      <c r="BJ258" s="14"/>
      <c r="BK258" s="150"/>
      <c r="BL258" s="14"/>
      <c r="BM258" s="14"/>
      <c r="BN258" s="14"/>
      <c r="BO258" s="14"/>
      <c r="BP258" s="14"/>
      <c r="BQ258" s="14"/>
      <c r="BR258" s="14"/>
      <c r="BS258" s="14"/>
      <c r="BT258" s="14"/>
      <c r="BU258" s="41"/>
      <c r="BV258" s="41"/>
      <c r="BW258" s="41"/>
    </row>
    <row r="259" spans="1:75" ht="12.7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50"/>
      <c r="AF259" s="14"/>
      <c r="AG259" s="150"/>
      <c r="AH259" s="14"/>
      <c r="AI259" s="150"/>
      <c r="AJ259" s="14"/>
      <c r="AK259" s="150"/>
      <c r="AL259" s="14"/>
      <c r="AM259" s="150"/>
      <c r="AN259" s="14"/>
      <c r="AO259" s="150"/>
      <c r="AP259" s="14"/>
      <c r="AQ259" s="150"/>
      <c r="AR259" s="14"/>
      <c r="AS259" s="150"/>
      <c r="AT259" s="14"/>
      <c r="AU259" s="150"/>
      <c r="AV259" s="14"/>
      <c r="AW259" s="150"/>
      <c r="AX259" s="14"/>
      <c r="AY259" s="150"/>
      <c r="AZ259" s="14"/>
      <c r="BA259" s="150"/>
      <c r="BB259" s="14"/>
      <c r="BC259" s="150"/>
      <c r="BD259" s="14"/>
      <c r="BE259" s="150"/>
      <c r="BF259" s="14"/>
      <c r="BG259" s="150"/>
      <c r="BH259" s="14"/>
      <c r="BI259" s="150"/>
      <c r="BJ259" s="14"/>
      <c r="BK259" s="150"/>
      <c r="BL259" s="14"/>
      <c r="BM259" s="14"/>
      <c r="BN259" s="14"/>
      <c r="BO259" s="14"/>
      <c r="BP259" s="14"/>
      <c r="BQ259" s="14"/>
      <c r="BR259" s="14"/>
      <c r="BS259" s="14"/>
      <c r="BT259" s="14"/>
      <c r="BU259" s="41"/>
      <c r="BV259" s="41"/>
      <c r="BW259" s="41"/>
    </row>
    <row r="260" spans="1:75" ht="12.75" customHeight="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50"/>
      <c r="AF260" s="14"/>
      <c r="AG260" s="150"/>
      <c r="AH260" s="14"/>
      <c r="AI260" s="150"/>
      <c r="AJ260" s="14"/>
      <c r="AK260" s="150"/>
      <c r="AL260" s="14"/>
      <c r="AM260" s="150"/>
      <c r="AN260" s="14"/>
      <c r="AO260" s="150"/>
      <c r="AP260" s="14"/>
      <c r="AQ260" s="150"/>
      <c r="AR260" s="14"/>
      <c r="AS260" s="150"/>
      <c r="AT260" s="14"/>
      <c r="AU260" s="150"/>
      <c r="AV260" s="14"/>
      <c r="AW260" s="150"/>
      <c r="AX260" s="14"/>
      <c r="AY260" s="150"/>
      <c r="AZ260" s="14"/>
      <c r="BA260" s="150"/>
      <c r="BB260" s="14"/>
      <c r="BC260" s="150"/>
      <c r="BD260" s="14"/>
      <c r="BE260" s="150"/>
      <c r="BF260" s="14"/>
      <c r="BG260" s="150"/>
      <c r="BH260" s="14"/>
      <c r="BI260" s="150"/>
      <c r="BJ260" s="14"/>
      <c r="BK260" s="150"/>
      <c r="BL260" s="14"/>
      <c r="BM260" s="14"/>
      <c r="BN260" s="14"/>
      <c r="BO260" s="14"/>
      <c r="BP260" s="14"/>
      <c r="BQ260" s="14"/>
      <c r="BR260" s="14"/>
      <c r="BS260" s="14"/>
      <c r="BT260" s="14"/>
      <c r="BU260" s="41"/>
      <c r="BV260" s="41"/>
      <c r="BW260" s="41"/>
    </row>
    <row r="261" spans="1:75" ht="12.7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50"/>
      <c r="AF261" s="14"/>
      <c r="AG261" s="150"/>
      <c r="AH261" s="14"/>
      <c r="AI261" s="150"/>
      <c r="AJ261" s="14"/>
      <c r="AK261" s="150"/>
      <c r="AL261" s="14"/>
      <c r="AM261" s="150"/>
      <c r="AN261" s="14"/>
      <c r="AO261" s="150"/>
      <c r="AP261" s="14"/>
      <c r="AQ261" s="150"/>
      <c r="AR261" s="14"/>
      <c r="AS261" s="150"/>
      <c r="AT261" s="14"/>
      <c r="AU261" s="150"/>
      <c r="AV261" s="14"/>
      <c r="AW261" s="150"/>
      <c r="AX261" s="14"/>
      <c r="AY261" s="150"/>
      <c r="AZ261" s="14"/>
      <c r="BA261" s="150"/>
      <c r="BB261" s="14"/>
      <c r="BC261" s="150"/>
      <c r="BD261" s="14"/>
      <c r="BE261" s="150"/>
      <c r="BF261" s="14"/>
      <c r="BG261" s="150"/>
      <c r="BH261" s="14"/>
      <c r="BI261" s="150"/>
      <c r="BJ261" s="14"/>
      <c r="BK261" s="150"/>
      <c r="BL261" s="14"/>
      <c r="BM261" s="14"/>
      <c r="BN261" s="14"/>
      <c r="BO261" s="14"/>
      <c r="BP261" s="14"/>
      <c r="BQ261" s="14"/>
      <c r="BR261" s="14"/>
      <c r="BS261" s="14"/>
      <c r="BT261" s="14"/>
      <c r="BU261" s="41"/>
      <c r="BV261" s="41"/>
      <c r="BW261" s="41"/>
    </row>
    <row r="262" spans="1:75" ht="12.75" customHeight="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50"/>
      <c r="AF262" s="14"/>
      <c r="AG262" s="150"/>
      <c r="AH262" s="14"/>
      <c r="AI262" s="150"/>
      <c r="AJ262" s="14"/>
      <c r="AK262" s="150"/>
      <c r="AL262" s="14"/>
      <c r="AM262" s="150"/>
      <c r="AN262" s="14"/>
      <c r="AO262" s="150"/>
      <c r="AP262" s="14"/>
      <c r="AQ262" s="150"/>
      <c r="AR262" s="14"/>
      <c r="AS262" s="150"/>
      <c r="AT262" s="14"/>
      <c r="AU262" s="150"/>
      <c r="AV262" s="14"/>
      <c r="AW262" s="150"/>
      <c r="AX262" s="14"/>
      <c r="AY262" s="150"/>
      <c r="AZ262" s="14"/>
      <c r="BA262" s="150"/>
      <c r="BB262" s="14"/>
      <c r="BC262" s="150"/>
      <c r="BD262" s="14"/>
      <c r="BE262" s="150"/>
      <c r="BF262" s="14"/>
      <c r="BG262" s="150"/>
      <c r="BH262" s="14"/>
      <c r="BI262" s="150"/>
      <c r="BJ262" s="14"/>
      <c r="BK262" s="150"/>
      <c r="BL262" s="14"/>
      <c r="BM262" s="14"/>
      <c r="BN262" s="14"/>
      <c r="BO262" s="14"/>
      <c r="BP262" s="14"/>
      <c r="BQ262" s="14"/>
      <c r="BR262" s="14"/>
      <c r="BS262" s="14"/>
      <c r="BT262" s="14"/>
      <c r="BU262" s="41"/>
      <c r="BV262" s="41"/>
      <c r="BW262" s="41"/>
    </row>
    <row r="263" spans="1:75" ht="12.7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50"/>
      <c r="AF263" s="14"/>
      <c r="AG263" s="150"/>
      <c r="AH263" s="14"/>
      <c r="AI263" s="150"/>
      <c r="AJ263" s="14"/>
      <c r="AK263" s="150"/>
      <c r="AL263" s="14"/>
      <c r="AM263" s="150"/>
      <c r="AN263" s="14"/>
      <c r="AO263" s="150"/>
      <c r="AP263" s="14"/>
      <c r="AQ263" s="150"/>
      <c r="AR263" s="14"/>
      <c r="AS263" s="150"/>
      <c r="AT263" s="14"/>
      <c r="AU263" s="150"/>
      <c r="AV263" s="14"/>
      <c r="AW263" s="150"/>
      <c r="AX263" s="14"/>
      <c r="AY263" s="150"/>
      <c r="AZ263" s="14"/>
      <c r="BA263" s="150"/>
      <c r="BB263" s="14"/>
      <c r="BC263" s="150"/>
      <c r="BD263" s="14"/>
      <c r="BE263" s="150"/>
      <c r="BF263" s="14"/>
      <c r="BG263" s="150"/>
      <c r="BH263" s="14"/>
      <c r="BI263" s="150"/>
      <c r="BJ263" s="14"/>
      <c r="BK263" s="150"/>
      <c r="BL263" s="14"/>
      <c r="BM263" s="14"/>
      <c r="BN263" s="14"/>
      <c r="BO263" s="14"/>
      <c r="BP263" s="14"/>
      <c r="BQ263" s="14"/>
      <c r="BR263" s="14"/>
      <c r="BS263" s="14"/>
      <c r="BT263" s="14"/>
      <c r="BU263" s="41"/>
      <c r="BV263" s="41"/>
      <c r="BW263" s="41"/>
    </row>
    <row r="264" spans="1:75" ht="12.7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50"/>
      <c r="AF264" s="14"/>
      <c r="AG264" s="150"/>
      <c r="AH264" s="14"/>
      <c r="AI264" s="150"/>
      <c r="AJ264" s="14"/>
      <c r="AK264" s="150"/>
      <c r="AL264" s="14"/>
      <c r="AM264" s="150"/>
      <c r="AN264" s="14"/>
      <c r="AO264" s="150"/>
      <c r="AP264" s="14"/>
      <c r="AQ264" s="150"/>
      <c r="AR264" s="14"/>
      <c r="AS264" s="150"/>
      <c r="AT264" s="14"/>
      <c r="AU264" s="150"/>
      <c r="AV264" s="14"/>
      <c r="AW264" s="150"/>
      <c r="AX264" s="14"/>
      <c r="AY264" s="150"/>
      <c r="AZ264" s="14"/>
      <c r="BA264" s="150"/>
      <c r="BB264" s="14"/>
      <c r="BC264" s="150"/>
      <c r="BD264" s="14"/>
      <c r="BE264" s="150"/>
      <c r="BF264" s="14"/>
      <c r="BG264" s="150"/>
      <c r="BH264" s="14"/>
      <c r="BI264" s="150"/>
      <c r="BJ264" s="14"/>
      <c r="BK264" s="150"/>
      <c r="BL264" s="14"/>
      <c r="BM264" s="14"/>
      <c r="BN264" s="14"/>
      <c r="BO264" s="14"/>
      <c r="BP264" s="14"/>
      <c r="BQ264" s="14"/>
      <c r="BR264" s="14"/>
      <c r="BS264" s="14"/>
      <c r="BT264" s="14"/>
      <c r="BU264" s="41"/>
      <c r="BV264" s="41"/>
      <c r="BW264" s="41"/>
    </row>
    <row r="265" spans="1:75" ht="12.7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50"/>
      <c r="AF265" s="14"/>
      <c r="AG265" s="150"/>
      <c r="AH265" s="14"/>
      <c r="AI265" s="150"/>
      <c r="AJ265" s="14"/>
      <c r="AK265" s="150"/>
      <c r="AL265" s="14"/>
      <c r="AM265" s="150"/>
      <c r="AN265" s="14"/>
      <c r="AO265" s="150"/>
      <c r="AP265" s="14"/>
      <c r="AQ265" s="150"/>
      <c r="AR265" s="14"/>
      <c r="AS265" s="150"/>
      <c r="AT265" s="14"/>
      <c r="AU265" s="150"/>
      <c r="AV265" s="14"/>
      <c r="AW265" s="150"/>
      <c r="AX265" s="14"/>
      <c r="AY265" s="150"/>
      <c r="AZ265" s="14"/>
      <c r="BA265" s="150"/>
      <c r="BB265" s="14"/>
      <c r="BC265" s="150"/>
      <c r="BD265" s="14"/>
      <c r="BE265" s="150"/>
      <c r="BF265" s="14"/>
      <c r="BG265" s="150"/>
      <c r="BH265" s="14"/>
      <c r="BI265" s="150"/>
      <c r="BJ265" s="14"/>
      <c r="BK265" s="150"/>
      <c r="BL265" s="14"/>
      <c r="BM265" s="14"/>
      <c r="BN265" s="14"/>
      <c r="BO265" s="14"/>
      <c r="BP265" s="14"/>
      <c r="BQ265" s="14"/>
      <c r="BR265" s="14"/>
      <c r="BS265" s="14"/>
      <c r="BT265" s="14"/>
      <c r="BU265" s="41"/>
      <c r="BV265" s="41"/>
      <c r="BW265" s="41"/>
    </row>
    <row r="266" spans="1:75" ht="12.7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50"/>
      <c r="AF266" s="14"/>
      <c r="AG266" s="150"/>
      <c r="AH266" s="14"/>
      <c r="AI266" s="150"/>
      <c r="AJ266" s="14"/>
      <c r="AK266" s="150"/>
      <c r="AL266" s="14"/>
      <c r="AM266" s="150"/>
      <c r="AN266" s="14"/>
      <c r="AO266" s="150"/>
      <c r="AP266" s="14"/>
      <c r="AQ266" s="150"/>
      <c r="AR266" s="14"/>
      <c r="AS266" s="150"/>
      <c r="AT266" s="14"/>
      <c r="AU266" s="150"/>
      <c r="AV266" s="14"/>
      <c r="AW266" s="150"/>
      <c r="AX266" s="14"/>
      <c r="AY266" s="150"/>
      <c r="AZ266" s="14"/>
      <c r="BA266" s="150"/>
      <c r="BB266" s="14"/>
      <c r="BC266" s="150"/>
      <c r="BD266" s="14"/>
      <c r="BE266" s="150"/>
      <c r="BF266" s="14"/>
      <c r="BG266" s="150"/>
      <c r="BH266" s="14"/>
      <c r="BI266" s="150"/>
      <c r="BJ266" s="14"/>
      <c r="BK266" s="150"/>
      <c r="BL266" s="14"/>
      <c r="BM266" s="14"/>
      <c r="BN266" s="14"/>
      <c r="BO266" s="14"/>
      <c r="BP266" s="14"/>
      <c r="BQ266" s="14"/>
      <c r="BR266" s="14"/>
      <c r="BS266" s="14"/>
      <c r="BT266" s="14"/>
      <c r="BU266" s="41"/>
      <c r="BV266" s="41"/>
      <c r="BW266" s="41"/>
    </row>
    <row r="267" spans="1:75" ht="12.7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50"/>
      <c r="AF267" s="14"/>
      <c r="AG267" s="150"/>
      <c r="AH267" s="14"/>
      <c r="AI267" s="150"/>
      <c r="AJ267" s="14"/>
      <c r="AK267" s="150"/>
      <c r="AL267" s="14"/>
      <c r="AM267" s="150"/>
      <c r="AN267" s="14"/>
      <c r="AO267" s="150"/>
      <c r="AP267" s="14"/>
      <c r="AQ267" s="150"/>
      <c r="AR267" s="14"/>
      <c r="AS267" s="150"/>
      <c r="AT267" s="14"/>
      <c r="AU267" s="150"/>
      <c r="AV267" s="14"/>
      <c r="AW267" s="150"/>
      <c r="AX267" s="14"/>
      <c r="AY267" s="150"/>
      <c r="AZ267" s="14"/>
      <c r="BA267" s="150"/>
      <c r="BB267" s="14"/>
      <c r="BC267" s="150"/>
      <c r="BD267" s="14"/>
      <c r="BE267" s="150"/>
      <c r="BF267" s="14"/>
      <c r="BG267" s="150"/>
      <c r="BH267" s="14"/>
      <c r="BI267" s="150"/>
      <c r="BJ267" s="14"/>
      <c r="BK267" s="150"/>
      <c r="BL267" s="14"/>
      <c r="BM267" s="14"/>
      <c r="BN267" s="14"/>
      <c r="BO267" s="14"/>
      <c r="BP267" s="14"/>
      <c r="BQ267" s="14"/>
      <c r="BR267" s="14"/>
      <c r="BS267" s="14"/>
      <c r="BT267" s="14"/>
      <c r="BU267" s="41"/>
      <c r="BV267" s="41"/>
      <c r="BW267" s="41"/>
    </row>
    <row r="268" spans="1:75" ht="12.7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50"/>
      <c r="AF268" s="14"/>
      <c r="AG268" s="150"/>
      <c r="AH268" s="14"/>
      <c r="AI268" s="150"/>
      <c r="AJ268" s="14"/>
      <c r="AK268" s="150"/>
      <c r="AL268" s="14"/>
      <c r="AM268" s="150"/>
      <c r="AN268" s="14"/>
      <c r="AO268" s="150"/>
      <c r="AP268" s="14"/>
      <c r="AQ268" s="150"/>
      <c r="AR268" s="14"/>
      <c r="AS268" s="150"/>
      <c r="AT268" s="14"/>
      <c r="AU268" s="150"/>
      <c r="AV268" s="14"/>
      <c r="AW268" s="150"/>
      <c r="AX268" s="14"/>
      <c r="AY268" s="150"/>
      <c r="AZ268" s="14"/>
      <c r="BA268" s="150"/>
      <c r="BB268" s="14"/>
      <c r="BC268" s="150"/>
      <c r="BD268" s="14"/>
      <c r="BE268" s="150"/>
      <c r="BF268" s="14"/>
      <c r="BG268" s="150"/>
      <c r="BH268" s="14"/>
      <c r="BI268" s="150"/>
      <c r="BJ268" s="14"/>
      <c r="BK268" s="150"/>
      <c r="BL268" s="14"/>
      <c r="BM268" s="14"/>
      <c r="BN268" s="14"/>
      <c r="BO268" s="14"/>
      <c r="BP268" s="14"/>
      <c r="BQ268" s="14"/>
      <c r="BR268" s="14"/>
      <c r="BS268" s="14"/>
      <c r="BT268" s="14"/>
      <c r="BU268" s="41"/>
      <c r="BV268" s="41"/>
      <c r="BW268" s="41"/>
    </row>
    <row r="269" spans="1:75" ht="12.7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50"/>
      <c r="AF269" s="14"/>
      <c r="AG269" s="150"/>
      <c r="AH269" s="14"/>
      <c r="AI269" s="150"/>
      <c r="AJ269" s="14"/>
      <c r="AK269" s="150"/>
      <c r="AL269" s="14"/>
      <c r="AM269" s="150"/>
      <c r="AN269" s="14"/>
      <c r="AO269" s="150"/>
      <c r="AP269" s="14"/>
      <c r="AQ269" s="150"/>
      <c r="AR269" s="14"/>
      <c r="AS269" s="150"/>
      <c r="AT269" s="14"/>
      <c r="AU269" s="150"/>
      <c r="AV269" s="14"/>
      <c r="AW269" s="150"/>
      <c r="AX269" s="14"/>
      <c r="AY269" s="150"/>
      <c r="AZ269" s="14"/>
      <c r="BA269" s="150"/>
      <c r="BB269" s="14"/>
      <c r="BC269" s="150"/>
      <c r="BD269" s="14"/>
      <c r="BE269" s="150"/>
      <c r="BF269" s="14"/>
      <c r="BG269" s="150"/>
      <c r="BH269" s="14"/>
      <c r="BI269" s="150"/>
      <c r="BJ269" s="14"/>
      <c r="BK269" s="150"/>
      <c r="BL269" s="14"/>
      <c r="BM269" s="14"/>
      <c r="BN269" s="14"/>
      <c r="BO269" s="14"/>
      <c r="BP269" s="14"/>
      <c r="BQ269" s="14"/>
      <c r="BR269" s="14"/>
      <c r="BS269" s="14"/>
      <c r="BT269" s="14"/>
      <c r="BU269" s="41"/>
      <c r="BV269" s="41"/>
      <c r="BW269" s="41"/>
    </row>
    <row r="270" spans="1:75" ht="12.7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50"/>
      <c r="AF270" s="14"/>
      <c r="AG270" s="150"/>
      <c r="AH270" s="14"/>
      <c r="AI270" s="150"/>
      <c r="AJ270" s="14"/>
      <c r="AK270" s="150"/>
      <c r="AL270" s="14"/>
      <c r="AM270" s="150"/>
      <c r="AN270" s="14"/>
      <c r="AO270" s="150"/>
      <c r="AP270" s="14"/>
      <c r="AQ270" s="150"/>
      <c r="AR270" s="14"/>
      <c r="AS270" s="150"/>
      <c r="AT270" s="14"/>
      <c r="AU270" s="150"/>
      <c r="AV270" s="14"/>
      <c r="AW270" s="150"/>
      <c r="AX270" s="14"/>
      <c r="AY270" s="150"/>
      <c r="AZ270" s="14"/>
      <c r="BA270" s="150"/>
      <c r="BB270" s="14"/>
      <c r="BC270" s="150"/>
      <c r="BD270" s="14"/>
      <c r="BE270" s="150"/>
      <c r="BF270" s="14"/>
      <c r="BG270" s="150"/>
      <c r="BH270" s="14"/>
      <c r="BI270" s="150"/>
      <c r="BJ270" s="14"/>
      <c r="BK270" s="150"/>
      <c r="BL270" s="14"/>
      <c r="BM270" s="14"/>
      <c r="BN270" s="14"/>
      <c r="BO270" s="14"/>
      <c r="BP270" s="14"/>
      <c r="BQ270" s="14"/>
      <c r="BR270" s="14"/>
      <c r="BS270" s="14"/>
      <c r="BT270" s="14"/>
      <c r="BU270" s="41"/>
      <c r="BV270" s="41"/>
      <c r="BW270" s="41"/>
    </row>
    <row r="271" spans="1:75" ht="12.7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50"/>
      <c r="AF271" s="14"/>
      <c r="AG271" s="150"/>
      <c r="AH271" s="14"/>
      <c r="AI271" s="150"/>
      <c r="AJ271" s="14"/>
      <c r="AK271" s="150"/>
      <c r="AL271" s="14"/>
      <c r="AM271" s="150"/>
      <c r="AN271" s="14"/>
      <c r="AO271" s="150"/>
      <c r="AP271" s="14"/>
      <c r="AQ271" s="150"/>
      <c r="AR271" s="14"/>
      <c r="AS271" s="150"/>
      <c r="AT271" s="14"/>
      <c r="AU271" s="150"/>
      <c r="AV271" s="14"/>
      <c r="AW271" s="150"/>
      <c r="AX271" s="14"/>
      <c r="AY271" s="150"/>
      <c r="AZ271" s="14"/>
      <c r="BA271" s="150"/>
      <c r="BB271" s="14"/>
      <c r="BC271" s="150"/>
      <c r="BD271" s="14"/>
      <c r="BE271" s="150"/>
      <c r="BF271" s="14"/>
      <c r="BG271" s="150"/>
      <c r="BH271" s="14"/>
      <c r="BI271" s="150"/>
      <c r="BJ271" s="14"/>
      <c r="BK271" s="150"/>
      <c r="BL271" s="14"/>
      <c r="BM271" s="14"/>
      <c r="BN271" s="14"/>
      <c r="BO271" s="14"/>
      <c r="BP271" s="14"/>
      <c r="BQ271" s="14"/>
      <c r="BR271" s="14"/>
      <c r="BS271" s="14"/>
      <c r="BT271" s="14"/>
      <c r="BU271" s="41"/>
      <c r="BV271" s="41"/>
      <c r="BW271" s="41"/>
    </row>
    <row r="272" spans="1:75" ht="12.7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50"/>
      <c r="AF272" s="14"/>
      <c r="AG272" s="150"/>
      <c r="AH272" s="14"/>
      <c r="AI272" s="150"/>
      <c r="AJ272" s="14"/>
      <c r="AK272" s="150"/>
      <c r="AL272" s="14"/>
      <c r="AM272" s="150"/>
      <c r="AN272" s="14"/>
      <c r="AO272" s="150"/>
      <c r="AP272" s="14"/>
      <c r="AQ272" s="150"/>
      <c r="AR272" s="14"/>
      <c r="AS272" s="150"/>
      <c r="AT272" s="14"/>
      <c r="AU272" s="150"/>
      <c r="AV272" s="14"/>
      <c r="AW272" s="150"/>
      <c r="AX272" s="14"/>
      <c r="AY272" s="150"/>
      <c r="AZ272" s="14"/>
      <c r="BA272" s="150"/>
      <c r="BB272" s="14"/>
      <c r="BC272" s="150"/>
      <c r="BD272" s="14"/>
      <c r="BE272" s="150"/>
      <c r="BF272" s="14"/>
      <c r="BG272" s="150"/>
      <c r="BH272" s="14"/>
      <c r="BI272" s="150"/>
      <c r="BJ272" s="14"/>
      <c r="BK272" s="150"/>
      <c r="BL272" s="14"/>
      <c r="BM272" s="14"/>
      <c r="BN272" s="14"/>
      <c r="BO272" s="14"/>
      <c r="BP272" s="14"/>
      <c r="BQ272" s="14"/>
      <c r="BR272" s="14"/>
      <c r="BS272" s="14"/>
      <c r="BT272" s="14"/>
      <c r="BU272" s="41"/>
      <c r="BV272" s="41"/>
      <c r="BW272" s="41"/>
    </row>
    <row r="273" spans="1:75" ht="12.7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50"/>
      <c r="AF273" s="14"/>
      <c r="AG273" s="150"/>
      <c r="AH273" s="14"/>
      <c r="AI273" s="150"/>
      <c r="AJ273" s="14"/>
      <c r="AK273" s="150"/>
      <c r="AL273" s="14"/>
      <c r="AM273" s="150"/>
      <c r="AN273" s="14"/>
      <c r="AO273" s="150"/>
      <c r="AP273" s="14"/>
      <c r="AQ273" s="150"/>
      <c r="AR273" s="14"/>
      <c r="AS273" s="150"/>
      <c r="AT273" s="14"/>
      <c r="AU273" s="150"/>
      <c r="AV273" s="14"/>
      <c r="AW273" s="150"/>
      <c r="AX273" s="14"/>
      <c r="AY273" s="150"/>
      <c r="AZ273" s="14"/>
      <c r="BA273" s="150"/>
      <c r="BB273" s="14"/>
      <c r="BC273" s="150"/>
      <c r="BD273" s="14"/>
      <c r="BE273" s="150"/>
      <c r="BF273" s="14"/>
      <c r="BG273" s="150"/>
      <c r="BH273" s="14"/>
      <c r="BI273" s="150"/>
      <c r="BJ273" s="14"/>
      <c r="BK273" s="150"/>
      <c r="BL273" s="14"/>
      <c r="BM273" s="14"/>
      <c r="BN273" s="14"/>
      <c r="BO273" s="14"/>
      <c r="BP273" s="14"/>
      <c r="BQ273" s="14"/>
      <c r="BR273" s="14"/>
      <c r="BS273" s="14"/>
      <c r="BT273" s="14"/>
      <c r="BU273" s="41"/>
      <c r="BV273" s="41"/>
      <c r="BW273" s="41"/>
    </row>
    <row r="274" spans="1:75" ht="12.7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50"/>
      <c r="AF274" s="14"/>
      <c r="AG274" s="150"/>
      <c r="AH274" s="14"/>
      <c r="AI274" s="150"/>
      <c r="AJ274" s="14"/>
      <c r="AK274" s="150"/>
      <c r="AL274" s="14"/>
      <c r="AM274" s="150"/>
      <c r="AN274" s="14"/>
      <c r="AO274" s="150"/>
      <c r="AP274" s="14"/>
      <c r="AQ274" s="150"/>
      <c r="AR274" s="14"/>
      <c r="AS274" s="150"/>
      <c r="AT274" s="14"/>
      <c r="AU274" s="150"/>
      <c r="AV274" s="14"/>
      <c r="AW274" s="150"/>
      <c r="AX274" s="14"/>
      <c r="AY274" s="150"/>
      <c r="AZ274" s="14"/>
      <c r="BA274" s="150"/>
      <c r="BB274" s="14"/>
      <c r="BC274" s="150"/>
      <c r="BD274" s="14"/>
      <c r="BE274" s="150"/>
      <c r="BF274" s="14"/>
      <c r="BG274" s="150"/>
      <c r="BH274" s="14"/>
      <c r="BI274" s="150"/>
      <c r="BJ274" s="14"/>
      <c r="BK274" s="150"/>
      <c r="BL274" s="14"/>
      <c r="BM274" s="14"/>
      <c r="BN274" s="14"/>
      <c r="BO274" s="14"/>
      <c r="BP274" s="14"/>
      <c r="BQ274" s="14"/>
      <c r="BR274" s="14"/>
      <c r="BS274" s="14"/>
      <c r="BT274" s="14"/>
      <c r="BU274" s="41"/>
      <c r="BV274" s="41"/>
      <c r="BW274" s="41"/>
    </row>
    <row r="275" spans="1:75" ht="12.7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50"/>
      <c r="AF275" s="14"/>
      <c r="AG275" s="150"/>
      <c r="AH275" s="14"/>
      <c r="AI275" s="150"/>
      <c r="AJ275" s="14"/>
      <c r="AK275" s="150"/>
      <c r="AL275" s="14"/>
      <c r="AM275" s="150"/>
      <c r="AN275" s="14"/>
      <c r="AO275" s="150"/>
      <c r="AP275" s="14"/>
      <c r="AQ275" s="150"/>
      <c r="AR275" s="14"/>
      <c r="AS275" s="150"/>
      <c r="AT275" s="14"/>
      <c r="AU275" s="150"/>
      <c r="AV275" s="14"/>
      <c r="AW275" s="150"/>
      <c r="AX275" s="14"/>
      <c r="AY275" s="150"/>
      <c r="AZ275" s="14"/>
      <c r="BA275" s="150"/>
      <c r="BB275" s="14"/>
      <c r="BC275" s="150"/>
      <c r="BD275" s="14"/>
      <c r="BE275" s="150"/>
      <c r="BF275" s="14"/>
      <c r="BG275" s="150"/>
      <c r="BH275" s="14"/>
      <c r="BI275" s="150"/>
      <c r="BJ275" s="14"/>
      <c r="BK275" s="150"/>
      <c r="BL275" s="14"/>
      <c r="BM275" s="14"/>
      <c r="BN275" s="14"/>
      <c r="BO275" s="14"/>
      <c r="BP275" s="14"/>
      <c r="BQ275" s="14"/>
      <c r="BR275" s="14"/>
      <c r="BS275" s="14"/>
      <c r="BT275" s="14"/>
      <c r="BU275" s="41"/>
      <c r="BV275" s="41"/>
      <c r="BW275" s="41"/>
    </row>
    <row r="276" spans="1:75" ht="12.7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50"/>
      <c r="AF276" s="14"/>
      <c r="AG276" s="150"/>
      <c r="AH276" s="14"/>
      <c r="AI276" s="150"/>
      <c r="AJ276" s="14"/>
      <c r="AK276" s="150"/>
      <c r="AL276" s="14"/>
      <c r="AM276" s="150"/>
      <c r="AN276" s="14"/>
      <c r="AO276" s="150"/>
      <c r="AP276" s="14"/>
      <c r="AQ276" s="150"/>
      <c r="AR276" s="14"/>
      <c r="AS276" s="150"/>
      <c r="AT276" s="14"/>
      <c r="AU276" s="150"/>
      <c r="AV276" s="14"/>
      <c r="AW276" s="150"/>
      <c r="AX276" s="14"/>
      <c r="AY276" s="150"/>
      <c r="AZ276" s="14"/>
      <c r="BA276" s="150"/>
      <c r="BB276" s="14"/>
      <c r="BC276" s="150"/>
      <c r="BD276" s="14"/>
      <c r="BE276" s="150"/>
      <c r="BF276" s="14"/>
      <c r="BG276" s="150"/>
      <c r="BH276" s="14"/>
      <c r="BI276" s="150"/>
      <c r="BJ276" s="14"/>
      <c r="BK276" s="150"/>
      <c r="BL276" s="14"/>
      <c r="BM276" s="14"/>
      <c r="BN276" s="14"/>
      <c r="BO276" s="14"/>
      <c r="BP276" s="14"/>
      <c r="BQ276" s="14"/>
      <c r="BR276" s="14"/>
      <c r="BS276" s="14"/>
      <c r="BT276" s="14"/>
      <c r="BU276" s="41"/>
      <c r="BV276" s="41"/>
      <c r="BW276" s="41"/>
    </row>
    <row r="277" spans="1:75" ht="12.7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50"/>
      <c r="AF277" s="14"/>
      <c r="AG277" s="150"/>
      <c r="AH277" s="14"/>
      <c r="AI277" s="150"/>
      <c r="AJ277" s="14"/>
      <c r="AK277" s="150"/>
      <c r="AL277" s="14"/>
      <c r="AM277" s="150"/>
      <c r="AN277" s="14"/>
      <c r="AO277" s="150"/>
      <c r="AP277" s="14"/>
      <c r="AQ277" s="150"/>
      <c r="AR277" s="14"/>
      <c r="AS277" s="150"/>
      <c r="AT277" s="14"/>
      <c r="AU277" s="150"/>
      <c r="AV277" s="14"/>
      <c r="AW277" s="150"/>
      <c r="AX277" s="14"/>
      <c r="AY277" s="150"/>
      <c r="AZ277" s="14"/>
      <c r="BA277" s="150"/>
      <c r="BB277" s="14"/>
      <c r="BC277" s="150"/>
      <c r="BD277" s="14"/>
      <c r="BE277" s="150"/>
      <c r="BF277" s="14"/>
      <c r="BG277" s="150"/>
      <c r="BH277" s="14"/>
      <c r="BI277" s="150"/>
      <c r="BJ277" s="14"/>
      <c r="BK277" s="150"/>
      <c r="BL277" s="14"/>
      <c r="BM277" s="14"/>
      <c r="BN277" s="14"/>
      <c r="BO277" s="14"/>
      <c r="BP277" s="14"/>
      <c r="BQ277" s="14"/>
      <c r="BR277" s="14"/>
      <c r="BS277" s="14"/>
      <c r="BT277" s="14"/>
      <c r="BU277" s="41"/>
      <c r="BV277" s="41"/>
      <c r="BW277" s="41"/>
    </row>
    <row r="278" spans="1:75" ht="12.7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50"/>
      <c r="AF278" s="14"/>
      <c r="AG278" s="150"/>
      <c r="AH278" s="14"/>
      <c r="AI278" s="150"/>
      <c r="AJ278" s="14"/>
      <c r="AK278" s="150"/>
      <c r="AL278" s="14"/>
      <c r="AM278" s="150"/>
      <c r="AN278" s="14"/>
      <c r="AO278" s="150"/>
      <c r="AP278" s="14"/>
      <c r="AQ278" s="150"/>
      <c r="AR278" s="14"/>
      <c r="AS278" s="150"/>
      <c r="AT278" s="14"/>
      <c r="AU278" s="150"/>
      <c r="AV278" s="14"/>
      <c r="AW278" s="150"/>
      <c r="AX278" s="14"/>
      <c r="AY278" s="150"/>
      <c r="AZ278" s="14"/>
      <c r="BA278" s="150"/>
      <c r="BB278" s="14"/>
      <c r="BC278" s="150"/>
      <c r="BD278" s="14"/>
      <c r="BE278" s="150"/>
      <c r="BF278" s="14"/>
      <c r="BG278" s="150"/>
      <c r="BH278" s="14"/>
      <c r="BI278" s="150"/>
      <c r="BJ278" s="14"/>
      <c r="BK278" s="150"/>
      <c r="BL278" s="14"/>
      <c r="BM278" s="14"/>
      <c r="BN278" s="14"/>
      <c r="BO278" s="14"/>
      <c r="BP278" s="14"/>
      <c r="BQ278" s="14"/>
      <c r="BR278" s="14"/>
      <c r="BS278" s="14"/>
      <c r="BT278" s="14"/>
      <c r="BU278" s="41"/>
      <c r="BV278" s="41"/>
      <c r="BW278" s="41"/>
    </row>
    <row r="279" spans="1:75" ht="12.7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50"/>
      <c r="AF279" s="14"/>
      <c r="AG279" s="150"/>
      <c r="AH279" s="14"/>
      <c r="AI279" s="150"/>
      <c r="AJ279" s="14"/>
      <c r="AK279" s="150"/>
      <c r="AL279" s="14"/>
      <c r="AM279" s="150"/>
      <c r="AN279" s="14"/>
      <c r="AO279" s="150"/>
      <c r="AP279" s="14"/>
      <c r="AQ279" s="150"/>
      <c r="AR279" s="14"/>
      <c r="AS279" s="150"/>
      <c r="AT279" s="14"/>
      <c r="AU279" s="150"/>
      <c r="AV279" s="14"/>
      <c r="AW279" s="150"/>
      <c r="AX279" s="14"/>
      <c r="AY279" s="150"/>
      <c r="AZ279" s="14"/>
      <c r="BA279" s="150"/>
      <c r="BB279" s="14"/>
      <c r="BC279" s="150"/>
      <c r="BD279" s="14"/>
      <c r="BE279" s="150"/>
      <c r="BF279" s="14"/>
      <c r="BG279" s="150"/>
      <c r="BH279" s="14"/>
      <c r="BI279" s="150"/>
      <c r="BJ279" s="14"/>
      <c r="BK279" s="150"/>
      <c r="BL279" s="14"/>
      <c r="BM279" s="14"/>
      <c r="BN279" s="14"/>
      <c r="BO279" s="14"/>
      <c r="BP279" s="14"/>
      <c r="BQ279" s="14"/>
      <c r="BR279" s="14"/>
      <c r="BS279" s="14"/>
      <c r="BT279" s="14"/>
      <c r="BU279" s="41"/>
      <c r="BV279" s="41"/>
      <c r="BW279" s="41"/>
    </row>
    <row r="280" spans="1:75" ht="12.7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50"/>
      <c r="AF280" s="14"/>
      <c r="AG280" s="150"/>
      <c r="AH280" s="14"/>
      <c r="AI280" s="150"/>
      <c r="AJ280" s="14"/>
      <c r="AK280" s="150"/>
      <c r="AL280" s="14"/>
      <c r="AM280" s="150"/>
      <c r="AN280" s="14"/>
      <c r="AO280" s="150"/>
      <c r="AP280" s="14"/>
      <c r="AQ280" s="150"/>
      <c r="AR280" s="14"/>
      <c r="AS280" s="150"/>
      <c r="AT280" s="14"/>
      <c r="AU280" s="150"/>
      <c r="AV280" s="14"/>
      <c r="AW280" s="150"/>
      <c r="AX280" s="14"/>
      <c r="AY280" s="150"/>
      <c r="AZ280" s="14"/>
      <c r="BA280" s="150"/>
      <c r="BB280" s="14"/>
      <c r="BC280" s="150"/>
      <c r="BD280" s="14"/>
      <c r="BE280" s="150"/>
      <c r="BF280" s="14"/>
      <c r="BG280" s="150"/>
      <c r="BH280" s="14"/>
      <c r="BI280" s="150"/>
      <c r="BJ280" s="14"/>
      <c r="BK280" s="150"/>
      <c r="BL280" s="14"/>
      <c r="BM280" s="14"/>
      <c r="BN280" s="14"/>
      <c r="BO280" s="14"/>
      <c r="BP280" s="14"/>
      <c r="BQ280" s="14"/>
      <c r="BR280" s="14"/>
      <c r="BS280" s="14"/>
      <c r="BT280" s="14"/>
      <c r="BU280" s="41"/>
      <c r="BV280" s="41"/>
      <c r="BW280" s="41"/>
    </row>
    <row r="281" spans="1:75" ht="12.7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50"/>
      <c r="AF281" s="14"/>
      <c r="AG281" s="150"/>
      <c r="AH281" s="14"/>
      <c r="AI281" s="150"/>
      <c r="AJ281" s="14"/>
      <c r="AK281" s="150"/>
      <c r="AL281" s="14"/>
      <c r="AM281" s="150"/>
      <c r="AN281" s="14"/>
      <c r="AO281" s="150"/>
      <c r="AP281" s="14"/>
      <c r="AQ281" s="150"/>
      <c r="AR281" s="14"/>
      <c r="AS281" s="150"/>
      <c r="AT281" s="14"/>
      <c r="AU281" s="150"/>
      <c r="AV281" s="14"/>
      <c r="AW281" s="150"/>
      <c r="AX281" s="14"/>
      <c r="AY281" s="150"/>
      <c r="AZ281" s="14"/>
      <c r="BA281" s="150"/>
      <c r="BB281" s="14"/>
      <c r="BC281" s="150"/>
      <c r="BD281" s="14"/>
      <c r="BE281" s="150"/>
      <c r="BF281" s="14"/>
      <c r="BG281" s="150"/>
      <c r="BH281" s="14"/>
      <c r="BI281" s="150"/>
      <c r="BJ281" s="14"/>
      <c r="BK281" s="150"/>
      <c r="BL281" s="14"/>
      <c r="BM281" s="14"/>
      <c r="BN281" s="14"/>
      <c r="BO281" s="14"/>
      <c r="BP281" s="14"/>
      <c r="BQ281" s="14"/>
      <c r="BR281" s="14"/>
      <c r="BS281" s="14"/>
      <c r="BT281" s="14"/>
      <c r="BU281" s="41"/>
      <c r="BV281" s="41"/>
      <c r="BW281" s="41"/>
    </row>
    <row r="282" spans="1:75" ht="12.7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50"/>
      <c r="AF282" s="14"/>
      <c r="AG282" s="150"/>
      <c r="AH282" s="14"/>
      <c r="AI282" s="150"/>
      <c r="AJ282" s="14"/>
      <c r="AK282" s="150"/>
      <c r="AL282" s="14"/>
      <c r="AM282" s="150"/>
      <c r="AN282" s="14"/>
      <c r="AO282" s="150"/>
      <c r="AP282" s="14"/>
      <c r="AQ282" s="150"/>
      <c r="AR282" s="14"/>
      <c r="AS282" s="150"/>
      <c r="AT282" s="14"/>
      <c r="AU282" s="150"/>
      <c r="AV282" s="14"/>
      <c r="AW282" s="150"/>
      <c r="AX282" s="14"/>
      <c r="AY282" s="150"/>
      <c r="AZ282" s="14"/>
      <c r="BA282" s="150"/>
      <c r="BB282" s="14"/>
      <c r="BC282" s="150"/>
      <c r="BD282" s="14"/>
      <c r="BE282" s="150"/>
      <c r="BF282" s="14"/>
      <c r="BG282" s="150"/>
      <c r="BH282" s="14"/>
      <c r="BI282" s="150"/>
      <c r="BJ282" s="14"/>
      <c r="BK282" s="150"/>
      <c r="BL282" s="14"/>
      <c r="BM282" s="14"/>
      <c r="BN282" s="14"/>
      <c r="BO282" s="14"/>
      <c r="BP282" s="14"/>
      <c r="BQ282" s="14"/>
      <c r="BR282" s="14"/>
      <c r="BS282" s="14"/>
      <c r="BT282" s="14"/>
      <c r="BU282" s="41"/>
      <c r="BV282" s="41"/>
      <c r="BW282" s="41"/>
    </row>
    <row r="283" spans="1:75" ht="12.7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50"/>
      <c r="AF283" s="14"/>
      <c r="AG283" s="150"/>
      <c r="AH283" s="14"/>
      <c r="AI283" s="150"/>
      <c r="AJ283" s="14"/>
      <c r="AK283" s="150"/>
      <c r="AL283" s="14"/>
      <c r="AM283" s="150"/>
      <c r="AN283" s="14"/>
      <c r="AO283" s="150"/>
      <c r="AP283" s="14"/>
      <c r="AQ283" s="150"/>
      <c r="AR283" s="14"/>
      <c r="AS283" s="150"/>
      <c r="AT283" s="14"/>
      <c r="AU283" s="150"/>
      <c r="AV283" s="14"/>
      <c r="AW283" s="150"/>
      <c r="AX283" s="14"/>
      <c r="AY283" s="150"/>
      <c r="AZ283" s="14"/>
      <c r="BA283" s="150"/>
      <c r="BB283" s="14"/>
      <c r="BC283" s="150"/>
      <c r="BD283" s="14"/>
      <c r="BE283" s="150"/>
      <c r="BF283" s="14"/>
      <c r="BG283" s="150"/>
      <c r="BH283" s="14"/>
      <c r="BI283" s="150"/>
      <c r="BJ283" s="14"/>
      <c r="BK283" s="150"/>
      <c r="BL283" s="14"/>
      <c r="BM283" s="14"/>
      <c r="BN283" s="14"/>
      <c r="BO283" s="14"/>
      <c r="BP283" s="14"/>
      <c r="BQ283" s="14"/>
      <c r="BR283" s="14"/>
      <c r="BS283" s="14"/>
      <c r="BT283" s="14"/>
      <c r="BU283" s="41"/>
      <c r="BV283" s="41"/>
      <c r="BW283" s="41"/>
    </row>
    <row r="284" spans="1:75" ht="12.7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50"/>
      <c r="AF284" s="14"/>
      <c r="AG284" s="150"/>
      <c r="AH284" s="14"/>
      <c r="AI284" s="150"/>
      <c r="AJ284" s="14"/>
      <c r="AK284" s="150"/>
      <c r="AL284" s="14"/>
      <c r="AM284" s="150"/>
      <c r="AN284" s="14"/>
      <c r="AO284" s="150"/>
      <c r="AP284" s="14"/>
      <c r="AQ284" s="150"/>
      <c r="AR284" s="14"/>
      <c r="AS284" s="150"/>
      <c r="AT284" s="14"/>
      <c r="AU284" s="150"/>
      <c r="AV284" s="14"/>
      <c r="AW284" s="150"/>
      <c r="AX284" s="14"/>
      <c r="AY284" s="150"/>
      <c r="AZ284" s="14"/>
      <c r="BA284" s="150"/>
      <c r="BB284" s="14"/>
      <c r="BC284" s="150"/>
      <c r="BD284" s="14"/>
      <c r="BE284" s="150"/>
      <c r="BF284" s="14"/>
      <c r="BG284" s="150"/>
      <c r="BH284" s="14"/>
      <c r="BI284" s="150"/>
      <c r="BJ284" s="14"/>
      <c r="BK284" s="150"/>
      <c r="BL284" s="14"/>
      <c r="BM284" s="14"/>
      <c r="BN284" s="14"/>
      <c r="BO284" s="14"/>
      <c r="BP284" s="14"/>
      <c r="BQ284" s="14"/>
      <c r="BR284" s="14"/>
      <c r="BS284" s="14"/>
      <c r="BT284" s="14"/>
      <c r="BU284" s="41"/>
      <c r="BV284" s="41"/>
      <c r="BW284" s="41"/>
    </row>
    <row r="285" spans="1:75" ht="12.7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50"/>
      <c r="AF285" s="14"/>
      <c r="AG285" s="150"/>
      <c r="AH285" s="14"/>
      <c r="AI285" s="150"/>
      <c r="AJ285" s="14"/>
      <c r="AK285" s="150"/>
      <c r="AL285" s="14"/>
      <c r="AM285" s="150"/>
      <c r="AN285" s="14"/>
      <c r="AO285" s="150"/>
      <c r="AP285" s="14"/>
      <c r="AQ285" s="150"/>
      <c r="AR285" s="14"/>
      <c r="AS285" s="150"/>
      <c r="AT285" s="14"/>
      <c r="AU285" s="150"/>
      <c r="AV285" s="14"/>
      <c r="AW285" s="150"/>
      <c r="AX285" s="14"/>
      <c r="AY285" s="150"/>
      <c r="AZ285" s="14"/>
      <c r="BA285" s="150"/>
      <c r="BB285" s="14"/>
      <c r="BC285" s="150"/>
      <c r="BD285" s="14"/>
      <c r="BE285" s="150"/>
      <c r="BF285" s="14"/>
      <c r="BG285" s="150"/>
      <c r="BH285" s="14"/>
      <c r="BI285" s="150"/>
      <c r="BJ285" s="14"/>
      <c r="BK285" s="150"/>
      <c r="BL285" s="14"/>
      <c r="BM285" s="14"/>
      <c r="BN285" s="14"/>
      <c r="BO285" s="14"/>
      <c r="BP285" s="14"/>
      <c r="BQ285" s="14"/>
      <c r="BR285" s="14"/>
      <c r="BS285" s="14"/>
      <c r="BT285" s="14"/>
      <c r="BU285" s="41"/>
      <c r="BV285" s="41"/>
      <c r="BW285" s="41"/>
    </row>
    <row r="286" spans="1:75" ht="12.7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50"/>
      <c r="AF286" s="14"/>
      <c r="AG286" s="150"/>
      <c r="AH286" s="14"/>
      <c r="AI286" s="150"/>
      <c r="AJ286" s="14"/>
      <c r="AK286" s="150"/>
      <c r="AL286" s="14"/>
      <c r="AM286" s="150"/>
      <c r="AN286" s="14"/>
      <c r="AO286" s="150"/>
      <c r="AP286" s="14"/>
      <c r="AQ286" s="150"/>
      <c r="AR286" s="14"/>
      <c r="AS286" s="150"/>
      <c r="AT286" s="14"/>
      <c r="AU286" s="150"/>
      <c r="AV286" s="14"/>
      <c r="AW286" s="150"/>
      <c r="AX286" s="14"/>
      <c r="AY286" s="150"/>
      <c r="AZ286" s="14"/>
      <c r="BA286" s="150"/>
      <c r="BB286" s="14"/>
      <c r="BC286" s="150"/>
      <c r="BD286" s="14"/>
      <c r="BE286" s="150"/>
      <c r="BF286" s="14"/>
      <c r="BG286" s="150"/>
      <c r="BH286" s="14"/>
      <c r="BI286" s="150"/>
      <c r="BJ286" s="14"/>
      <c r="BK286" s="150"/>
      <c r="BL286" s="14"/>
      <c r="BM286" s="14"/>
      <c r="BN286" s="14"/>
      <c r="BO286" s="14"/>
      <c r="BP286" s="14"/>
      <c r="BQ286" s="14"/>
      <c r="BR286" s="14"/>
      <c r="BS286" s="14"/>
      <c r="BT286" s="14"/>
      <c r="BU286" s="41"/>
      <c r="BV286" s="41"/>
      <c r="BW286" s="41"/>
    </row>
    <row r="287" spans="1:75" ht="12.7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50"/>
      <c r="AF287" s="14"/>
      <c r="AG287" s="150"/>
      <c r="AH287" s="14"/>
      <c r="AI287" s="150"/>
      <c r="AJ287" s="14"/>
      <c r="AK287" s="150"/>
      <c r="AL287" s="14"/>
      <c r="AM287" s="150"/>
      <c r="AN287" s="14"/>
      <c r="AO287" s="150"/>
      <c r="AP287" s="14"/>
      <c r="AQ287" s="150"/>
      <c r="AR287" s="14"/>
      <c r="AS287" s="150"/>
      <c r="AT287" s="14"/>
      <c r="AU287" s="150"/>
      <c r="AV287" s="14"/>
      <c r="AW287" s="150"/>
      <c r="AX287" s="14"/>
      <c r="AY287" s="150"/>
      <c r="AZ287" s="14"/>
      <c r="BA287" s="150"/>
      <c r="BB287" s="14"/>
      <c r="BC287" s="150"/>
      <c r="BD287" s="14"/>
      <c r="BE287" s="150"/>
      <c r="BF287" s="14"/>
      <c r="BG287" s="150"/>
      <c r="BH287" s="14"/>
      <c r="BI287" s="150"/>
      <c r="BJ287" s="14"/>
      <c r="BK287" s="150"/>
      <c r="BL287" s="14"/>
      <c r="BM287" s="14"/>
      <c r="BN287" s="14"/>
      <c r="BO287" s="14"/>
      <c r="BP287" s="14"/>
      <c r="BQ287" s="14"/>
      <c r="BR287" s="14"/>
      <c r="BS287" s="14"/>
      <c r="BT287" s="14"/>
      <c r="BU287" s="41"/>
      <c r="BV287" s="41"/>
      <c r="BW287" s="41"/>
    </row>
    <row r="288" spans="1:75" ht="12.7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50"/>
      <c r="AF288" s="14"/>
      <c r="AG288" s="150"/>
      <c r="AH288" s="14"/>
      <c r="AI288" s="150"/>
      <c r="AJ288" s="14"/>
      <c r="AK288" s="150"/>
      <c r="AL288" s="14"/>
      <c r="AM288" s="150"/>
      <c r="AN288" s="14"/>
      <c r="AO288" s="150"/>
      <c r="AP288" s="14"/>
      <c r="AQ288" s="150"/>
      <c r="AR288" s="14"/>
      <c r="AS288" s="150"/>
      <c r="AT288" s="14"/>
      <c r="AU288" s="150"/>
      <c r="AV288" s="14"/>
      <c r="AW288" s="150"/>
      <c r="AX288" s="14"/>
      <c r="AY288" s="150"/>
      <c r="AZ288" s="14"/>
      <c r="BA288" s="150"/>
      <c r="BB288" s="14"/>
      <c r="BC288" s="150"/>
      <c r="BD288" s="14"/>
      <c r="BE288" s="150"/>
      <c r="BF288" s="14"/>
      <c r="BG288" s="150"/>
      <c r="BH288" s="14"/>
      <c r="BI288" s="150"/>
      <c r="BJ288" s="14"/>
      <c r="BK288" s="150"/>
      <c r="BL288" s="14"/>
      <c r="BM288" s="14"/>
      <c r="BN288" s="14"/>
      <c r="BO288" s="14"/>
      <c r="BP288" s="14"/>
      <c r="BQ288" s="14"/>
      <c r="BR288" s="14"/>
      <c r="BS288" s="14"/>
      <c r="BT288" s="14"/>
      <c r="BU288" s="41"/>
      <c r="BV288" s="41"/>
      <c r="BW288" s="41"/>
    </row>
    <row r="289" spans="1:75" ht="12.7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50"/>
      <c r="AF289" s="14"/>
      <c r="AG289" s="150"/>
      <c r="AH289" s="14"/>
      <c r="AI289" s="150"/>
      <c r="AJ289" s="14"/>
      <c r="AK289" s="150"/>
      <c r="AL289" s="14"/>
      <c r="AM289" s="150"/>
      <c r="AN289" s="14"/>
      <c r="AO289" s="150"/>
      <c r="AP289" s="14"/>
      <c r="AQ289" s="150"/>
      <c r="AR289" s="14"/>
      <c r="AS289" s="150"/>
      <c r="AT289" s="14"/>
      <c r="AU289" s="150"/>
      <c r="AV289" s="14"/>
      <c r="AW289" s="150"/>
      <c r="AX289" s="14"/>
      <c r="AY289" s="150"/>
      <c r="AZ289" s="14"/>
      <c r="BA289" s="150"/>
      <c r="BB289" s="14"/>
      <c r="BC289" s="150"/>
      <c r="BD289" s="14"/>
      <c r="BE289" s="150"/>
      <c r="BF289" s="14"/>
      <c r="BG289" s="150"/>
      <c r="BH289" s="14"/>
      <c r="BI289" s="150"/>
      <c r="BJ289" s="14"/>
      <c r="BK289" s="150"/>
      <c r="BL289" s="14"/>
      <c r="BM289" s="14"/>
      <c r="BN289" s="14"/>
      <c r="BO289" s="14"/>
      <c r="BP289" s="14"/>
      <c r="BQ289" s="14"/>
      <c r="BR289" s="14"/>
      <c r="BS289" s="14"/>
      <c r="BT289" s="14"/>
      <c r="BU289" s="41"/>
      <c r="BV289" s="41"/>
      <c r="BW289" s="41"/>
    </row>
    <row r="290" spans="1:75" ht="12.7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50"/>
      <c r="AF290" s="14"/>
      <c r="AG290" s="150"/>
      <c r="AH290" s="14"/>
      <c r="AI290" s="150"/>
      <c r="AJ290" s="14"/>
      <c r="AK290" s="150"/>
      <c r="AL290" s="14"/>
      <c r="AM290" s="150"/>
      <c r="AN290" s="14"/>
      <c r="AO290" s="150"/>
      <c r="AP290" s="14"/>
      <c r="AQ290" s="150"/>
      <c r="AR290" s="14"/>
      <c r="AS290" s="150"/>
      <c r="AT290" s="14"/>
      <c r="AU290" s="150"/>
      <c r="AV290" s="14"/>
      <c r="AW290" s="150"/>
      <c r="AX290" s="14"/>
      <c r="AY290" s="150"/>
      <c r="AZ290" s="14"/>
      <c r="BA290" s="150"/>
      <c r="BB290" s="14"/>
      <c r="BC290" s="150"/>
      <c r="BD290" s="14"/>
      <c r="BE290" s="150"/>
      <c r="BF290" s="14"/>
      <c r="BG290" s="150"/>
      <c r="BH290" s="14"/>
      <c r="BI290" s="150"/>
      <c r="BJ290" s="14"/>
      <c r="BK290" s="150"/>
      <c r="BL290" s="14"/>
      <c r="BM290" s="14"/>
      <c r="BN290" s="14"/>
      <c r="BO290" s="14"/>
      <c r="BP290" s="14"/>
      <c r="BQ290" s="14"/>
      <c r="BR290" s="14"/>
      <c r="BS290" s="14"/>
      <c r="BT290" s="14"/>
      <c r="BU290" s="41"/>
      <c r="BV290" s="41"/>
      <c r="BW290" s="41"/>
    </row>
    <row r="291" spans="1:75" ht="12.7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50"/>
      <c r="AF291" s="14"/>
      <c r="AG291" s="150"/>
      <c r="AH291" s="14"/>
      <c r="AI291" s="150"/>
      <c r="AJ291" s="14"/>
      <c r="AK291" s="150"/>
      <c r="AL291" s="14"/>
      <c r="AM291" s="150"/>
      <c r="AN291" s="14"/>
      <c r="AO291" s="150"/>
      <c r="AP291" s="14"/>
      <c r="AQ291" s="150"/>
      <c r="AR291" s="14"/>
      <c r="AS291" s="150"/>
      <c r="AT291" s="14"/>
      <c r="AU291" s="150"/>
      <c r="AV291" s="14"/>
      <c r="AW291" s="150"/>
      <c r="AX291" s="14"/>
      <c r="AY291" s="150"/>
      <c r="AZ291" s="14"/>
      <c r="BA291" s="150"/>
      <c r="BB291" s="14"/>
      <c r="BC291" s="150"/>
      <c r="BD291" s="14"/>
      <c r="BE291" s="150"/>
      <c r="BF291" s="14"/>
      <c r="BG291" s="150"/>
      <c r="BH291" s="14"/>
      <c r="BI291" s="150"/>
      <c r="BJ291" s="14"/>
      <c r="BK291" s="150"/>
      <c r="BL291" s="14"/>
      <c r="BM291" s="14"/>
      <c r="BN291" s="14"/>
      <c r="BO291" s="14"/>
      <c r="BP291" s="14"/>
      <c r="BQ291" s="14"/>
      <c r="BR291" s="14"/>
      <c r="BS291" s="14"/>
      <c r="BT291" s="14"/>
      <c r="BU291" s="41"/>
      <c r="BV291" s="41"/>
      <c r="BW291" s="41"/>
    </row>
    <row r="292" spans="1:75" ht="12.7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50"/>
      <c r="AF292" s="14"/>
      <c r="AG292" s="150"/>
      <c r="AH292" s="14"/>
      <c r="AI292" s="150"/>
      <c r="AJ292" s="14"/>
      <c r="AK292" s="150"/>
      <c r="AL292" s="14"/>
      <c r="AM292" s="150"/>
      <c r="AN292" s="14"/>
      <c r="AO292" s="150"/>
      <c r="AP292" s="14"/>
      <c r="AQ292" s="150"/>
      <c r="AR292" s="14"/>
      <c r="AS292" s="150"/>
      <c r="AT292" s="14"/>
      <c r="AU292" s="150"/>
      <c r="AV292" s="14"/>
      <c r="AW292" s="150"/>
      <c r="AX292" s="14"/>
      <c r="AY292" s="150"/>
      <c r="AZ292" s="14"/>
      <c r="BA292" s="150"/>
      <c r="BB292" s="14"/>
      <c r="BC292" s="150"/>
      <c r="BD292" s="14"/>
      <c r="BE292" s="150"/>
      <c r="BF292" s="14"/>
      <c r="BG292" s="150"/>
      <c r="BH292" s="14"/>
      <c r="BI292" s="150"/>
      <c r="BJ292" s="14"/>
      <c r="BK292" s="150"/>
      <c r="BL292" s="14"/>
      <c r="BM292" s="14"/>
      <c r="BN292" s="14"/>
      <c r="BO292" s="14"/>
      <c r="BP292" s="14"/>
      <c r="BQ292" s="14"/>
      <c r="BR292" s="14"/>
      <c r="BS292" s="14"/>
      <c r="BT292" s="14"/>
      <c r="BU292" s="41"/>
      <c r="BV292" s="41"/>
      <c r="BW292" s="41"/>
    </row>
    <row r="293" spans="1:75" ht="12.7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50"/>
      <c r="AF293" s="14"/>
      <c r="AG293" s="150"/>
      <c r="AH293" s="14"/>
      <c r="AI293" s="150"/>
      <c r="AJ293" s="14"/>
      <c r="AK293" s="150"/>
      <c r="AL293" s="14"/>
      <c r="AM293" s="150"/>
      <c r="AN293" s="14"/>
      <c r="AO293" s="150"/>
      <c r="AP293" s="14"/>
      <c r="AQ293" s="150"/>
      <c r="AR293" s="14"/>
      <c r="AS293" s="150"/>
      <c r="AT293" s="14"/>
      <c r="AU293" s="150"/>
      <c r="AV293" s="14"/>
      <c r="AW293" s="150"/>
      <c r="AX293" s="14"/>
      <c r="AY293" s="150"/>
      <c r="AZ293" s="14"/>
      <c r="BA293" s="150"/>
      <c r="BB293" s="14"/>
      <c r="BC293" s="150"/>
      <c r="BD293" s="14"/>
      <c r="BE293" s="150"/>
      <c r="BF293" s="14"/>
      <c r="BG293" s="150"/>
      <c r="BH293" s="14"/>
      <c r="BI293" s="150"/>
      <c r="BJ293" s="14"/>
      <c r="BK293" s="150"/>
      <c r="BL293" s="14"/>
      <c r="BM293" s="14"/>
      <c r="BN293" s="14"/>
      <c r="BO293" s="14"/>
      <c r="BP293" s="14"/>
      <c r="BQ293" s="14"/>
      <c r="BR293" s="14"/>
      <c r="BS293" s="14"/>
      <c r="BT293" s="14"/>
      <c r="BU293" s="41"/>
      <c r="BV293" s="41"/>
      <c r="BW293" s="41"/>
    </row>
    <row r="294" spans="1:75" ht="12.7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50"/>
      <c r="AF294" s="14"/>
      <c r="AG294" s="150"/>
      <c r="AH294" s="14"/>
      <c r="AI294" s="150"/>
      <c r="AJ294" s="14"/>
      <c r="AK294" s="150"/>
      <c r="AL294" s="14"/>
      <c r="AM294" s="150"/>
      <c r="AN294" s="14"/>
      <c r="AO294" s="150"/>
      <c r="AP294" s="14"/>
      <c r="AQ294" s="150"/>
      <c r="AR294" s="14"/>
      <c r="AS294" s="150"/>
      <c r="AT294" s="14"/>
      <c r="AU294" s="150"/>
      <c r="AV294" s="14"/>
      <c r="AW294" s="150"/>
      <c r="AX294" s="14"/>
      <c r="AY294" s="150"/>
      <c r="AZ294" s="14"/>
      <c r="BA294" s="150"/>
      <c r="BB294" s="14"/>
      <c r="BC294" s="150"/>
      <c r="BD294" s="14"/>
      <c r="BE294" s="150"/>
      <c r="BF294" s="14"/>
      <c r="BG294" s="150"/>
      <c r="BH294" s="14"/>
      <c r="BI294" s="150"/>
      <c r="BJ294" s="14"/>
      <c r="BK294" s="150"/>
      <c r="BL294" s="14"/>
      <c r="BM294" s="14"/>
      <c r="BN294" s="14"/>
      <c r="BO294" s="14"/>
      <c r="BP294" s="14"/>
      <c r="BQ294" s="14"/>
      <c r="BR294" s="14"/>
      <c r="BS294" s="14"/>
      <c r="BT294" s="14"/>
      <c r="BU294" s="41"/>
      <c r="BV294" s="41"/>
      <c r="BW294" s="41"/>
    </row>
    <row r="295" spans="1:75" ht="12.75" customHeight="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50"/>
      <c r="AF295" s="14"/>
      <c r="AG295" s="150"/>
      <c r="AH295" s="14"/>
      <c r="AI295" s="150"/>
      <c r="AJ295" s="14"/>
      <c r="AK295" s="150"/>
      <c r="AL295" s="14"/>
      <c r="AM295" s="150"/>
      <c r="AN295" s="14"/>
      <c r="AO295" s="150"/>
      <c r="AP295" s="14"/>
      <c r="AQ295" s="150"/>
      <c r="AR295" s="14"/>
      <c r="AS295" s="150"/>
      <c r="AT295" s="14"/>
      <c r="AU295" s="150"/>
      <c r="AV295" s="14"/>
      <c r="AW295" s="150"/>
      <c r="AX295" s="14"/>
      <c r="AY295" s="150"/>
      <c r="AZ295" s="14"/>
      <c r="BA295" s="150"/>
      <c r="BB295" s="14"/>
      <c r="BC295" s="150"/>
      <c r="BD295" s="14"/>
      <c r="BE295" s="150"/>
      <c r="BF295" s="14"/>
      <c r="BG295" s="150"/>
      <c r="BH295" s="14"/>
      <c r="BI295" s="150"/>
      <c r="BJ295" s="14"/>
      <c r="BK295" s="150"/>
      <c r="BL295" s="14"/>
      <c r="BM295" s="14"/>
      <c r="BN295" s="14"/>
      <c r="BO295" s="14"/>
      <c r="BP295" s="14"/>
      <c r="BQ295" s="14"/>
      <c r="BR295" s="14"/>
      <c r="BS295" s="14"/>
      <c r="BT295" s="14"/>
      <c r="BU295" s="41"/>
      <c r="BV295" s="41"/>
      <c r="BW295" s="41"/>
    </row>
    <row r="296" spans="1:75" ht="12.75" customHeight="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50"/>
      <c r="AF296" s="14"/>
      <c r="AG296" s="150"/>
      <c r="AH296" s="14"/>
      <c r="AI296" s="150"/>
      <c r="AJ296" s="14"/>
      <c r="AK296" s="150"/>
      <c r="AL296" s="14"/>
      <c r="AM296" s="150"/>
      <c r="AN296" s="14"/>
      <c r="AO296" s="150"/>
      <c r="AP296" s="14"/>
      <c r="AQ296" s="150"/>
      <c r="AR296" s="14"/>
      <c r="AS296" s="150"/>
      <c r="AT296" s="14"/>
      <c r="AU296" s="150"/>
      <c r="AV296" s="14"/>
      <c r="AW296" s="150"/>
      <c r="AX296" s="14"/>
      <c r="AY296" s="150"/>
      <c r="AZ296" s="14"/>
      <c r="BA296" s="150"/>
      <c r="BB296" s="14"/>
      <c r="BC296" s="150"/>
      <c r="BD296" s="14"/>
      <c r="BE296" s="150"/>
      <c r="BF296" s="14"/>
      <c r="BG296" s="150"/>
      <c r="BH296" s="14"/>
      <c r="BI296" s="150"/>
      <c r="BJ296" s="14"/>
      <c r="BK296" s="150"/>
      <c r="BL296" s="14"/>
      <c r="BM296" s="14"/>
      <c r="BN296" s="14"/>
      <c r="BO296" s="14"/>
      <c r="BP296" s="14"/>
      <c r="BQ296" s="14"/>
      <c r="BR296" s="14"/>
      <c r="BS296" s="14"/>
      <c r="BT296" s="14"/>
      <c r="BU296" s="41"/>
      <c r="BV296" s="41"/>
      <c r="BW296" s="41"/>
    </row>
    <row r="297" spans="1:75" ht="12.75" customHeight="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50"/>
      <c r="AF297" s="14"/>
      <c r="AG297" s="150"/>
      <c r="AH297" s="14"/>
      <c r="AI297" s="150"/>
      <c r="AJ297" s="14"/>
      <c r="AK297" s="150"/>
      <c r="AL297" s="14"/>
      <c r="AM297" s="150"/>
      <c r="AN297" s="14"/>
      <c r="AO297" s="150"/>
      <c r="AP297" s="14"/>
      <c r="AQ297" s="150"/>
      <c r="AR297" s="14"/>
      <c r="AS297" s="150"/>
      <c r="AT297" s="14"/>
      <c r="AU297" s="150"/>
      <c r="AV297" s="14"/>
      <c r="AW297" s="150"/>
      <c r="AX297" s="14"/>
      <c r="AY297" s="150"/>
      <c r="AZ297" s="14"/>
      <c r="BA297" s="150"/>
      <c r="BB297" s="14"/>
      <c r="BC297" s="150"/>
      <c r="BD297" s="14"/>
      <c r="BE297" s="150"/>
      <c r="BF297" s="14"/>
      <c r="BG297" s="150"/>
      <c r="BH297" s="14"/>
      <c r="BI297" s="150"/>
      <c r="BJ297" s="14"/>
      <c r="BK297" s="150"/>
      <c r="BL297" s="14"/>
      <c r="BM297" s="14"/>
      <c r="BN297" s="14"/>
      <c r="BO297" s="14"/>
      <c r="BP297" s="14"/>
      <c r="BQ297" s="14"/>
      <c r="BR297" s="14"/>
      <c r="BS297" s="14"/>
      <c r="BT297" s="14"/>
      <c r="BU297" s="41"/>
      <c r="BV297" s="41"/>
      <c r="BW297" s="41"/>
    </row>
    <row r="298" spans="1:75" ht="12.75" customHeight="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50"/>
      <c r="AF298" s="14"/>
      <c r="AG298" s="150"/>
      <c r="AH298" s="14"/>
      <c r="AI298" s="150"/>
      <c r="AJ298" s="14"/>
      <c r="AK298" s="150"/>
      <c r="AL298" s="14"/>
      <c r="AM298" s="150"/>
      <c r="AN298" s="14"/>
      <c r="AO298" s="150"/>
      <c r="AP298" s="14"/>
      <c r="AQ298" s="150"/>
      <c r="AR298" s="14"/>
      <c r="AS298" s="150"/>
      <c r="AT298" s="14"/>
      <c r="AU298" s="150"/>
      <c r="AV298" s="14"/>
      <c r="AW298" s="150"/>
      <c r="AX298" s="14"/>
      <c r="AY298" s="150"/>
      <c r="AZ298" s="14"/>
      <c r="BA298" s="150"/>
      <c r="BB298" s="14"/>
      <c r="BC298" s="150"/>
      <c r="BD298" s="14"/>
      <c r="BE298" s="150"/>
      <c r="BF298" s="14"/>
      <c r="BG298" s="150"/>
      <c r="BH298" s="14"/>
      <c r="BI298" s="150"/>
      <c r="BJ298" s="14"/>
      <c r="BK298" s="150"/>
      <c r="BL298" s="14"/>
      <c r="BM298" s="14"/>
      <c r="BN298" s="14"/>
      <c r="BO298" s="14"/>
      <c r="BP298" s="14"/>
      <c r="BQ298" s="14"/>
      <c r="BR298" s="14"/>
      <c r="BS298" s="14"/>
      <c r="BT298" s="14"/>
      <c r="BU298" s="41"/>
      <c r="BV298" s="41"/>
      <c r="BW298" s="41"/>
    </row>
    <row r="299" spans="1:75" ht="12.75" customHeight="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50"/>
      <c r="AF299" s="14"/>
      <c r="AG299" s="150"/>
      <c r="AH299" s="14"/>
      <c r="AI299" s="150"/>
      <c r="AJ299" s="14"/>
      <c r="AK299" s="150"/>
      <c r="AL299" s="14"/>
      <c r="AM299" s="150"/>
      <c r="AN299" s="14"/>
      <c r="AO299" s="150"/>
      <c r="AP299" s="14"/>
      <c r="AQ299" s="150"/>
      <c r="AR299" s="14"/>
      <c r="AS299" s="150"/>
      <c r="AT299" s="14"/>
      <c r="AU299" s="150"/>
      <c r="AV299" s="14"/>
      <c r="AW299" s="150"/>
      <c r="AX299" s="14"/>
      <c r="AY299" s="150"/>
      <c r="AZ299" s="14"/>
      <c r="BA299" s="150"/>
      <c r="BB299" s="14"/>
      <c r="BC299" s="150"/>
      <c r="BD299" s="14"/>
      <c r="BE299" s="150"/>
      <c r="BF299" s="14"/>
      <c r="BG299" s="150"/>
      <c r="BH299" s="14"/>
      <c r="BI299" s="150"/>
      <c r="BJ299" s="14"/>
      <c r="BK299" s="150"/>
      <c r="BL299" s="14"/>
      <c r="BM299" s="14"/>
      <c r="BN299" s="14"/>
      <c r="BO299" s="14"/>
      <c r="BP299" s="14"/>
      <c r="BQ299" s="14"/>
      <c r="BR299" s="14"/>
      <c r="BS299" s="14"/>
      <c r="BT299" s="14"/>
      <c r="BU299" s="41"/>
      <c r="BV299" s="41"/>
      <c r="BW299" s="41"/>
    </row>
    <row r="300" spans="1:75" ht="12.75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50"/>
      <c r="AF300" s="14"/>
      <c r="AG300" s="150"/>
      <c r="AH300" s="14"/>
      <c r="AI300" s="150"/>
      <c r="AJ300" s="14"/>
      <c r="AK300" s="150"/>
      <c r="AL300" s="14"/>
      <c r="AM300" s="150"/>
      <c r="AN300" s="14"/>
      <c r="AO300" s="150"/>
      <c r="AP300" s="14"/>
      <c r="AQ300" s="150"/>
      <c r="AR300" s="14"/>
      <c r="AS300" s="150"/>
      <c r="AT300" s="14"/>
      <c r="AU300" s="150"/>
      <c r="AV300" s="14"/>
      <c r="AW300" s="150"/>
      <c r="AX300" s="14"/>
      <c r="AY300" s="150"/>
      <c r="AZ300" s="14"/>
      <c r="BA300" s="150"/>
      <c r="BB300" s="14"/>
      <c r="BC300" s="150"/>
      <c r="BD300" s="14"/>
      <c r="BE300" s="150"/>
      <c r="BF300" s="14"/>
      <c r="BG300" s="150"/>
      <c r="BH300" s="14"/>
      <c r="BI300" s="150"/>
      <c r="BJ300" s="14"/>
      <c r="BK300" s="150"/>
      <c r="BL300" s="14"/>
      <c r="BM300" s="14"/>
      <c r="BN300" s="14"/>
      <c r="BO300" s="14"/>
      <c r="BP300" s="14"/>
      <c r="BQ300" s="14"/>
      <c r="BR300" s="14"/>
      <c r="BS300" s="14"/>
      <c r="BT300" s="14"/>
      <c r="BU300" s="41"/>
      <c r="BV300" s="41"/>
      <c r="BW300" s="41"/>
    </row>
    <row r="301" spans="1:75" ht="12.75" customHeigh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50"/>
      <c r="AF301" s="14"/>
      <c r="AG301" s="150"/>
      <c r="AH301" s="14"/>
      <c r="AI301" s="150"/>
      <c r="AJ301" s="14"/>
      <c r="AK301" s="150"/>
      <c r="AL301" s="14"/>
      <c r="AM301" s="150"/>
      <c r="AN301" s="14"/>
      <c r="AO301" s="150"/>
      <c r="AP301" s="14"/>
      <c r="AQ301" s="150"/>
      <c r="AR301" s="14"/>
      <c r="AS301" s="150"/>
      <c r="AT301" s="14"/>
      <c r="AU301" s="150"/>
      <c r="AV301" s="14"/>
      <c r="AW301" s="150"/>
      <c r="AX301" s="14"/>
      <c r="AY301" s="150"/>
      <c r="AZ301" s="14"/>
      <c r="BA301" s="150"/>
      <c r="BB301" s="14"/>
      <c r="BC301" s="150"/>
      <c r="BD301" s="14"/>
      <c r="BE301" s="150"/>
      <c r="BF301" s="14"/>
      <c r="BG301" s="150"/>
      <c r="BH301" s="14"/>
      <c r="BI301" s="150"/>
      <c r="BJ301" s="14"/>
      <c r="BK301" s="150"/>
      <c r="BL301" s="14"/>
      <c r="BM301" s="14"/>
      <c r="BN301" s="14"/>
      <c r="BO301" s="14"/>
      <c r="BP301" s="14"/>
      <c r="BQ301" s="14"/>
      <c r="BR301" s="14"/>
      <c r="BS301" s="14"/>
      <c r="BT301" s="14"/>
      <c r="BU301" s="41"/>
      <c r="BV301" s="41"/>
      <c r="BW301" s="41"/>
    </row>
    <row r="302" spans="1:75" ht="12.75" customHeight="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50"/>
      <c r="AF302" s="14"/>
      <c r="AG302" s="150"/>
      <c r="AH302" s="14"/>
      <c r="AI302" s="150"/>
      <c r="AJ302" s="14"/>
      <c r="AK302" s="150"/>
      <c r="AL302" s="14"/>
      <c r="AM302" s="150"/>
      <c r="AN302" s="14"/>
      <c r="AO302" s="150"/>
      <c r="AP302" s="14"/>
      <c r="AQ302" s="150"/>
      <c r="AR302" s="14"/>
      <c r="AS302" s="150"/>
      <c r="AT302" s="14"/>
      <c r="AU302" s="150"/>
      <c r="AV302" s="14"/>
      <c r="AW302" s="150"/>
      <c r="AX302" s="14"/>
      <c r="AY302" s="150"/>
      <c r="AZ302" s="14"/>
      <c r="BA302" s="150"/>
      <c r="BB302" s="14"/>
      <c r="BC302" s="150"/>
      <c r="BD302" s="14"/>
      <c r="BE302" s="150"/>
      <c r="BF302" s="14"/>
      <c r="BG302" s="150"/>
      <c r="BH302" s="14"/>
      <c r="BI302" s="150"/>
      <c r="BJ302" s="14"/>
      <c r="BK302" s="150"/>
      <c r="BL302" s="14"/>
      <c r="BM302" s="14"/>
      <c r="BN302" s="14"/>
      <c r="BO302" s="14"/>
      <c r="BP302" s="14"/>
      <c r="BQ302" s="14"/>
      <c r="BR302" s="14"/>
      <c r="BS302" s="14"/>
      <c r="BT302" s="14"/>
      <c r="BU302" s="41"/>
      <c r="BV302" s="41"/>
      <c r="BW302" s="41"/>
    </row>
    <row r="303" spans="1:75" ht="12.75" customHeight="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50"/>
      <c r="AF303" s="14"/>
      <c r="AG303" s="150"/>
      <c r="AH303" s="14"/>
      <c r="AI303" s="150"/>
      <c r="AJ303" s="14"/>
      <c r="AK303" s="150"/>
      <c r="AL303" s="14"/>
      <c r="AM303" s="150"/>
      <c r="AN303" s="14"/>
      <c r="AO303" s="150"/>
      <c r="AP303" s="14"/>
      <c r="AQ303" s="150"/>
      <c r="AR303" s="14"/>
      <c r="AS303" s="150"/>
      <c r="AT303" s="14"/>
      <c r="AU303" s="150"/>
      <c r="AV303" s="14"/>
      <c r="AW303" s="150"/>
      <c r="AX303" s="14"/>
      <c r="AY303" s="150"/>
      <c r="AZ303" s="14"/>
      <c r="BA303" s="150"/>
      <c r="BB303" s="14"/>
      <c r="BC303" s="150"/>
      <c r="BD303" s="14"/>
      <c r="BE303" s="150"/>
      <c r="BF303" s="14"/>
      <c r="BG303" s="150"/>
      <c r="BH303" s="14"/>
      <c r="BI303" s="150"/>
      <c r="BJ303" s="14"/>
      <c r="BK303" s="150"/>
      <c r="BL303" s="14"/>
      <c r="BM303" s="14"/>
      <c r="BN303" s="14"/>
      <c r="BO303" s="14"/>
      <c r="BP303" s="14"/>
      <c r="BQ303" s="14"/>
      <c r="BR303" s="14"/>
      <c r="BS303" s="14"/>
      <c r="BT303" s="14"/>
      <c r="BU303" s="41"/>
      <c r="BV303" s="41"/>
      <c r="BW303" s="41"/>
    </row>
    <row r="304" spans="1:75" ht="12.75" customHeight="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50"/>
      <c r="AF304" s="14"/>
      <c r="AG304" s="150"/>
      <c r="AH304" s="14"/>
      <c r="AI304" s="150"/>
      <c r="AJ304" s="14"/>
      <c r="AK304" s="150"/>
      <c r="AL304" s="14"/>
      <c r="AM304" s="150"/>
      <c r="AN304" s="14"/>
      <c r="AO304" s="150"/>
      <c r="AP304" s="14"/>
      <c r="AQ304" s="150"/>
      <c r="AR304" s="14"/>
      <c r="AS304" s="150"/>
      <c r="AT304" s="14"/>
      <c r="AU304" s="150"/>
      <c r="AV304" s="14"/>
      <c r="AW304" s="150"/>
      <c r="AX304" s="14"/>
      <c r="AY304" s="150"/>
      <c r="AZ304" s="14"/>
      <c r="BA304" s="150"/>
      <c r="BB304" s="14"/>
      <c r="BC304" s="150"/>
      <c r="BD304" s="14"/>
      <c r="BE304" s="150"/>
      <c r="BF304" s="14"/>
      <c r="BG304" s="150"/>
      <c r="BH304" s="14"/>
      <c r="BI304" s="150"/>
      <c r="BJ304" s="14"/>
      <c r="BK304" s="150"/>
      <c r="BL304" s="14"/>
      <c r="BM304" s="14"/>
      <c r="BN304" s="14"/>
      <c r="BO304" s="14"/>
      <c r="BP304" s="14"/>
      <c r="BQ304" s="14"/>
      <c r="BR304" s="14"/>
      <c r="BS304" s="14"/>
      <c r="BT304" s="14"/>
      <c r="BU304" s="41"/>
      <c r="BV304" s="41"/>
      <c r="BW304" s="41"/>
    </row>
    <row r="305" spans="1:75" ht="12.75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50"/>
      <c r="AF305" s="14"/>
      <c r="AG305" s="150"/>
      <c r="AH305" s="14"/>
      <c r="AI305" s="150"/>
      <c r="AJ305" s="14"/>
      <c r="AK305" s="150"/>
      <c r="AL305" s="14"/>
      <c r="AM305" s="150"/>
      <c r="AN305" s="14"/>
      <c r="AO305" s="150"/>
      <c r="AP305" s="14"/>
      <c r="AQ305" s="150"/>
      <c r="AR305" s="14"/>
      <c r="AS305" s="150"/>
      <c r="AT305" s="14"/>
      <c r="AU305" s="150"/>
      <c r="AV305" s="14"/>
      <c r="AW305" s="150"/>
      <c r="AX305" s="14"/>
      <c r="AY305" s="150"/>
      <c r="AZ305" s="14"/>
      <c r="BA305" s="150"/>
      <c r="BB305" s="14"/>
      <c r="BC305" s="150"/>
      <c r="BD305" s="14"/>
      <c r="BE305" s="150"/>
      <c r="BF305" s="14"/>
      <c r="BG305" s="150"/>
      <c r="BH305" s="14"/>
      <c r="BI305" s="150"/>
      <c r="BJ305" s="14"/>
      <c r="BK305" s="150"/>
      <c r="BL305" s="14"/>
      <c r="BM305" s="14"/>
      <c r="BN305" s="14"/>
      <c r="BO305" s="14"/>
      <c r="BP305" s="14"/>
      <c r="BQ305" s="14"/>
      <c r="BR305" s="14"/>
      <c r="BS305" s="14"/>
      <c r="BT305" s="14"/>
      <c r="BU305" s="41"/>
      <c r="BV305" s="41"/>
      <c r="BW305" s="41"/>
    </row>
    <row r="306" spans="1:75" ht="12.75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50"/>
      <c r="AF306" s="14"/>
      <c r="AG306" s="150"/>
      <c r="AH306" s="14"/>
      <c r="AI306" s="150"/>
      <c r="AJ306" s="14"/>
      <c r="AK306" s="150"/>
      <c r="AL306" s="14"/>
      <c r="AM306" s="150"/>
      <c r="AN306" s="14"/>
      <c r="AO306" s="150"/>
      <c r="AP306" s="14"/>
      <c r="AQ306" s="150"/>
      <c r="AR306" s="14"/>
      <c r="AS306" s="150"/>
      <c r="AT306" s="14"/>
      <c r="AU306" s="150"/>
      <c r="AV306" s="14"/>
      <c r="AW306" s="150"/>
      <c r="AX306" s="14"/>
      <c r="AY306" s="150"/>
      <c r="AZ306" s="14"/>
      <c r="BA306" s="150"/>
      <c r="BB306" s="14"/>
      <c r="BC306" s="150"/>
      <c r="BD306" s="14"/>
      <c r="BE306" s="150"/>
      <c r="BF306" s="14"/>
      <c r="BG306" s="150"/>
      <c r="BH306" s="14"/>
      <c r="BI306" s="150"/>
      <c r="BJ306" s="14"/>
      <c r="BK306" s="150"/>
      <c r="BL306" s="14"/>
      <c r="BM306" s="14"/>
      <c r="BN306" s="14"/>
      <c r="BO306" s="14"/>
      <c r="BP306" s="14"/>
      <c r="BQ306" s="14"/>
      <c r="BR306" s="14"/>
      <c r="BS306" s="14"/>
      <c r="BT306" s="14"/>
      <c r="BU306" s="41"/>
      <c r="BV306" s="41"/>
      <c r="BW306" s="41"/>
    </row>
    <row r="307" spans="1:75" ht="12.75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50"/>
      <c r="AF307" s="14"/>
      <c r="AG307" s="150"/>
      <c r="AH307" s="14"/>
      <c r="AI307" s="150"/>
      <c r="AJ307" s="14"/>
      <c r="AK307" s="150"/>
      <c r="AL307" s="14"/>
      <c r="AM307" s="150"/>
      <c r="AN307" s="14"/>
      <c r="AO307" s="150"/>
      <c r="AP307" s="14"/>
      <c r="AQ307" s="150"/>
      <c r="AR307" s="14"/>
      <c r="AS307" s="150"/>
      <c r="AT307" s="14"/>
      <c r="AU307" s="150"/>
      <c r="AV307" s="14"/>
      <c r="AW307" s="150"/>
      <c r="AX307" s="14"/>
      <c r="AY307" s="150"/>
      <c r="AZ307" s="14"/>
      <c r="BA307" s="150"/>
      <c r="BB307" s="14"/>
      <c r="BC307" s="150"/>
      <c r="BD307" s="14"/>
      <c r="BE307" s="150"/>
      <c r="BF307" s="14"/>
      <c r="BG307" s="150"/>
      <c r="BH307" s="14"/>
      <c r="BI307" s="150"/>
      <c r="BJ307" s="14"/>
      <c r="BK307" s="150"/>
      <c r="BL307" s="14"/>
      <c r="BM307" s="14"/>
      <c r="BN307" s="14"/>
      <c r="BO307" s="14"/>
      <c r="BP307" s="14"/>
      <c r="BQ307" s="14"/>
      <c r="BR307" s="14"/>
      <c r="BS307" s="14"/>
      <c r="BT307" s="14"/>
      <c r="BU307" s="41"/>
      <c r="BV307" s="41"/>
      <c r="BW307" s="41"/>
    </row>
    <row r="308" spans="1:75" ht="12.75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50"/>
      <c r="AF308" s="14"/>
      <c r="AG308" s="150"/>
      <c r="AH308" s="14"/>
      <c r="AI308" s="150"/>
      <c r="AJ308" s="14"/>
      <c r="AK308" s="150"/>
      <c r="AL308" s="14"/>
      <c r="AM308" s="150"/>
      <c r="AN308" s="14"/>
      <c r="AO308" s="150"/>
      <c r="AP308" s="14"/>
      <c r="AQ308" s="150"/>
      <c r="AR308" s="14"/>
      <c r="AS308" s="150"/>
      <c r="AT308" s="14"/>
      <c r="AU308" s="150"/>
      <c r="AV308" s="14"/>
      <c r="AW308" s="150"/>
      <c r="AX308" s="14"/>
      <c r="AY308" s="150"/>
      <c r="AZ308" s="14"/>
      <c r="BA308" s="150"/>
      <c r="BB308" s="14"/>
      <c r="BC308" s="150"/>
      <c r="BD308" s="14"/>
      <c r="BE308" s="150"/>
      <c r="BF308" s="14"/>
      <c r="BG308" s="150"/>
      <c r="BH308" s="14"/>
      <c r="BI308" s="150"/>
      <c r="BJ308" s="14"/>
      <c r="BK308" s="150"/>
      <c r="BL308" s="14"/>
      <c r="BM308" s="14"/>
      <c r="BN308" s="14"/>
      <c r="BO308" s="14"/>
      <c r="BP308" s="14"/>
      <c r="BQ308" s="14"/>
      <c r="BR308" s="14"/>
      <c r="BS308" s="14"/>
      <c r="BT308" s="14"/>
      <c r="BU308" s="41"/>
      <c r="BV308" s="41"/>
      <c r="BW308" s="41"/>
    </row>
    <row r="309" spans="1:75" ht="12.75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50"/>
      <c r="AF309" s="14"/>
      <c r="AG309" s="150"/>
      <c r="AH309" s="14"/>
      <c r="AI309" s="150"/>
      <c r="AJ309" s="14"/>
      <c r="AK309" s="150"/>
      <c r="AL309" s="14"/>
      <c r="AM309" s="150"/>
      <c r="AN309" s="14"/>
      <c r="AO309" s="150"/>
      <c r="AP309" s="14"/>
      <c r="AQ309" s="150"/>
      <c r="AR309" s="14"/>
      <c r="AS309" s="150"/>
      <c r="AT309" s="14"/>
      <c r="AU309" s="150"/>
      <c r="AV309" s="14"/>
      <c r="AW309" s="150"/>
      <c r="AX309" s="14"/>
      <c r="AY309" s="150"/>
      <c r="AZ309" s="14"/>
      <c r="BA309" s="150"/>
      <c r="BB309" s="14"/>
      <c r="BC309" s="150"/>
      <c r="BD309" s="14"/>
      <c r="BE309" s="150"/>
      <c r="BF309" s="14"/>
      <c r="BG309" s="150"/>
      <c r="BH309" s="14"/>
      <c r="BI309" s="150"/>
      <c r="BJ309" s="14"/>
      <c r="BK309" s="150"/>
      <c r="BL309" s="14"/>
      <c r="BM309" s="14"/>
      <c r="BN309" s="14"/>
      <c r="BO309" s="14"/>
      <c r="BP309" s="14"/>
      <c r="BQ309" s="14"/>
      <c r="BR309" s="14"/>
      <c r="BS309" s="14"/>
      <c r="BT309" s="14"/>
      <c r="BU309" s="41"/>
      <c r="BV309" s="41"/>
      <c r="BW309" s="41"/>
    </row>
    <row r="310" spans="1:75" ht="12.75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50"/>
      <c r="AF310" s="14"/>
      <c r="AG310" s="150"/>
      <c r="AH310" s="14"/>
      <c r="AI310" s="150"/>
      <c r="AJ310" s="14"/>
      <c r="AK310" s="150"/>
      <c r="AL310" s="14"/>
      <c r="AM310" s="150"/>
      <c r="AN310" s="14"/>
      <c r="AO310" s="150"/>
      <c r="AP310" s="14"/>
      <c r="AQ310" s="150"/>
      <c r="AR310" s="14"/>
      <c r="AS310" s="150"/>
      <c r="AT310" s="14"/>
      <c r="AU310" s="150"/>
      <c r="AV310" s="14"/>
      <c r="AW310" s="150"/>
      <c r="AX310" s="14"/>
      <c r="AY310" s="150"/>
      <c r="AZ310" s="14"/>
      <c r="BA310" s="150"/>
      <c r="BB310" s="14"/>
      <c r="BC310" s="150"/>
      <c r="BD310" s="14"/>
      <c r="BE310" s="150"/>
      <c r="BF310" s="14"/>
      <c r="BG310" s="150"/>
      <c r="BH310" s="14"/>
      <c r="BI310" s="150"/>
      <c r="BJ310" s="14"/>
      <c r="BK310" s="150"/>
      <c r="BL310" s="14"/>
      <c r="BM310" s="14"/>
      <c r="BN310" s="14"/>
      <c r="BO310" s="14"/>
      <c r="BP310" s="14"/>
      <c r="BQ310" s="14"/>
      <c r="BR310" s="14"/>
      <c r="BS310" s="14"/>
      <c r="BT310" s="14"/>
      <c r="BU310" s="41"/>
      <c r="BV310" s="41"/>
      <c r="BW310" s="41"/>
    </row>
    <row r="311" spans="1:75" ht="12.75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50"/>
      <c r="AF311" s="14"/>
      <c r="AG311" s="150"/>
      <c r="AH311" s="14"/>
      <c r="AI311" s="150"/>
      <c r="AJ311" s="14"/>
      <c r="AK311" s="150"/>
      <c r="AL311" s="14"/>
      <c r="AM311" s="150"/>
      <c r="AN311" s="14"/>
      <c r="AO311" s="150"/>
      <c r="AP311" s="14"/>
      <c r="AQ311" s="150"/>
      <c r="AR311" s="14"/>
      <c r="AS311" s="150"/>
      <c r="AT311" s="14"/>
      <c r="AU311" s="150"/>
      <c r="AV311" s="14"/>
      <c r="AW311" s="150"/>
      <c r="AX311" s="14"/>
      <c r="AY311" s="150"/>
      <c r="AZ311" s="14"/>
      <c r="BA311" s="150"/>
      <c r="BB311" s="14"/>
      <c r="BC311" s="150"/>
      <c r="BD311" s="14"/>
      <c r="BE311" s="150"/>
      <c r="BF311" s="14"/>
      <c r="BG311" s="150"/>
      <c r="BH311" s="14"/>
      <c r="BI311" s="150"/>
      <c r="BJ311" s="14"/>
      <c r="BK311" s="150"/>
      <c r="BL311" s="14"/>
      <c r="BM311" s="14"/>
      <c r="BN311" s="14"/>
      <c r="BO311" s="14"/>
      <c r="BP311" s="14"/>
      <c r="BQ311" s="14"/>
      <c r="BR311" s="14"/>
      <c r="BS311" s="14"/>
      <c r="BT311" s="14"/>
      <c r="BU311" s="41"/>
      <c r="BV311" s="41"/>
      <c r="BW311" s="41"/>
    </row>
    <row r="312" spans="1:75" ht="12.75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50"/>
      <c r="AF312" s="14"/>
      <c r="AG312" s="150"/>
      <c r="AH312" s="14"/>
      <c r="AI312" s="150"/>
      <c r="AJ312" s="14"/>
      <c r="AK312" s="150"/>
      <c r="AL312" s="14"/>
      <c r="AM312" s="150"/>
      <c r="AN312" s="14"/>
      <c r="AO312" s="150"/>
      <c r="AP312" s="14"/>
      <c r="AQ312" s="150"/>
      <c r="AR312" s="14"/>
      <c r="AS312" s="150"/>
      <c r="AT312" s="14"/>
      <c r="AU312" s="150"/>
      <c r="AV312" s="14"/>
      <c r="AW312" s="150"/>
      <c r="AX312" s="14"/>
      <c r="AY312" s="150"/>
      <c r="AZ312" s="14"/>
      <c r="BA312" s="150"/>
      <c r="BB312" s="14"/>
      <c r="BC312" s="150"/>
      <c r="BD312" s="14"/>
      <c r="BE312" s="150"/>
      <c r="BF312" s="14"/>
      <c r="BG312" s="150"/>
      <c r="BH312" s="14"/>
      <c r="BI312" s="150"/>
      <c r="BJ312" s="14"/>
      <c r="BK312" s="150"/>
      <c r="BL312" s="14"/>
      <c r="BM312" s="14"/>
      <c r="BN312" s="14"/>
      <c r="BO312" s="14"/>
      <c r="BP312" s="14"/>
      <c r="BQ312" s="14"/>
      <c r="BR312" s="14"/>
      <c r="BS312" s="14"/>
      <c r="BT312" s="14"/>
      <c r="BU312" s="41"/>
      <c r="BV312" s="41"/>
      <c r="BW312" s="41"/>
    </row>
    <row r="313" spans="1:75" ht="12.75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50"/>
      <c r="AF313" s="14"/>
      <c r="AG313" s="150"/>
      <c r="AH313" s="14"/>
      <c r="AI313" s="150"/>
      <c r="AJ313" s="14"/>
      <c r="AK313" s="150"/>
      <c r="AL313" s="14"/>
      <c r="AM313" s="150"/>
      <c r="AN313" s="14"/>
      <c r="AO313" s="150"/>
      <c r="AP313" s="14"/>
      <c r="AQ313" s="150"/>
      <c r="AR313" s="14"/>
      <c r="AS313" s="150"/>
      <c r="AT313" s="14"/>
      <c r="AU313" s="150"/>
      <c r="AV313" s="14"/>
      <c r="AW313" s="150"/>
      <c r="AX313" s="14"/>
      <c r="AY313" s="150"/>
      <c r="AZ313" s="14"/>
      <c r="BA313" s="150"/>
      <c r="BB313" s="14"/>
      <c r="BC313" s="150"/>
      <c r="BD313" s="14"/>
      <c r="BE313" s="150"/>
      <c r="BF313" s="14"/>
      <c r="BG313" s="150"/>
      <c r="BH313" s="14"/>
      <c r="BI313" s="150"/>
      <c r="BJ313" s="14"/>
      <c r="BK313" s="150"/>
      <c r="BL313" s="14"/>
      <c r="BM313" s="14"/>
      <c r="BN313" s="14"/>
      <c r="BO313" s="14"/>
      <c r="BP313" s="14"/>
      <c r="BQ313" s="14"/>
      <c r="BR313" s="14"/>
      <c r="BS313" s="14"/>
      <c r="BT313" s="14"/>
      <c r="BU313" s="41"/>
      <c r="BV313" s="41"/>
      <c r="BW313" s="41"/>
    </row>
    <row r="314" spans="1:75" ht="12.75" customHeight="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50"/>
      <c r="AF314" s="14"/>
      <c r="AG314" s="150"/>
      <c r="AH314" s="14"/>
      <c r="AI314" s="150"/>
      <c r="AJ314" s="14"/>
      <c r="AK314" s="150"/>
      <c r="AL314" s="14"/>
      <c r="AM314" s="150"/>
      <c r="AN314" s="14"/>
      <c r="AO314" s="150"/>
      <c r="AP314" s="14"/>
      <c r="AQ314" s="150"/>
      <c r="AR314" s="14"/>
      <c r="AS314" s="150"/>
      <c r="AT314" s="14"/>
      <c r="AU314" s="150"/>
      <c r="AV314" s="14"/>
      <c r="AW314" s="150"/>
      <c r="AX314" s="14"/>
      <c r="AY314" s="150"/>
      <c r="AZ314" s="14"/>
      <c r="BA314" s="150"/>
      <c r="BB314" s="14"/>
      <c r="BC314" s="150"/>
      <c r="BD314" s="14"/>
      <c r="BE314" s="150"/>
      <c r="BF314" s="14"/>
      <c r="BG314" s="150"/>
      <c r="BH314" s="14"/>
      <c r="BI314" s="150"/>
      <c r="BJ314" s="14"/>
      <c r="BK314" s="150"/>
      <c r="BL314" s="14"/>
      <c r="BM314" s="14"/>
      <c r="BN314" s="14"/>
      <c r="BO314" s="14"/>
      <c r="BP314" s="14"/>
      <c r="BQ314" s="14"/>
      <c r="BR314" s="14"/>
      <c r="BS314" s="14"/>
      <c r="BT314" s="14"/>
      <c r="BU314" s="41"/>
      <c r="BV314" s="41"/>
      <c r="BW314" s="41"/>
    </row>
    <row r="315" spans="1:75" ht="12.75" customHeight="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50"/>
      <c r="AF315" s="14"/>
      <c r="AG315" s="150"/>
      <c r="AH315" s="14"/>
      <c r="AI315" s="150"/>
      <c r="AJ315" s="14"/>
      <c r="AK315" s="150"/>
      <c r="AL315" s="14"/>
      <c r="AM315" s="150"/>
      <c r="AN315" s="14"/>
      <c r="AO315" s="150"/>
      <c r="AP315" s="14"/>
      <c r="AQ315" s="150"/>
      <c r="AR315" s="14"/>
      <c r="AS315" s="150"/>
      <c r="AT315" s="14"/>
      <c r="AU315" s="150"/>
      <c r="AV315" s="14"/>
      <c r="AW315" s="150"/>
      <c r="AX315" s="14"/>
      <c r="AY315" s="150"/>
      <c r="AZ315" s="14"/>
      <c r="BA315" s="150"/>
      <c r="BB315" s="14"/>
      <c r="BC315" s="150"/>
      <c r="BD315" s="14"/>
      <c r="BE315" s="150"/>
      <c r="BF315" s="14"/>
      <c r="BG315" s="150"/>
      <c r="BH315" s="14"/>
      <c r="BI315" s="150"/>
      <c r="BJ315" s="14"/>
      <c r="BK315" s="150"/>
      <c r="BL315" s="14"/>
      <c r="BM315" s="14"/>
      <c r="BN315" s="14"/>
      <c r="BO315" s="14"/>
      <c r="BP315" s="14"/>
      <c r="BQ315" s="14"/>
      <c r="BR315" s="14"/>
      <c r="BS315" s="14"/>
      <c r="BT315" s="14"/>
      <c r="BU315" s="41"/>
      <c r="BV315" s="41"/>
      <c r="BW315" s="41"/>
    </row>
    <row r="316" spans="1:75" ht="12.75" customHeight="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50"/>
      <c r="AF316" s="14"/>
      <c r="AG316" s="150"/>
      <c r="AH316" s="14"/>
      <c r="AI316" s="150"/>
      <c r="AJ316" s="14"/>
      <c r="AK316" s="150"/>
      <c r="AL316" s="14"/>
      <c r="AM316" s="150"/>
      <c r="AN316" s="14"/>
      <c r="AO316" s="150"/>
      <c r="AP316" s="14"/>
      <c r="AQ316" s="150"/>
      <c r="AR316" s="14"/>
      <c r="AS316" s="150"/>
      <c r="AT316" s="14"/>
      <c r="AU316" s="150"/>
      <c r="AV316" s="14"/>
      <c r="AW316" s="150"/>
      <c r="AX316" s="14"/>
      <c r="AY316" s="150"/>
      <c r="AZ316" s="14"/>
      <c r="BA316" s="150"/>
      <c r="BB316" s="14"/>
      <c r="BC316" s="150"/>
      <c r="BD316" s="14"/>
      <c r="BE316" s="150"/>
      <c r="BF316" s="14"/>
      <c r="BG316" s="150"/>
      <c r="BH316" s="14"/>
      <c r="BI316" s="150"/>
      <c r="BJ316" s="14"/>
      <c r="BK316" s="150"/>
      <c r="BL316" s="14"/>
      <c r="BM316" s="14"/>
      <c r="BN316" s="14"/>
      <c r="BO316" s="14"/>
      <c r="BP316" s="14"/>
      <c r="BQ316" s="14"/>
      <c r="BR316" s="14"/>
      <c r="BS316" s="14"/>
      <c r="BT316" s="14"/>
      <c r="BU316" s="41"/>
      <c r="BV316" s="41"/>
      <c r="BW316" s="41"/>
    </row>
    <row r="317" spans="1:75" ht="12.75" customHeight="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50"/>
      <c r="AF317" s="14"/>
      <c r="AG317" s="150"/>
      <c r="AH317" s="14"/>
      <c r="AI317" s="150"/>
      <c r="AJ317" s="14"/>
      <c r="AK317" s="150"/>
      <c r="AL317" s="14"/>
      <c r="AM317" s="150"/>
      <c r="AN317" s="14"/>
      <c r="AO317" s="150"/>
      <c r="AP317" s="14"/>
      <c r="AQ317" s="150"/>
      <c r="AR317" s="14"/>
      <c r="AS317" s="150"/>
      <c r="AT317" s="14"/>
      <c r="AU317" s="150"/>
      <c r="AV317" s="14"/>
      <c r="AW317" s="150"/>
      <c r="AX317" s="14"/>
      <c r="AY317" s="150"/>
      <c r="AZ317" s="14"/>
      <c r="BA317" s="150"/>
      <c r="BB317" s="14"/>
      <c r="BC317" s="150"/>
      <c r="BD317" s="14"/>
      <c r="BE317" s="150"/>
      <c r="BF317" s="14"/>
      <c r="BG317" s="150"/>
      <c r="BH317" s="14"/>
      <c r="BI317" s="150"/>
      <c r="BJ317" s="14"/>
      <c r="BK317" s="150"/>
      <c r="BL317" s="14"/>
      <c r="BM317" s="14"/>
      <c r="BN317" s="14"/>
      <c r="BO317" s="14"/>
      <c r="BP317" s="14"/>
      <c r="BQ317" s="14"/>
      <c r="BR317" s="14"/>
      <c r="BS317" s="14"/>
      <c r="BT317" s="14"/>
      <c r="BU317" s="41"/>
      <c r="BV317" s="41"/>
      <c r="BW317" s="41"/>
    </row>
    <row r="318" spans="1:75" ht="12.75" customHeight="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50"/>
      <c r="AF318" s="14"/>
      <c r="AG318" s="150"/>
      <c r="AH318" s="14"/>
      <c r="AI318" s="150"/>
      <c r="AJ318" s="14"/>
      <c r="AK318" s="150"/>
      <c r="AL318" s="14"/>
      <c r="AM318" s="150"/>
      <c r="AN318" s="14"/>
      <c r="AO318" s="150"/>
      <c r="AP318" s="14"/>
      <c r="AQ318" s="150"/>
      <c r="AR318" s="14"/>
      <c r="AS318" s="150"/>
      <c r="AT318" s="14"/>
      <c r="AU318" s="150"/>
      <c r="AV318" s="14"/>
      <c r="AW318" s="150"/>
      <c r="AX318" s="14"/>
      <c r="AY318" s="150"/>
      <c r="AZ318" s="14"/>
      <c r="BA318" s="150"/>
      <c r="BB318" s="14"/>
      <c r="BC318" s="150"/>
      <c r="BD318" s="14"/>
      <c r="BE318" s="150"/>
      <c r="BF318" s="14"/>
      <c r="BG318" s="150"/>
      <c r="BH318" s="14"/>
      <c r="BI318" s="150"/>
      <c r="BJ318" s="14"/>
      <c r="BK318" s="150"/>
      <c r="BL318" s="14"/>
      <c r="BM318" s="14"/>
      <c r="BN318" s="14"/>
      <c r="BO318" s="14"/>
      <c r="BP318" s="14"/>
      <c r="BQ318" s="14"/>
      <c r="BR318" s="14"/>
      <c r="BS318" s="14"/>
      <c r="BT318" s="14"/>
      <c r="BU318" s="41"/>
      <c r="BV318" s="41"/>
      <c r="BW318" s="41"/>
    </row>
    <row r="319" spans="1:75" ht="12.75" customHeight="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50"/>
      <c r="AF319" s="14"/>
      <c r="AG319" s="150"/>
      <c r="AH319" s="14"/>
      <c r="AI319" s="150"/>
      <c r="AJ319" s="14"/>
      <c r="AK319" s="150"/>
      <c r="AL319" s="14"/>
      <c r="AM319" s="150"/>
      <c r="AN319" s="14"/>
      <c r="AO319" s="150"/>
      <c r="AP319" s="14"/>
      <c r="AQ319" s="150"/>
      <c r="AR319" s="14"/>
      <c r="AS319" s="150"/>
      <c r="AT319" s="14"/>
      <c r="AU319" s="150"/>
      <c r="AV319" s="14"/>
      <c r="AW319" s="150"/>
      <c r="AX319" s="14"/>
      <c r="AY319" s="150"/>
      <c r="AZ319" s="14"/>
      <c r="BA319" s="150"/>
      <c r="BB319" s="14"/>
      <c r="BC319" s="150"/>
      <c r="BD319" s="14"/>
      <c r="BE319" s="150"/>
      <c r="BF319" s="14"/>
      <c r="BG319" s="150"/>
      <c r="BH319" s="14"/>
      <c r="BI319" s="150"/>
      <c r="BJ319" s="14"/>
      <c r="BK319" s="150"/>
      <c r="BL319" s="14"/>
      <c r="BM319" s="14"/>
      <c r="BN319" s="14"/>
      <c r="BO319" s="14"/>
      <c r="BP319" s="14"/>
      <c r="BQ319" s="14"/>
      <c r="BR319" s="14"/>
      <c r="BS319" s="14"/>
      <c r="BT319" s="14"/>
      <c r="BU319" s="41"/>
      <c r="BV319" s="41"/>
      <c r="BW319" s="41"/>
    </row>
    <row r="320" spans="1:75" ht="12.75" customHeight="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50"/>
      <c r="AF320" s="14"/>
      <c r="AG320" s="150"/>
      <c r="AH320" s="14"/>
      <c r="AI320" s="150"/>
      <c r="AJ320" s="14"/>
      <c r="AK320" s="150"/>
      <c r="AL320" s="14"/>
      <c r="AM320" s="150"/>
      <c r="AN320" s="14"/>
      <c r="AO320" s="150"/>
      <c r="AP320" s="14"/>
      <c r="AQ320" s="150"/>
      <c r="AR320" s="14"/>
      <c r="AS320" s="150"/>
      <c r="AT320" s="14"/>
      <c r="AU320" s="150"/>
      <c r="AV320" s="14"/>
      <c r="AW320" s="150"/>
      <c r="AX320" s="14"/>
      <c r="AY320" s="150"/>
      <c r="AZ320" s="14"/>
      <c r="BA320" s="150"/>
      <c r="BB320" s="14"/>
      <c r="BC320" s="150"/>
      <c r="BD320" s="14"/>
      <c r="BE320" s="150"/>
      <c r="BF320" s="14"/>
      <c r="BG320" s="150"/>
      <c r="BH320" s="14"/>
      <c r="BI320" s="150"/>
      <c r="BJ320" s="14"/>
      <c r="BK320" s="150"/>
      <c r="BL320" s="14"/>
      <c r="BM320" s="14"/>
      <c r="BN320" s="14"/>
      <c r="BO320" s="14"/>
      <c r="BP320" s="14"/>
      <c r="BQ320" s="14"/>
      <c r="BR320" s="14"/>
      <c r="BS320" s="14"/>
      <c r="BT320" s="14"/>
      <c r="BU320" s="41"/>
      <c r="BV320" s="41"/>
      <c r="BW320" s="41"/>
    </row>
    <row r="321" spans="1:75" ht="12.75" customHeight="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50"/>
      <c r="AF321" s="14"/>
      <c r="AG321" s="150"/>
      <c r="AH321" s="14"/>
      <c r="AI321" s="150"/>
      <c r="AJ321" s="14"/>
      <c r="AK321" s="150"/>
      <c r="AL321" s="14"/>
      <c r="AM321" s="150"/>
      <c r="AN321" s="14"/>
      <c r="AO321" s="150"/>
      <c r="AP321" s="14"/>
      <c r="AQ321" s="150"/>
      <c r="AR321" s="14"/>
      <c r="AS321" s="150"/>
      <c r="AT321" s="14"/>
      <c r="AU321" s="150"/>
      <c r="AV321" s="14"/>
      <c r="AW321" s="150"/>
      <c r="AX321" s="14"/>
      <c r="AY321" s="150"/>
      <c r="AZ321" s="14"/>
      <c r="BA321" s="150"/>
      <c r="BB321" s="14"/>
      <c r="BC321" s="150"/>
      <c r="BD321" s="14"/>
      <c r="BE321" s="150"/>
      <c r="BF321" s="14"/>
      <c r="BG321" s="150"/>
      <c r="BH321" s="14"/>
      <c r="BI321" s="150"/>
      <c r="BJ321" s="14"/>
      <c r="BK321" s="150"/>
      <c r="BL321" s="14"/>
      <c r="BM321" s="14"/>
      <c r="BN321" s="14"/>
      <c r="BO321" s="14"/>
      <c r="BP321" s="14"/>
      <c r="BQ321" s="14"/>
      <c r="BR321" s="14"/>
      <c r="BS321" s="14"/>
      <c r="BT321" s="14"/>
      <c r="BU321" s="41"/>
      <c r="BV321" s="41"/>
      <c r="BW321" s="41"/>
    </row>
    <row r="322" spans="1:75" ht="12.75" customHeight="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50"/>
      <c r="AF322" s="14"/>
      <c r="AG322" s="150"/>
      <c r="AH322" s="14"/>
      <c r="AI322" s="150"/>
      <c r="AJ322" s="14"/>
      <c r="AK322" s="150"/>
      <c r="AL322" s="14"/>
      <c r="AM322" s="150"/>
      <c r="AN322" s="14"/>
      <c r="AO322" s="150"/>
      <c r="AP322" s="14"/>
      <c r="AQ322" s="150"/>
      <c r="AR322" s="14"/>
      <c r="AS322" s="150"/>
      <c r="AT322" s="14"/>
      <c r="AU322" s="150"/>
      <c r="AV322" s="14"/>
      <c r="AW322" s="150"/>
      <c r="AX322" s="14"/>
      <c r="AY322" s="150"/>
      <c r="AZ322" s="14"/>
      <c r="BA322" s="150"/>
      <c r="BB322" s="14"/>
      <c r="BC322" s="150"/>
      <c r="BD322" s="14"/>
      <c r="BE322" s="150"/>
      <c r="BF322" s="14"/>
      <c r="BG322" s="150"/>
      <c r="BH322" s="14"/>
      <c r="BI322" s="150"/>
      <c r="BJ322" s="14"/>
      <c r="BK322" s="150"/>
      <c r="BL322" s="14"/>
      <c r="BM322" s="14"/>
      <c r="BN322" s="14"/>
      <c r="BO322" s="14"/>
      <c r="BP322" s="14"/>
      <c r="BQ322" s="14"/>
      <c r="BR322" s="14"/>
      <c r="BS322" s="14"/>
      <c r="BT322" s="14"/>
      <c r="BU322" s="41"/>
      <c r="BV322" s="41"/>
      <c r="BW322" s="41"/>
    </row>
    <row r="323" spans="1:75" ht="12.75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50"/>
      <c r="AF323" s="14"/>
      <c r="AG323" s="150"/>
      <c r="AH323" s="14"/>
      <c r="AI323" s="150"/>
      <c r="AJ323" s="14"/>
      <c r="AK323" s="150"/>
      <c r="AL323" s="14"/>
      <c r="AM323" s="150"/>
      <c r="AN323" s="14"/>
      <c r="AO323" s="150"/>
      <c r="AP323" s="14"/>
      <c r="AQ323" s="150"/>
      <c r="AR323" s="14"/>
      <c r="AS323" s="150"/>
      <c r="AT323" s="14"/>
      <c r="AU323" s="150"/>
      <c r="AV323" s="14"/>
      <c r="AW323" s="150"/>
      <c r="AX323" s="14"/>
      <c r="AY323" s="150"/>
      <c r="AZ323" s="14"/>
      <c r="BA323" s="150"/>
      <c r="BB323" s="14"/>
      <c r="BC323" s="150"/>
      <c r="BD323" s="14"/>
      <c r="BE323" s="150"/>
      <c r="BF323" s="14"/>
      <c r="BG323" s="150"/>
      <c r="BH323" s="14"/>
      <c r="BI323" s="150"/>
      <c r="BJ323" s="14"/>
      <c r="BK323" s="150"/>
      <c r="BL323" s="14"/>
      <c r="BM323" s="14"/>
      <c r="BN323" s="14"/>
      <c r="BO323" s="14"/>
      <c r="BP323" s="14"/>
      <c r="BQ323" s="14"/>
      <c r="BR323" s="14"/>
      <c r="BS323" s="14"/>
      <c r="BT323" s="14"/>
      <c r="BU323" s="41"/>
      <c r="BV323" s="41"/>
      <c r="BW323" s="41"/>
    </row>
    <row r="324" spans="1:75" ht="12.75" customHeight="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50"/>
      <c r="AF324" s="14"/>
      <c r="AG324" s="150"/>
      <c r="AH324" s="14"/>
      <c r="AI324" s="150"/>
      <c r="AJ324" s="14"/>
      <c r="AK324" s="150"/>
      <c r="AL324" s="14"/>
      <c r="AM324" s="150"/>
      <c r="AN324" s="14"/>
      <c r="AO324" s="150"/>
      <c r="AP324" s="14"/>
      <c r="AQ324" s="150"/>
      <c r="AR324" s="14"/>
      <c r="AS324" s="150"/>
      <c r="AT324" s="14"/>
      <c r="AU324" s="150"/>
      <c r="AV324" s="14"/>
      <c r="AW324" s="150"/>
      <c r="AX324" s="14"/>
      <c r="AY324" s="150"/>
      <c r="AZ324" s="14"/>
      <c r="BA324" s="150"/>
      <c r="BB324" s="14"/>
      <c r="BC324" s="150"/>
      <c r="BD324" s="14"/>
      <c r="BE324" s="150"/>
      <c r="BF324" s="14"/>
      <c r="BG324" s="150"/>
      <c r="BH324" s="14"/>
      <c r="BI324" s="150"/>
      <c r="BJ324" s="14"/>
      <c r="BK324" s="150"/>
      <c r="BL324" s="14"/>
      <c r="BM324" s="14"/>
      <c r="BN324" s="14"/>
      <c r="BO324" s="14"/>
      <c r="BP324" s="14"/>
      <c r="BQ324" s="14"/>
      <c r="BR324" s="14"/>
      <c r="BS324" s="14"/>
      <c r="BT324" s="14"/>
      <c r="BU324" s="41"/>
      <c r="BV324" s="41"/>
      <c r="BW324" s="41"/>
    </row>
    <row r="325" spans="1:75" ht="12.75" customHeight="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50"/>
      <c r="AF325" s="14"/>
      <c r="AG325" s="150"/>
      <c r="AH325" s="14"/>
      <c r="AI325" s="150"/>
      <c r="AJ325" s="14"/>
      <c r="AK325" s="150"/>
      <c r="AL325" s="14"/>
      <c r="AM325" s="150"/>
      <c r="AN325" s="14"/>
      <c r="AO325" s="150"/>
      <c r="AP325" s="14"/>
      <c r="AQ325" s="150"/>
      <c r="AR325" s="14"/>
      <c r="AS325" s="150"/>
      <c r="AT325" s="14"/>
      <c r="AU325" s="150"/>
      <c r="AV325" s="14"/>
      <c r="AW325" s="150"/>
      <c r="AX325" s="14"/>
      <c r="AY325" s="150"/>
      <c r="AZ325" s="14"/>
      <c r="BA325" s="150"/>
      <c r="BB325" s="14"/>
      <c r="BC325" s="150"/>
      <c r="BD325" s="14"/>
      <c r="BE325" s="150"/>
      <c r="BF325" s="14"/>
      <c r="BG325" s="150"/>
      <c r="BH325" s="14"/>
      <c r="BI325" s="150"/>
      <c r="BJ325" s="14"/>
      <c r="BK325" s="150"/>
      <c r="BL325" s="14"/>
      <c r="BM325" s="14"/>
      <c r="BN325" s="14"/>
      <c r="BO325" s="14"/>
      <c r="BP325" s="14"/>
      <c r="BQ325" s="14"/>
      <c r="BR325" s="14"/>
      <c r="BS325" s="14"/>
      <c r="BT325" s="14"/>
      <c r="BU325" s="41"/>
      <c r="BV325" s="41"/>
      <c r="BW325" s="41"/>
    </row>
    <row r="326" spans="1:75" ht="12.75" customHeight="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50"/>
      <c r="AF326" s="14"/>
      <c r="AG326" s="150"/>
      <c r="AH326" s="14"/>
      <c r="AI326" s="150"/>
      <c r="AJ326" s="14"/>
      <c r="AK326" s="150"/>
      <c r="AL326" s="14"/>
      <c r="AM326" s="150"/>
      <c r="AN326" s="14"/>
      <c r="AO326" s="150"/>
      <c r="AP326" s="14"/>
      <c r="AQ326" s="150"/>
      <c r="AR326" s="14"/>
      <c r="AS326" s="150"/>
      <c r="AT326" s="14"/>
      <c r="AU326" s="150"/>
      <c r="AV326" s="14"/>
      <c r="AW326" s="150"/>
      <c r="AX326" s="14"/>
      <c r="AY326" s="150"/>
      <c r="AZ326" s="14"/>
      <c r="BA326" s="150"/>
      <c r="BB326" s="14"/>
      <c r="BC326" s="150"/>
      <c r="BD326" s="14"/>
      <c r="BE326" s="150"/>
      <c r="BF326" s="14"/>
      <c r="BG326" s="150"/>
      <c r="BH326" s="14"/>
      <c r="BI326" s="150"/>
      <c r="BJ326" s="14"/>
      <c r="BK326" s="150"/>
      <c r="BL326" s="14"/>
      <c r="BM326" s="14"/>
      <c r="BN326" s="14"/>
      <c r="BO326" s="14"/>
      <c r="BP326" s="14"/>
      <c r="BQ326" s="14"/>
      <c r="BR326" s="14"/>
      <c r="BS326" s="14"/>
      <c r="BT326" s="14"/>
      <c r="BU326" s="41"/>
      <c r="BV326" s="41"/>
      <c r="BW326" s="41"/>
    </row>
    <row r="327" spans="1:75" ht="12.75" customHeight="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50"/>
      <c r="AF327" s="14"/>
      <c r="AG327" s="150"/>
      <c r="AH327" s="14"/>
      <c r="AI327" s="150"/>
      <c r="AJ327" s="14"/>
      <c r="AK327" s="150"/>
      <c r="AL327" s="14"/>
      <c r="AM327" s="150"/>
      <c r="AN327" s="14"/>
      <c r="AO327" s="150"/>
      <c r="AP327" s="14"/>
      <c r="AQ327" s="150"/>
      <c r="AR327" s="14"/>
      <c r="AS327" s="150"/>
      <c r="AT327" s="14"/>
      <c r="AU327" s="150"/>
      <c r="AV327" s="14"/>
      <c r="AW327" s="150"/>
      <c r="AX327" s="14"/>
      <c r="AY327" s="150"/>
      <c r="AZ327" s="14"/>
      <c r="BA327" s="150"/>
      <c r="BB327" s="14"/>
      <c r="BC327" s="150"/>
      <c r="BD327" s="14"/>
      <c r="BE327" s="150"/>
      <c r="BF327" s="14"/>
      <c r="BG327" s="150"/>
      <c r="BH327" s="14"/>
      <c r="BI327" s="150"/>
      <c r="BJ327" s="14"/>
      <c r="BK327" s="150"/>
      <c r="BL327" s="14"/>
      <c r="BM327" s="14"/>
      <c r="BN327" s="14"/>
      <c r="BO327" s="14"/>
      <c r="BP327" s="14"/>
      <c r="BQ327" s="14"/>
      <c r="BR327" s="14"/>
      <c r="BS327" s="14"/>
      <c r="BT327" s="14"/>
      <c r="BU327" s="41"/>
      <c r="BV327" s="41"/>
      <c r="BW327" s="41"/>
    </row>
    <row r="328" spans="1:75" ht="12.75" customHeight="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50"/>
      <c r="AF328" s="14"/>
      <c r="AG328" s="150"/>
      <c r="AH328" s="14"/>
      <c r="AI328" s="150"/>
      <c r="AJ328" s="14"/>
      <c r="AK328" s="150"/>
      <c r="AL328" s="14"/>
      <c r="AM328" s="150"/>
      <c r="AN328" s="14"/>
      <c r="AO328" s="150"/>
      <c r="AP328" s="14"/>
      <c r="AQ328" s="150"/>
      <c r="AR328" s="14"/>
      <c r="AS328" s="150"/>
      <c r="AT328" s="14"/>
      <c r="AU328" s="150"/>
      <c r="AV328" s="14"/>
      <c r="AW328" s="150"/>
      <c r="AX328" s="14"/>
      <c r="AY328" s="150"/>
      <c r="AZ328" s="14"/>
      <c r="BA328" s="150"/>
      <c r="BB328" s="14"/>
      <c r="BC328" s="150"/>
      <c r="BD328" s="14"/>
      <c r="BE328" s="150"/>
      <c r="BF328" s="14"/>
      <c r="BG328" s="150"/>
      <c r="BH328" s="14"/>
      <c r="BI328" s="150"/>
      <c r="BJ328" s="14"/>
      <c r="BK328" s="150"/>
      <c r="BL328" s="14"/>
      <c r="BM328" s="14"/>
      <c r="BN328" s="14"/>
      <c r="BO328" s="14"/>
      <c r="BP328" s="14"/>
      <c r="BQ328" s="14"/>
      <c r="BR328" s="14"/>
      <c r="BS328" s="14"/>
      <c r="BT328" s="14"/>
      <c r="BU328" s="41"/>
      <c r="BV328" s="41"/>
      <c r="BW328" s="41"/>
    </row>
    <row r="329" spans="1:75" ht="12.75" customHeight="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50"/>
      <c r="AF329" s="14"/>
      <c r="AG329" s="150"/>
      <c r="AH329" s="14"/>
      <c r="AI329" s="150"/>
      <c r="AJ329" s="14"/>
      <c r="AK329" s="150"/>
      <c r="AL329" s="14"/>
      <c r="AM329" s="150"/>
      <c r="AN329" s="14"/>
      <c r="AO329" s="150"/>
      <c r="AP329" s="14"/>
      <c r="AQ329" s="150"/>
      <c r="AR329" s="14"/>
      <c r="AS329" s="150"/>
      <c r="AT329" s="14"/>
      <c r="AU329" s="150"/>
      <c r="AV329" s="14"/>
      <c r="AW329" s="150"/>
      <c r="AX329" s="14"/>
      <c r="AY329" s="150"/>
      <c r="AZ329" s="14"/>
      <c r="BA329" s="150"/>
      <c r="BB329" s="14"/>
      <c r="BC329" s="150"/>
      <c r="BD329" s="14"/>
      <c r="BE329" s="150"/>
      <c r="BF329" s="14"/>
      <c r="BG329" s="150"/>
      <c r="BH329" s="14"/>
      <c r="BI329" s="150"/>
      <c r="BJ329" s="14"/>
      <c r="BK329" s="150"/>
      <c r="BL329" s="14"/>
      <c r="BM329" s="14"/>
      <c r="BN329" s="14"/>
      <c r="BO329" s="14"/>
      <c r="BP329" s="14"/>
      <c r="BQ329" s="14"/>
      <c r="BR329" s="14"/>
      <c r="BS329" s="14"/>
      <c r="BT329" s="14"/>
      <c r="BU329" s="41"/>
      <c r="BV329" s="41"/>
      <c r="BW329" s="41"/>
    </row>
    <row r="330" spans="1:75" ht="12.75" customHeight="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50"/>
      <c r="AF330" s="14"/>
      <c r="AG330" s="150"/>
      <c r="AH330" s="14"/>
      <c r="AI330" s="150"/>
      <c r="AJ330" s="14"/>
      <c r="AK330" s="150"/>
      <c r="AL330" s="14"/>
      <c r="AM330" s="150"/>
      <c r="AN330" s="14"/>
      <c r="AO330" s="150"/>
      <c r="AP330" s="14"/>
      <c r="AQ330" s="150"/>
      <c r="AR330" s="14"/>
      <c r="AS330" s="150"/>
      <c r="AT330" s="14"/>
      <c r="AU330" s="150"/>
      <c r="AV330" s="14"/>
      <c r="AW330" s="150"/>
      <c r="AX330" s="14"/>
      <c r="AY330" s="150"/>
      <c r="AZ330" s="14"/>
      <c r="BA330" s="150"/>
      <c r="BB330" s="14"/>
      <c r="BC330" s="150"/>
      <c r="BD330" s="14"/>
      <c r="BE330" s="150"/>
      <c r="BF330" s="14"/>
      <c r="BG330" s="150"/>
      <c r="BH330" s="14"/>
      <c r="BI330" s="150"/>
      <c r="BJ330" s="14"/>
      <c r="BK330" s="150"/>
      <c r="BL330" s="14"/>
      <c r="BM330" s="14"/>
      <c r="BN330" s="14"/>
      <c r="BO330" s="14"/>
      <c r="BP330" s="14"/>
      <c r="BQ330" s="14"/>
      <c r="BR330" s="14"/>
      <c r="BS330" s="14"/>
      <c r="BT330" s="14"/>
      <c r="BU330" s="41"/>
      <c r="BV330" s="41"/>
      <c r="BW330" s="41"/>
    </row>
    <row r="331" spans="1:75" ht="12.75" customHeigh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50"/>
      <c r="AF331" s="14"/>
      <c r="AG331" s="150"/>
      <c r="AH331" s="14"/>
      <c r="AI331" s="150"/>
      <c r="AJ331" s="14"/>
      <c r="AK331" s="150"/>
      <c r="AL331" s="14"/>
      <c r="AM331" s="150"/>
      <c r="AN331" s="14"/>
      <c r="AO331" s="150"/>
      <c r="AP331" s="14"/>
      <c r="AQ331" s="150"/>
      <c r="AR331" s="14"/>
      <c r="AS331" s="150"/>
      <c r="AT331" s="14"/>
      <c r="AU331" s="150"/>
      <c r="AV331" s="14"/>
      <c r="AW331" s="150"/>
      <c r="AX331" s="14"/>
      <c r="AY331" s="150"/>
      <c r="AZ331" s="14"/>
      <c r="BA331" s="150"/>
      <c r="BB331" s="14"/>
      <c r="BC331" s="150"/>
      <c r="BD331" s="14"/>
      <c r="BE331" s="150"/>
      <c r="BF331" s="14"/>
      <c r="BG331" s="150"/>
      <c r="BH331" s="14"/>
      <c r="BI331" s="150"/>
      <c r="BJ331" s="14"/>
      <c r="BK331" s="150"/>
      <c r="BL331" s="14"/>
      <c r="BM331" s="14"/>
      <c r="BN331" s="14"/>
      <c r="BO331" s="14"/>
      <c r="BP331" s="14"/>
      <c r="BQ331" s="14"/>
      <c r="BR331" s="14"/>
      <c r="BS331" s="14"/>
      <c r="BT331" s="14"/>
      <c r="BU331" s="41"/>
      <c r="BV331" s="41"/>
      <c r="BW331" s="41"/>
    </row>
    <row r="332" spans="1:75" ht="12.75" customHeigh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50"/>
      <c r="AF332" s="14"/>
      <c r="AG332" s="150"/>
      <c r="AH332" s="14"/>
      <c r="AI332" s="150"/>
      <c r="AJ332" s="14"/>
      <c r="AK332" s="150"/>
      <c r="AL332" s="14"/>
      <c r="AM332" s="150"/>
      <c r="AN332" s="14"/>
      <c r="AO332" s="150"/>
      <c r="AP332" s="14"/>
      <c r="AQ332" s="150"/>
      <c r="AR332" s="14"/>
      <c r="AS332" s="150"/>
      <c r="AT332" s="14"/>
      <c r="AU332" s="150"/>
      <c r="AV332" s="14"/>
      <c r="AW332" s="150"/>
      <c r="AX332" s="14"/>
      <c r="AY332" s="150"/>
      <c r="AZ332" s="14"/>
      <c r="BA332" s="150"/>
      <c r="BB332" s="14"/>
      <c r="BC332" s="150"/>
      <c r="BD332" s="14"/>
      <c r="BE332" s="150"/>
      <c r="BF332" s="14"/>
      <c r="BG332" s="150"/>
      <c r="BH332" s="14"/>
      <c r="BI332" s="150"/>
      <c r="BJ332" s="14"/>
      <c r="BK332" s="150"/>
      <c r="BL332" s="14"/>
      <c r="BM332" s="14"/>
      <c r="BN332" s="14"/>
      <c r="BO332" s="14"/>
      <c r="BP332" s="14"/>
      <c r="BQ332" s="14"/>
      <c r="BR332" s="14"/>
      <c r="BS332" s="14"/>
      <c r="BT332" s="14"/>
      <c r="BU332" s="41"/>
      <c r="BV332" s="41"/>
      <c r="BW332" s="41"/>
    </row>
    <row r="333" spans="1:75" ht="12.75" customHeigh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50"/>
      <c r="AF333" s="14"/>
      <c r="AG333" s="150"/>
      <c r="AH333" s="14"/>
      <c r="AI333" s="150"/>
      <c r="AJ333" s="14"/>
      <c r="AK333" s="150"/>
      <c r="AL333" s="14"/>
      <c r="AM333" s="150"/>
      <c r="AN333" s="14"/>
      <c r="AO333" s="150"/>
      <c r="AP333" s="14"/>
      <c r="AQ333" s="150"/>
      <c r="AR333" s="14"/>
      <c r="AS333" s="150"/>
      <c r="AT333" s="14"/>
      <c r="AU333" s="150"/>
      <c r="AV333" s="14"/>
      <c r="AW333" s="150"/>
      <c r="AX333" s="14"/>
      <c r="AY333" s="150"/>
      <c r="AZ333" s="14"/>
      <c r="BA333" s="150"/>
      <c r="BB333" s="14"/>
      <c r="BC333" s="150"/>
      <c r="BD333" s="14"/>
      <c r="BE333" s="150"/>
      <c r="BF333" s="14"/>
      <c r="BG333" s="150"/>
      <c r="BH333" s="14"/>
      <c r="BI333" s="150"/>
      <c r="BJ333" s="14"/>
      <c r="BK333" s="150"/>
      <c r="BL333" s="14"/>
      <c r="BM333" s="14"/>
      <c r="BN333" s="14"/>
      <c r="BO333" s="14"/>
      <c r="BP333" s="14"/>
      <c r="BQ333" s="14"/>
      <c r="BR333" s="14"/>
      <c r="BS333" s="14"/>
      <c r="BT333" s="14"/>
      <c r="BU333" s="41"/>
      <c r="BV333" s="41"/>
      <c r="BW333" s="41"/>
    </row>
    <row r="334" spans="1:75" ht="12.75" customHeigh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50"/>
      <c r="AF334" s="14"/>
      <c r="AG334" s="150"/>
      <c r="AH334" s="14"/>
      <c r="AI334" s="150"/>
      <c r="AJ334" s="14"/>
      <c r="AK334" s="150"/>
      <c r="AL334" s="14"/>
      <c r="AM334" s="150"/>
      <c r="AN334" s="14"/>
      <c r="AO334" s="150"/>
      <c r="AP334" s="14"/>
      <c r="AQ334" s="150"/>
      <c r="AR334" s="14"/>
      <c r="AS334" s="150"/>
      <c r="AT334" s="14"/>
      <c r="AU334" s="150"/>
      <c r="AV334" s="14"/>
      <c r="AW334" s="150"/>
      <c r="AX334" s="14"/>
      <c r="AY334" s="150"/>
      <c r="AZ334" s="14"/>
      <c r="BA334" s="150"/>
      <c r="BB334" s="14"/>
      <c r="BC334" s="150"/>
      <c r="BD334" s="14"/>
      <c r="BE334" s="150"/>
      <c r="BF334" s="14"/>
      <c r="BG334" s="150"/>
      <c r="BH334" s="14"/>
      <c r="BI334" s="150"/>
      <c r="BJ334" s="14"/>
      <c r="BK334" s="150"/>
      <c r="BL334" s="14"/>
      <c r="BM334" s="14"/>
      <c r="BN334" s="14"/>
      <c r="BO334" s="14"/>
      <c r="BP334" s="14"/>
      <c r="BQ334" s="14"/>
      <c r="BR334" s="14"/>
      <c r="BS334" s="14"/>
      <c r="BT334" s="14"/>
      <c r="BU334" s="41"/>
      <c r="BV334" s="41"/>
      <c r="BW334" s="41"/>
    </row>
    <row r="335" spans="1:75" ht="12.75" customHeight="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50"/>
      <c r="AF335" s="14"/>
      <c r="AG335" s="150"/>
      <c r="AH335" s="14"/>
      <c r="AI335" s="150"/>
      <c r="AJ335" s="14"/>
      <c r="AK335" s="150"/>
      <c r="AL335" s="14"/>
      <c r="AM335" s="150"/>
      <c r="AN335" s="14"/>
      <c r="AO335" s="150"/>
      <c r="AP335" s="14"/>
      <c r="AQ335" s="150"/>
      <c r="AR335" s="14"/>
      <c r="AS335" s="150"/>
      <c r="AT335" s="14"/>
      <c r="AU335" s="150"/>
      <c r="AV335" s="14"/>
      <c r="AW335" s="150"/>
      <c r="AX335" s="14"/>
      <c r="AY335" s="150"/>
      <c r="AZ335" s="14"/>
      <c r="BA335" s="150"/>
      <c r="BB335" s="14"/>
      <c r="BC335" s="150"/>
      <c r="BD335" s="14"/>
      <c r="BE335" s="150"/>
      <c r="BF335" s="14"/>
      <c r="BG335" s="150"/>
      <c r="BH335" s="14"/>
      <c r="BI335" s="150"/>
      <c r="BJ335" s="14"/>
      <c r="BK335" s="150"/>
      <c r="BL335" s="14"/>
      <c r="BM335" s="14"/>
      <c r="BN335" s="14"/>
      <c r="BO335" s="14"/>
      <c r="BP335" s="14"/>
      <c r="BQ335" s="14"/>
      <c r="BR335" s="14"/>
      <c r="BS335" s="14"/>
      <c r="BT335" s="14"/>
      <c r="BU335" s="41"/>
      <c r="BV335" s="41"/>
      <c r="BW335" s="41"/>
    </row>
    <row r="336" spans="1:75" ht="12.75" customHeight="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50"/>
      <c r="AF336" s="14"/>
      <c r="AG336" s="150"/>
      <c r="AH336" s="14"/>
      <c r="AI336" s="150"/>
      <c r="AJ336" s="14"/>
      <c r="AK336" s="150"/>
      <c r="AL336" s="14"/>
      <c r="AM336" s="150"/>
      <c r="AN336" s="14"/>
      <c r="AO336" s="150"/>
      <c r="AP336" s="14"/>
      <c r="AQ336" s="150"/>
      <c r="AR336" s="14"/>
      <c r="AS336" s="150"/>
      <c r="AT336" s="14"/>
      <c r="AU336" s="150"/>
      <c r="AV336" s="14"/>
      <c r="AW336" s="150"/>
      <c r="AX336" s="14"/>
      <c r="AY336" s="150"/>
      <c r="AZ336" s="14"/>
      <c r="BA336" s="150"/>
      <c r="BB336" s="14"/>
      <c r="BC336" s="150"/>
      <c r="BD336" s="14"/>
      <c r="BE336" s="150"/>
      <c r="BF336" s="14"/>
      <c r="BG336" s="150"/>
      <c r="BH336" s="14"/>
      <c r="BI336" s="150"/>
      <c r="BJ336" s="14"/>
      <c r="BK336" s="150"/>
      <c r="BL336" s="14"/>
      <c r="BM336" s="14"/>
      <c r="BN336" s="14"/>
      <c r="BO336" s="14"/>
      <c r="BP336" s="14"/>
      <c r="BQ336" s="14"/>
      <c r="BR336" s="14"/>
      <c r="BS336" s="14"/>
      <c r="BT336" s="14"/>
      <c r="BU336" s="41"/>
      <c r="BV336" s="41"/>
      <c r="BW336" s="41"/>
    </row>
    <row r="337" spans="1:75" ht="12.75" customHeight="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50"/>
      <c r="AF337" s="14"/>
      <c r="AG337" s="150"/>
      <c r="AH337" s="14"/>
      <c r="AI337" s="150"/>
      <c r="AJ337" s="14"/>
      <c r="AK337" s="150"/>
      <c r="AL337" s="14"/>
      <c r="AM337" s="150"/>
      <c r="AN337" s="14"/>
      <c r="AO337" s="150"/>
      <c r="AP337" s="14"/>
      <c r="AQ337" s="150"/>
      <c r="AR337" s="14"/>
      <c r="AS337" s="150"/>
      <c r="AT337" s="14"/>
      <c r="AU337" s="150"/>
      <c r="AV337" s="14"/>
      <c r="AW337" s="150"/>
      <c r="AX337" s="14"/>
      <c r="AY337" s="150"/>
      <c r="AZ337" s="14"/>
      <c r="BA337" s="150"/>
      <c r="BB337" s="14"/>
      <c r="BC337" s="150"/>
      <c r="BD337" s="14"/>
      <c r="BE337" s="150"/>
      <c r="BF337" s="14"/>
      <c r="BG337" s="150"/>
      <c r="BH337" s="14"/>
      <c r="BI337" s="150"/>
      <c r="BJ337" s="14"/>
      <c r="BK337" s="150"/>
      <c r="BL337" s="14"/>
      <c r="BM337" s="14"/>
      <c r="BN337" s="14"/>
      <c r="BO337" s="14"/>
      <c r="BP337" s="14"/>
      <c r="BQ337" s="14"/>
      <c r="BR337" s="14"/>
      <c r="BS337" s="14"/>
      <c r="BT337" s="14"/>
      <c r="BU337" s="41"/>
      <c r="BV337" s="41"/>
      <c r="BW337" s="41"/>
    </row>
    <row r="338" spans="1:75" ht="12.75" customHeight="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50"/>
      <c r="AF338" s="14"/>
      <c r="AG338" s="150"/>
      <c r="AH338" s="14"/>
      <c r="AI338" s="150"/>
      <c r="AJ338" s="14"/>
      <c r="AK338" s="150"/>
      <c r="AL338" s="14"/>
      <c r="AM338" s="150"/>
      <c r="AN338" s="14"/>
      <c r="AO338" s="150"/>
      <c r="AP338" s="14"/>
      <c r="AQ338" s="150"/>
      <c r="AR338" s="14"/>
      <c r="AS338" s="150"/>
      <c r="AT338" s="14"/>
      <c r="AU338" s="150"/>
      <c r="AV338" s="14"/>
      <c r="AW338" s="150"/>
      <c r="AX338" s="14"/>
      <c r="AY338" s="150"/>
      <c r="AZ338" s="14"/>
      <c r="BA338" s="150"/>
      <c r="BB338" s="14"/>
      <c r="BC338" s="150"/>
      <c r="BD338" s="14"/>
      <c r="BE338" s="150"/>
      <c r="BF338" s="14"/>
      <c r="BG338" s="150"/>
      <c r="BH338" s="14"/>
      <c r="BI338" s="150"/>
      <c r="BJ338" s="14"/>
      <c r="BK338" s="150"/>
      <c r="BL338" s="14"/>
      <c r="BM338" s="14"/>
      <c r="BN338" s="14"/>
      <c r="BO338" s="14"/>
      <c r="BP338" s="14"/>
      <c r="BQ338" s="14"/>
      <c r="BR338" s="14"/>
      <c r="BS338" s="14"/>
      <c r="BT338" s="14"/>
      <c r="BU338" s="41"/>
      <c r="BV338" s="41"/>
      <c r="BW338" s="41"/>
    </row>
    <row r="339" spans="1:75" ht="12.75" customHeight="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50"/>
      <c r="AF339" s="14"/>
      <c r="AG339" s="150"/>
      <c r="AH339" s="14"/>
      <c r="AI339" s="150"/>
      <c r="AJ339" s="14"/>
      <c r="AK339" s="150"/>
      <c r="AL339" s="14"/>
      <c r="AM339" s="150"/>
      <c r="AN339" s="14"/>
      <c r="AO339" s="150"/>
      <c r="AP339" s="14"/>
      <c r="AQ339" s="150"/>
      <c r="AR339" s="14"/>
      <c r="AS339" s="150"/>
      <c r="AT339" s="14"/>
      <c r="AU339" s="150"/>
      <c r="AV339" s="14"/>
      <c r="AW339" s="150"/>
      <c r="AX339" s="14"/>
      <c r="AY339" s="150"/>
      <c r="AZ339" s="14"/>
      <c r="BA339" s="150"/>
      <c r="BB339" s="14"/>
      <c r="BC339" s="150"/>
      <c r="BD339" s="14"/>
      <c r="BE339" s="150"/>
      <c r="BF339" s="14"/>
      <c r="BG339" s="150"/>
      <c r="BH339" s="14"/>
      <c r="BI339" s="150"/>
      <c r="BJ339" s="14"/>
      <c r="BK339" s="150"/>
      <c r="BL339" s="14"/>
      <c r="BM339" s="14"/>
      <c r="BN339" s="14"/>
      <c r="BO339" s="14"/>
      <c r="BP339" s="14"/>
      <c r="BQ339" s="14"/>
      <c r="BR339" s="14"/>
      <c r="BS339" s="14"/>
      <c r="BT339" s="14"/>
      <c r="BU339" s="41"/>
      <c r="BV339" s="41"/>
      <c r="BW339" s="41"/>
    </row>
    <row r="340" spans="1:75" ht="12.75" customHeight="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50"/>
      <c r="AF340" s="14"/>
      <c r="AG340" s="150"/>
      <c r="AH340" s="14"/>
      <c r="AI340" s="150"/>
      <c r="AJ340" s="14"/>
      <c r="AK340" s="150"/>
      <c r="AL340" s="14"/>
      <c r="AM340" s="150"/>
      <c r="AN340" s="14"/>
      <c r="AO340" s="150"/>
      <c r="AP340" s="14"/>
      <c r="AQ340" s="150"/>
      <c r="AR340" s="14"/>
      <c r="AS340" s="150"/>
      <c r="AT340" s="14"/>
      <c r="AU340" s="150"/>
      <c r="AV340" s="14"/>
      <c r="AW340" s="150"/>
      <c r="AX340" s="14"/>
      <c r="AY340" s="150"/>
      <c r="AZ340" s="14"/>
      <c r="BA340" s="150"/>
      <c r="BB340" s="14"/>
      <c r="BC340" s="150"/>
      <c r="BD340" s="14"/>
      <c r="BE340" s="150"/>
      <c r="BF340" s="14"/>
      <c r="BG340" s="150"/>
      <c r="BH340" s="14"/>
      <c r="BI340" s="150"/>
      <c r="BJ340" s="14"/>
      <c r="BK340" s="150"/>
      <c r="BL340" s="14"/>
      <c r="BM340" s="14"/>
      <c r="BN340" s="14"/>
      <c r="BO340" s="14"/>
      <c r="BP340" s="14"/>
      <c r="BQ340" s="14"/>
      <c r="BR340" s="14"/>
      <c r="BS340" s="14"/>
      <c r="BT340" s="14"/>
      <c r="BU340" s="41"/>
      <c r="BV340" s="41"/>
      <c r="BW340" s="41"/>
    </row>
    <row r="341" spans="1:75" ht="12.75" customHeight="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50"/>
      <c r="AF341" s="14"/>
      <c r="AG341" s="150"/>
      <c r="AH341" s="14"/>
      <c r="AI341" s="150"/>
      <c r="AJ341" s="14"/>
      <c r="AK341" s="150"/>
      <c r="AL341" s="14"/>
      <c r="AM341" s="150"/>
      <c r="AN341" s="14"/>
      <c r="AO341" s="150"/>
      <c r="AP341" s="14"/>
      <c r="AQ341" s="150"/>
      <c r="AR341" s="14"/>
      <c r="AS341" s="150"/>
      <c r="AT341" s="14"/>
      <c r="AU341" s="150"/>
      <c r="AV341" s="14"/>
      <c r="AW341" s="150"/>
      <c r="AX341" s="14"/>
      <c r="AY341" s="150"/>
      <c r="AZ341" s="14"/>
      <c r="BA341" s="150"/>
      <c r="BB341" s="14"/>
      <c r="BC341" s="150"/>
      <c r="BD341" s="14"/>
      <c r="BE341" s="150"/>
      <c r="BF341" s="14"/>
      <c r="BG341" s="150"/>
      <c r="BH341" s="14"/>
      <c r="BI341" s="150"/>
      <c r="BJ341" s="14"/>
      <c r="BK341" s="150"/>
      <c r="BL341" s="14"/>
      <c r="BM341" s="14"/>
      <c r="BN341" s="14"/>
      <c r="BO341" s="14"/>
      <c r="BP341" s="14"/>
      <c r="BQ341" s="14"/>
      <c r="BR341" s="14"/>
      <c r="BS341" s="14"/>
      <c r="BT341" s="14"/>
      <c r="BU341" s="41"/>
      <c r="BV341" s="41"/>
      <c r="BW341" s="41"/>
    </row>
    <row r="342" spans="1:75" ht="12.75" customHeight="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50"/>
      <c r="AF342" s="14"/>
      <c r="AG342" s="150"/>
      <c r="AH342" s="14"/>
      <c r="AI342" s="150"/>
      <c r="AJ342" s="14"/>
      <c r="AK342" s="150"/>
      <c r="AL342" s="14"/>
      <c r="AM342" s="150"/>
      <c r="AN342" s="14"/>
      <c r="AO342" s="150"/>
      <c r="AP342" s="14"/>
      <c r="AQ342" s="150"/>
      <c r="AR342" s="14"/>
      <c r="AS342" s="150"/>
      <c r="AT342" s="14"/>
      <c r="AU342" s="150"/>
      <c r="AV342" s="14"/>
      <c r="AW342" s="150"/>
      <c r="AX342" s="14"/>
      <c r="AY342" s="150"/>
      <c r="AZ342" s="14"/>
      <c r="BA342" s="150"/>
      <c r="BB342" s="14"/>
      <c r="BC342" s="150"/>
      <c r="BD342" s="14"/>
      <c r="BE342" s="150"/>
      <c r="BF342" s="14"/>
      <c r="BG342" s="150"/>
      <c r="BH342" s="14"/>
      <c r="BI342" s="150"/>
      <c r="BJ342" s="14"/>
      <c r="BK342" s="150"/>
      <c r="BL342" s="14"/>
      <c r="BM342" s="14"/>
      <c r="BN342" s="14"/>
      <c r="BO342" s="14"/>
      <c r="BP342" s="14"/>
      <c r="BQ342" s="14"/>
      <c r="BR342" s="14"/>
      <c r="BS342" s="14"/>
      <c r="BT342" s="14"/>
      <c r="BU342" s="41"/>
      <c r="BV342" s="41"/>
      <c r="BW342" s="41"/>
    </row>
    <row r="343" spans="1:75" ht="12.75" customHeight="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50"/>
      <c r="AF343" s="14"/>
      <c r="AG343" s="150"/>
      <c r="AH343" s="14"/>
      <c r="AI343" s="150"/>
      <c r="AJ343" s="14"/>
      <c r="AK343" s="150"/>
      <c r="AL343" s="14"/>
      <c r="AM343" s="150"/>
      <c r="AN343" s="14"/>
      <c r="AO343" s="150"/>
      <c r="AP343" s="14"/>
      <c r="AQ343" s="150"/>
      <c r="AR343" s="14"/>
      <c r="AS343" s="150"/>
      <c r="AT343" s="14"/>
      <c r="AU343" s="150"/>
      <c r="AV343" s="14"/>
      <c r="AW343" s="150"/>
      <c r="AX343" s="14"/>
      <c r="AY343" s="150"/>
      <c r="AZ343" s="14"/>
      <c r="BA343" s="150"/>
      <c r="BB343" s="14"/>
      <c r="BC343" s="150"/>
      <c r="BD343" s="14"/>
      <c r="BE343" s="150"/>
      <c r="BF343" s="14"/>
      <c r="BG343" s="150"/>
      <c r="BH343" s="14"/>
      <c r="BI343" s="150"/>
      <c r="BJ343" s="14"/>
      <c r="BK343" s="150"/>
      <c r="BL343" s="14"/>
      <c r="BM343" s="14"/>
      <c r="BN343" s="14"/>
      <c r="BO343" s="14"/>
      <c r="BP343" s="14"/>
      <c r="BQ343" s="14"/>
      <c r="BR343" s="14"/>
      <c r="BS343" s="14"/>
      <c r="BT343" s="14"/>
      <c r="BU343" s="41"/>
      <c r="BV343" s="41"/>
      <c r="BW343" s="41"/>
    </row>
    <row r="344" spans="1:75" ht="12.75" customHeight="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50"/>
      <c r="AF344" s="14"/>
      <c r="AG344" s="150"/>
      <c r="AH344" s="14"/>
      <c r="AI344" s="150"/>
      <c r="AJ344" s="14"/>
      <c r="AK344" s="150"/>
      <c r="AL344" s="14"/>
      <c r="AM344" s="150"/>
      <c r="AN344" s="14"/>
      <c r="AO344" s="150"/>
      <c r="AP344" s="14"/>
      <c r="AQ344" s="150"/>
      <c r="AR344" s="14"/>
      <c r="AS344" s="150"/>
      <c r="AT344" s="14"/>
      <c r="AU344" s="150"/>
      <c r="AV344" s="14"/>
      <c r="AW344" s="150"/>
      <c r="AX344" s="14"/>
      <c r="AY344" s="150"/>
      <c r="AZ344" s="14"/>
      <c r="BA344" s="150"/>
      <c r="BB344" s="14"/>
      <c r="BC344" s="150"/>
      <c r="BD344" s="14"/>
      <c r="BE344" s="150"/>
      <c r="BF344" s="14"/>
      <c r="BG344" s="150"/>
      <c r="BH344" s="14"/>
      <c r="BI344" s="150"/>
      <c r="BJ344" s="14"/>
      <c r="BK344" s="150"/>
      <c r="BL344" s="14"/>
      <c r="BM344" s="14"/>
      <c r="BN344" s="14"/>
      <c r="BO344" s="14"/>
      <c r="BP344" s="14"/>
      <c r="BQ344" s="14"/>
      <c r="BR344" s="14"/>
      <c r="BS344" s="14"/>
      <c r="BT344" s="14"/>
      <c r="BU344" s="41"/>
      <c r="BV344" s="41"/>
      <c r="BW344" s="41"/>
    </row>
    <row r="345" spans="1:75" ht="12.75" customHeight="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50"/>
      <c r="AF345" s="14"/>
      <c r="AG345" s="150"/>
      <c r="AH345" s="14"/>
      <c r="AI345" s="150"/>
      <c r="AJ345" s="14"/>
      <c r="AK345" s="150"/>
      <c r="AL345" s="14"/>
      <c r="AM345" s="150"/>
      <c r="AN345" s="14"/>
      <c r="AO345" s="150"/>
      <c r="AP345" s="14"/>
      <c r="AQ345" s="150"/>
      <c r="AR345" s="14"/>
      <c r="AS345" s="150"/>
      <c r="AT345" s="14"/>
      <c r="AU345" s="150"/>
      <c r="AV345" s="14"/>
      <c r="AW345" s="150"/>
      <c r="AX345" s="14"/>
      <c r="AY345" s="150"/>
      <c r="AZ345" s="14"/>
      <c r="BA345" s="150"/>
      <c r="BB345" s="14"/>
      <c r="BC345" s="150"/>
      <c r="BD345" s="14"/>
      <c r="BE345" s="150"/>
      <c r="BF345" s="14"/>
      <c r="BG345" s="150"/>
      <c r="BH345" s="14"/>
      <c r="BI345" s="150"/>
      <c r="BJ345" s="14"/>
      <c r="BK345" s="150"/>
      <c r="BL345" s="14"/>
      <c r="BM345" s="14"/>
      <c r="BN345" s="14"/>
      <c r="BO345" s="14"/>
      <c r="BP345" s="14"/>
      <c r="BQ345" s="14"/>
      <c r="BR345" s="14"/>
      <c r="BS345" s="14"/>
      <c r="BT345" s="14"/>
      <c r="BU345" s="41"/>
      <c r="BV345" s="41"/>
      <c r="BW345" s="41"/>
    </row>
    <row r="346" spans="1:75" ht="12.75" customHeight="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50"/>
      <c r="AF346" s="14"/>
      <c r="AG346" s="150"/>
      <c r="AH346" s="14"/>
      <c r="AI346" s="150"/>
      <c r="AJ346" s="14"/>
      <c r="AK346" s="150"/>
      <c r="AL346" s="14"/>
      <c r="AM346" s="150"/>
      <c r="AN346" s="14"/>
      <c r="AO346" s="150"/>
      <c r="AP346" s="14"/>
      <c r="AQ346" s="150"/>
      <c r="AR346" s="14"/>
      <c r="AS346" s="150"/>
      <c r="AT346" s="14"/>
      <c r="AU346" s="150"/>
      <c r="AV346" s="14"/>
      <c r="AW346" s="150"/>
      <c r="AX346" s="14"/>
      <c r="AY346" s="150"/>
      <c r="AZ346" s="14"/>
      <c r="BA346" s="150"/>
      <c r="BB346" s="14"/>
      <c r="BC346" s="150"/>
      <c r="BD346" s="14"/>
      <c r="BE346" s="150"/>
      <c r="BF346" s="14"/>
      <c r="BG346" s="150"/>
      <c r="BH346" s="14"/>
      <c r="BI346" s="150"/>
      <c r="BJ346" s="14"/>
      <c r="BK346" s="150"/>
      <c r="BL346" s="14"/>
      <c r="BM346" s="14"/>
      <c r="BN346" s="14"/>
      <c r="BO346" s="14"/>
      <c r="BP346" s="14"/>
      <c r="BQ346" s="14"/>
      <c r="BR346" s="14"/>
      <c r="BS346" s="14"/>
      <c r="BT346" s="14"/>
      <c r="BU346" s="41"/>
      <c r="BV346" s="41"/>
      <c r="BW346" s="41"/>
    </row>
    <row r="347" spans="1:75" ht="12.75" customHeight="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50"/>
      <c r="AF347" s="14"/>
      <c r="AG347" s="150"/>
      <c r="AH347" s="14"/>
      <c r="AI347" s="150"/>
      <c r="AJ347" s="14"/>
      <c r="AK347" s="150"/>
      <c r="AL347" s="14"/>
      <c r="AM347" s="150"/>
      <c r="AN347" s="14"/>
      <c r="AO347" s="150"/>
      <c r="AP347" s="14"/>
      <c r="AQ347" s="150"/>
      <c r="AR347" s="14"/>
      <c r="AS347" s="150"/>
      <c r="AT347" s="14"/>
      <c r="AU347" s="150"/>
      <c r="AV347" s="14"/>
      <c r="AW347" s="150"/>
      <c r="AX347" s="14"/>
      <c r="AY347" s="150"/>
      <c r="AZ347" s="14"/>
      <c r="BA347" s="150"/>
      <c r="BB347" s="14"/>
      <c r="BC347" s="150"/>
      <c r="BD347" s="14"/>
      <c r="BE347" s="150"/>
      <c r="BF347" s="14"/>
      <c r="BG347" s="150"/>
      <c r="BH347" s="14"/>
      <c r="BI347" s="150"/>
      <c r="BJ347" s="14"/>
      <c r="BK347" s="150"/>
      <c r="BL347" s="14"/>
      <c r="BM347" s="14"/>
      <c r="BN347" s="14"/>
      <c r="BO347" s="14"/>
      <c r="BP347" s="14"/>
      <c r="BQ347" s="14"/>
      <c r="BR347" s="14"/>
      <c r="BS347" s="14"/>
      <c r="BT347" s="14"/>
      <c r="BU347" s="41"/>
      <c r="BV347" s="41"/>
      <c r="BW347" s="41"/>
    </row>
    <row r="348" spans="1:75" ht="12.75" customHeight="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50"/>
      <c r="AF348" s="14"/>
      <c r="AG348" s="150"/>
      <c r="AH348" s="14"/>
      <c r="AI348" s="150"/>
      <c r="AJ348" s="14"/>
      <c r="AK348" s="150"/>
      <c r="AL348" s="14"/>
      <c r="AM348" s="150"/>
      <c r="AN348" s="14"/>
      <c r="AO348" s="150"/>
      <c r="AP348" s="14"/>
      <c r="AQ348" s="150"/>
      <c r="AR348" s="14"/>
      <c r="AS348" s="150"/>
      <c r="AT348" s="14"/>
      <c r="AU348" s="150"/>
      <c r="AV348" s="14"/>
      <c r="AW348" s="150"/>
      <c r="AX348" s="14"/>
      <c r="AY348" s="150"/>
      <c r="AZ348" s="14"/>
      <c r="BA348" s="150"/>
      <c r="BB348" s="14"/>
      <c r="BC348" s="150"/>
      <c r="BD348" s="14"/>
      <c r="BE348" s="150"/>
      <c r="BF348" s="14"/>
      <c r="BG348" s="150"/>
      <c r="BH348" s="14"/>
      <c r="BI348" s="150"/>
      <c r="BJ348" s="14"/>
      <c r="BK348" s="150"/>
      <c r="BL348" s="14"/>
      <c r="BM348" s="14"/>
      <c r="BN348" s="14"/>
      <c r="BO348" s="14"/>
      <c r="BP348" s="14"/>
      <c r="BQ348" s="14"/>
      <c r="BR348" s="14"/>
      <c r="BS348" s="14"/>
      <c r="BT348" s="14"/>
      <c r="BU348" s="41"/>
      <c r="BV348" s="41"/>
      <c r="BW348" s="41"/>
    </row>
    <row r="349" spans="1:75" ht="12.75" customHeight="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50"/>
      <c r="AF349" s="14"/>
      <c r="AG349" s="150"/>
      <c r="AH349" s="14"/>
      <c r="AI349" s="150"/>
      <c r="AJ349" s="14"/>
      <c r="AK349" s="150"/>
      <c r="AL349" s="14"/>
      <c r="AM349" s="150"/>
      <c r="AN349" s="14"/>
      <c r="AO349" s="150"/>
      <c r="AP349" s="14"/>
      <c r="AQ349" s="150"/>
      <c r="AR349" s="14"/>
      <c r="AS349" s="150"/>
      <c r="AT349" s="14"/>
      <c r="AU349" s="150"/>
      <c r="AV349" s="14"/>
      <c r="AW349" s="150"/>
      <c r="AX349" s="14"/>
      <c r="AY349" s="150"/>
      <c r="AZ349" s="14"/>
      <c r="BA349" s="150"/>
      <c r="BB349" s="14"/>
      <c r="BC349" s="150"/>
      <c r="BD349" s="14"/>
      <c r="BE349" s="150"/>
      <c r="BF349" s="14"/>
      <c r="BG349" s="150"/>
      <c r="BH349" s="14"/>
      <c r="BI349" s="150"/>
      <c r="BJ349" s="14"/>
      <c r="BK349" s="150"/>
      <c r="BL349" s="14"/>
      <c r="BM349" s="14"/>
      <c r="BN349" s="14"/>
      <c r="BO349" s="14"/>
      <c r="BP349" s="14"/>
      <c r="BQ349" s="14"/>
      <c r="BR349" s="14"/>
      <c r="BS349" s="14"/>
      <c r="BT349" s="14"/>
      <c r="BU349" s="41"/>
      <c r="BV349" s="41"/>
      <c r="BW349" s="41"/>
    </row>
    <row r="350" spans="1:75" ht="12.75" customHeight="1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50"/>
      <c r="AF350" s="14"/>
      <c r="AG350" s="150"/>
      <c r="AH350" s="14"/>
      <c r="AI350" s="150"/>
      <c r="AJ350" s="14"/>
      <c r="AK350" s="150"/>
      <c r="AL350" s="14"/>
      <c r="AM350" s="150"/>
      <c r="AN350" s="14"/>
      <c r="AO350" s="150"/>
      <c r="AP350" s="14"/>
      <c r="AQ350" s="150"/>
      <c r="AR350" s="14"/>
      <c r="AS350" s="150"/>
      <c r="AT350" s="14"/>
      <c r="AU350" s="150"/>
      <c r="AV350" s="14"/>
      <c r="AW350" s="150"/>
      <c r="AX350" s="14"/>
      <c r="AY350" s="150"/>
      <c r="AZ350" s="14"/>
      <c r="BA350" s="150"/>
      <c r="BB350" s="14"/>
      <c r="BC350" s="150"/>
      <c r="BD350" s="14"/>
      <c r="BE350" s="150"/>
      <c r="BF350" s="14"/>
      <c r="BG350" s="150"/>
      <c r="BH350" s="14"/>
      <c r="BI350" s="150"/>
      <c r="BJ350" s="14"/>
      <c r="BK350" s="150"/>
      <c r="BL350" s="14"/>
      <c r="BM350" s="14"/>
      <c r="BN350" s="14"/>
      <c r="BO350" s="14"/>
      <c r="BP350" s="14"/>
      <c r="BQ350" s="14"/>
      <c r="BR350" s="14"/>
      <c r="BS350" s="14"/>
      <c r="BT350" s="14"/>
      <c r="BU350" s="41"/>
      <c r="BV350" s="41"/>
      <c r="BW350" s="41"/>
    </row>
    <row r="351" spans="1:75" ht="12.75" customHeight="1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50"/>
      <c r="AF351" s="14"/>
      <c r="AG351" s="150"/>
      <c r="AH351" s="14"/>
      <c r="AI351" s="150"/>
      <c r="AJ351" s="14"/>
      <c r="AK351" s="150"/>
      <c r="AL351" s="14"/>
      <c r="AM351" s="150"/>
      <c r="AN351" s="14"/>
      <c r="AO351" s="150"/>
      <c r="AP351" s="14"/>
      <c r="AQ351" s="150"/>
      <c r="AR351" s="14"/>
      <c r="AS351" s="150"/>
      <c r="AT351" s="14"/>
      <c r="AU351" s="150"/>
      <c r="AV351" s="14"/>
      <c r="AW351" s="150"/>
      <c r="AX351" s="14"/>
      <c r="AY351" s="150"/>
      <c r="AZ351" s="14"/>
      <c r="BA351" s="150"/>
      <c r="BB351" s="14"/>
      <c r="BC351" s="150"/>
      <c r="BD351" s="14"/>
      <c r="BE351" s="150"/>
      <c r="BF351" s="14"/>
      <c r="BG351" s="150"/>
      <c r="BH351" s="14"/>
      <c r="BI351" s="150"/>
      <c r="BJ351" s="14"/>
      <c r="BK351" s="150"/>
      <c r="BL351" s="14"/>
      <c r="BM351" s="14"/>
      <c r="BN351" s="14"/>
      <c r="BO351" s="14"/>
      <c r="BP351" s="14"/>
      <c r="BQ351" s="14"/>
      <c r="BR351" s="14"/>
      <c r="BS351" s="14"/>
      <c r="BT351" s="14"/>
      <c r="BU351" s="41"/>
      <c r="BV351" s="41"/>
      <c r="BW351" s="41"/>
    </row>
    <row r="352" spans="1:75" ht="12.75" customHeight="1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50"/>
      <c r="AF352" s="14"/>
      <c r="AG352" s="150"/>
      <c r="AH352" s="14"/>
      <c r="AI352" s="150"/>
      <c r="AJ352" s="14"/>
      <c r="AK352" s="150"/>
      <c r="AL352" s="14"/>
      <c r="AM352" s="150"/>
      <c r="AN352" s="14"/>
      <c r="AO352" s="150"/>
      <c r="AP352" s="14"/>
      <c r="AQ352" s="150"/>
      <c r="AR352" s="14"/>
      <c r="AS352" s="150"/>
      <c r="AT352" s="14"/>
      <c r="AU352" s="150"/>
      <c r="AV352" s="14"/>
      <c r="AW352" s="150"/>
      <c r="AX352" s="14"/>
      <c r="AY352" s="150"/>
      <c r="AZ352" s="14"/>
      <c r="BA352" s="150"/>
      <c r="BB352" s="14"/>
      <c r="BC352" s="150"/>
      <c r="BD352" s="14"/>
      <c r="BE352" s="150"/>
      <c r="BF352" s="14"/>
      <c r="BG352" s="150"/>
      <c r="BH352" s="14"/>
      <c r="BI352" s="150"/>
      <c r="BJ352" s="14"/>
      <c r="BK352" s="150"/>
      <c r="BL352" s="14"/>
      <c r="BM352" s="14"/>
      <c r="BN352" s="14"/>
      <c r="BO352" s="14"/>
      <c r="BP352" s="14"/>
      <c r="BQ352" s="14"/>
      <c r="BR352" s="14"/>
      <c r="BS352" s="14"/>
      <c r="BT352" s="14"/>
      <c r="BU352" s="41"/>
      <c r="BV352" s="41"/>
      <c r="BW352" s="41"/>
    </row>
    <row r="353" spans="1:75" ht="12.75" customHeight="1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50"/>
      <c r="AF353" s="14"/>
      <c r="AG353" s="150"/>
      <c r="AH353" s="14"/>
      <c r="AI353" s="150"/>
      <c r="AJ353" s="14"/>
      <c r="AK353" s="150"/>
      <c r="AL353" s="14"/>
      <c r="AM353" s="150"/>
      <c r="AN353" s="14"/>
      <c r="AO353" s="150"/>
      <c r="AP353" s="14"/>
      <c r="AQ353" s="150"/>
      <c r="AR353" s="14"/>
      <c r="AS353" s="150"/>
      <c r="AT353" s="14"/>
      <c r="AU353" s="150"/>
      <c r="AV353" s="14"/>
      <c r="AW353" s="150"/>
      <c r="AX353" s="14"/>
      <c r="AY353" s="150"/>
      <c r="AZ353" s="14"/>
      <c r="BA353" s="150"/>
      <c r="BB353" s="14"/>
      <c r="BC353" s="150"/>
      <c r="BD353" s="14"/>
      <c r="BE353" s="150"/>
      <c r="BF353" s="14"/>
      <c r="BG353" s="150"/>
      <c r="BH353" s="14"/>
      <c r="BI353" s="150"/>
      <c r="BJ353" s="14"/>
      <c r="BK353" s="150"/>
      <c r="BL353" s="14"/>
      <c r="BM353" s="14"/>
      <c r="BN353" s="14"/>
      <c r="BO353" s="14"/>
      <c r="BP353" s="14"/>
      <c r="BQ353" s="14"/>
      <c r="BR353" s="14"/>
      <c r="BS353" s="14"/>
      <c r="BT353" s="14"/>
      <c r="BU353" s="41"/>
      <c r="BV353" s="41"/>
      <c r="BW353" s="41"/>
    </row>
    <row r="354" spans="1:75" ht="12.75" customHeight="1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50"/>
      <c r="AF354" s="14"/>
      <c r="AG354" s="150"/>
      <c r="AH354" s="14"/>
      <c r="AI354" s="150"/>
      <c r="AJ354" s="14"/>
      <c r="AK354" s="150"/>
      <c r="AL354" s="14"/>
      <c r="AM354" s="150"/>
      <c r="AN354" s="14"/>
      <c r="AO354" s="150"/>
      <c r="AP354" s="14"/>
      <c r="AQ354" s="150"/>
      <c r="AR354" s="14"/>
      <c r="AS354" s="150"/>
      <c r="AT354" s="14"/>
      <c r="AU354" s="150"/>
      <c r="AV354" s="14"/>
      <c r="AW354" s="150"/>
      <c r="AX354" s="14"/>
      <c r="AY354" s="150"/>
      <c r="AZ354" s="14"/>
      <c r="BA354" s="150"/>
      <c r="BB354" s="14"/>
      <c r="BC354" s="150"/>
      <c r="BD354" s="14"/>
      <c r="BE354" s="150"/>
      <c r="BF354" s="14"/>
      <c r="BG354" s="150"/>
      <c r="BH354" s="14"/>
      <c r="BI354" s="150"/>
      <c r="BJ354" s="14"/>
      <c r="BK354" s="150"/>
      <c r="BL354" s="14"/>
      <c r="BM354" s="14"/>
      <c r="BN354" s="14"/>
      <c r="BO354" s="14"/>
      <c r="BP354" s="14"/>
      <c r="BQ354" s="14"/>
      <c r="BR354" s="14"/>
      <c r="BS354" s="14"/>
      <c r="BT354" s="14"/>
      <c r="BU354" s="41"/>
      <c r="BV354" s="41"/>
      <c r="BW354" s="41"/>
    </row>
    <row r="355" spans="1:75" ht="12.75" customHeight="1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50"/>
      <c r="AF355" s="14"/>
      <c r="AG355" s="150"/>
      <c r="AH355" s="14"/>
      <c r="AI355" s="150"/>
      <c r="AJ355" s="14"/>
      <c r="AK355" s="150"/>
      <c r="AL355" s="14"/>
      <c r="AM355" s="150"/>
      <c r="AN355" s="14"/>
      <c r="AO355" s="150"/>
      <c r="AP355" s="14"/>
      <c r="AQ355" s="150"/>
      <c r="AR355" s="14"/>
      <c r="AS355" s="150"/>
      <c r="AT355" s="14"/>
      <c r="AU355" s="150"/>
      <c r="AV355" s="14"/>
      <c r="AW355" s="150"/>
      <c r="AX355" s="14"/>
      <c r="AY355" s="150"/>
      <c r="AZ355" s="14"/>
      <c r="BA355" s="150"/>
      <c r="BB355" s="14"/>
      <c r="BC355" s="150"/>
      <c r="BD355" s="14"/>
      <c r="BE355" s="150"/>
      <c r="BF355" s="14"/>
      <c r="BG355" s="150"/>
      <c r="BH355" s="14"/>
      <c r="BI355" s="150"/>
      <c r="BJ355" s="14"/>
      <c r="BK355" s="150"/>
      <c r="BL355" s="14"/>
      <c r="BM355" s="14"/>
      <c r="BN355" s="14"/>
      <c r="BO355" s="14"/>
      <c r="BP355" s="14"/>
      <c r="BQ355" s="14"/>
      <c r="BR355" s="14"/>
      <c r="BS355" s="14"/>
      <c r="BT355" s="14"/>
      <c r="BU355" s="41"/>
      <c r="BV355" s="41"/>
      <c r="BW355" s="41"/>
    </row>
    <row r="356" spans="1:75" ht="12.75" customHeight="1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50"/>
      <c r="AF356" s="14"/>
      <c r="AG356" s="150"/>
      <c r="AH356" s="14"/>
      <c r="AI356" s="150"/>
      <c r="AJ356" s="14"/>
      <c r="AK356" s="150"/>
      <c r="AL356" s="14"/>
      <c r="AM356" s="150"/>
      <c r="AN356" s="14"/>
      <c r="AO356" s="150"/>
      <c r="AP356" s="14"/>
      <c r="AQ356" s="150"/>
      <c r="AR356" s="14"/>
      <c r="AS356" s="150"/>
      <c r="AT356" s="14"/>
      <c r="AU356" s="150"/>
      <c r="AV356" s="14"/>
      <c r="AW356" s="150"/>
      <c r="AX356" s="14"/>
      <c r="AY356" s="150"/>
      <c r="AZ356" s="14"/>
      <c r="BA356" s="150"/>
      <c r="BB356" s="14"/>
      <c r="BC356" s="150"/>
      <c r="BD356" s="14"/>
      <c r="BE356" s="150"/>
      <c r="BF356" s="14"/>
      <c r="BG356" s="150"/>
      <c r="BH356" s="14"/>
      <c r="BI356" s="150"/>
      <c r="BJ356" s="14"/>
      <c r="BK356" s="150"/>
      <c r="BL356" s="14"/>
      <c r="BM356" s="14"/>
      <c r="BN356" s="14"/>
      <c r="BO356" s="14"/>
      <c r="BP356" s="14"/>
      <c r="BQ356" s="14"/>
      <c r="BR356" s="14"/>
      <c r="BS356" s="14"/>
      <c r="BT356" s="14"/>
      <c r="BU356" s="41"/>
      <c r="BV356" s="41"/>
      <c r="BW356" s="41"/>
    </row>
    <row r="357" spans="1:75" ht="12.75" customHeight="1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50"/>
      <c r="AF357" s="14"/>
      <c r="AG357" s="150"/>
      <c r="AH357" s="14"/>
      <c r="AI357" s="150"/>
      <c r="AJ357" s="14"/>
      <c r="AK357" s="150"/>
      <c r="AL357" s="14"/>
      <c r="AM357" s="150"/>
      <c r="AN357" s="14"/>
      <c r="AO357" s="150"/>
      <c r="AP357" s="14"/>
      <c r="AQ357" s="150"/>
      <c r="AR357" s="14"/>
      <c r="AS357" s="150"/>
      <c r="AT357" s="14"/>
      <c r="AU357" s="150"/>
      <c r="AV357" s="14"/>
      <c r="AW357" s="150"/>
      <c r="AX357" s="14"/>
      <c r="AY357" s="150"/>
      <c r="AZ357" s="14"/>
      <c r="BA357" s="150"/>
      <c r="BB357" s="14"/>
      <c r="BC357" s="150"/>
      <c r="BD357" s="14"/>
      <c r="BE357" s="150"/>
      <c r="BF357" s="14"/>
      <c r="BG357" s="150"/>
      <c r="BH357" s="14"/>
      <c r="BI357" s="150"/>
      <c r="BJ357" s="14"/>
      <c r="BK357" s="150"/>
      <c r="BL357" s="14"/>
      <c r="BM357" s="14"/>
      <c r="BN357" s="14"/>
      <c r="BO357" s="14"/>
      <c r="BP357" s="14"/>
      <c r="BQ357" s="14"/>
      <c r="BR357" s="14"/>
      <c r="BS357" s="14"/>
      <c r="BT357" s="14"/>
      <c r="BU357" s="41"/>
      <c r="BV357" s="41"/>
      <c r="BW357" s="41"/>
    </row>
    <row r="358" spans="1:75" ht="12.75" customHeight="1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50"/>
      <c r="AF358" s="14"/>
      <c r="AG358" s="150"/>
      <c r="AH358" s="14"/>
      <c r="AI358" s="150"/>
      <c r="AJ358" s="14"/>
      <c r="AK358" s="150"/>
      <c r="AL358" s="14"/>
      <c r="AM358" s="150"/>
      <c r="AN358" s="14"/>
      <c r="AO358" s="150"/>
      <c r="AP358" s="14"/>
      <c r="AQ358" s="150"/>
      <c r="AR358" s="14"/>
      <c r="AS358" s="150"/>
      <c r="AT358" s="14"/>
      <c r="AU358" s="150"/>
      <c r="AV358" s="14"/>
      <c r="AW358" s="150"/>
      <c r="AX358" s="14"/>
      <c r="AY358" s="150"/>
      <c r="AZ358" s="14"/>
      <c r="BA358" s="150"/>
      <c r="BB358" s="14"/>
      <c r="BC358" s="150"/>
      <c r="BD358" s="14"/>
      <c r="BE358" s="150"/>
      <c r="BF358" s="14"/>
      <c r="BG358" s="150"/>
      <c r="BH358" s="14"/>
      <c r="BI358" s="150"/>
      <c r="BJ358" s="14"/>
      <c r="BK358" s="150"/>
      <c r="BL358" s="14"/>
      <c r="BM358" s="14"/>
      <c r="BN358" s="14"/>
      <c r="BO358" s="14"/>
      <c r="BP358" s="14"/>
      <c r="BQ358" s="14"/>
      <c r="BR358" s="14"/>
      <c r="BS358" s="14"/>
      <c r="BT358" s="14"/>
      <c r="BU358" s="41"/>
      <c r="BV358" s="41"/>
      <c r="BW358" s="41"/>
    </row>
    <row r="359" spans="1:75" ht="12.75" customHeight="1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50"/>
      <c r="AF359" s="14"/>
      <c r="AG359" s="150"/>
      <c r="AH359" s="14"/>
      <c r="AI359" s="150"/>
      <c r="AJ359" s="14"/>
      <c r="AK359" s="150"/>
      <c r="AL359" s="14"/>
      <c r="AM359" s="150"/>
      <c r="AN359" s="14"/>
      <c r="AO359" s="150"/>
      <c r="AP359" s="14"/>
      <c r="AQ359" s="150"/>
      <c r="AR359" s="14"/>
      <c r="AS359" s="150"/>
      <c r="AT359" s="14"/>
      <c r="AU359" s="150"/>
      <c r="AV359" s="14"/>
      <c r="AW359" s="150"/>
      <c r="AX359" s="14"/>
      <c r="AY359" s="150"/>
      <c r="AZ359" s="14"/>
      <c r="BA359" s="150"/>
      <c r="BB359" s="14"/>
      <c r="BC359" s="150"/>
      <c r="BD359" s="14"/>
      <c r="BE359" s="150"/>
      <c r="BF359" s="14"/>
      <c r="BG359" s="150"/>
      <c r="BH359" s="14"/>
      <c r="BI359" s="150"/>
      <c r="BJ359" s="14"/>
      <c r="BK359" s="150"/>
      <c r="BL359" s="14"/>
      <c r="BM359" s="14"/>
      <c r="BN359" s="14"/>
      <c r="BO359" s="14"/>
      <c r="BP359" s="14"/>
      <c r="BQ359" s="14"/>
      <c r="BR359" s="14"/>
      <c r="BS359" s="14"/>
      <c r="BT359" s="14"/>
      <c r="BU359" s="41"/>
      <c r="BV359" s="41"/>
      <c r="BW359" s="41"/>
    </row>
    <row r="360" spans="1:75" ht="12.75" customHeight="1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50"/>
      <c r="AF360" s="14"/>
      <c r="AG360" s="150"/>
      <c r="AH360" s="14"/>
      <c r="AI360" s="150"/>
      <c r="AJ360" s="14"/>
      <c r="AK360" s="150"/>
      <c r="AL360" s="14"/>
      <c r="AM360" s="150"/>
      <c r="AN360" s="14"/>
      <c r="AO360" s="150"/>
      <c r="AP360" s="14"/>
      <c r="AQ360" s="150"/>
      <c r="AR360" s="14"/>
      <c r="AS360" s="150"/>
      <c r="AT360" s="14"/>
      <c r="AU360" s="150"/>
      <c r="AV360" s="14"/>
      <c r="AW360" s="150"/>
      <c r="AX360" s="14"/>
      <c r="AY360" s="150"/>
      <c r="AZ360" s="14"/>
      <c r="BA360" s="150"/>
      <c r="BB360" s="14"/>
      <c r="BC360" s="150"/>
      <c r="BD360" s="14"/>
      <c r="BE360" s="150"/>
      <c r="BF360" s="14"/>
      <c r="BG360" s="150"/>
      <c r="BH360" s="14"/>
      <c r="BI360" s="150"/>
      <c r="BJ360" s="14"/>
      <c r="BK360" s="150"/>
      <c r="BL360" s="14"/>
      <c r="BM360" s="14"/>
      <c r="BN360" s="14"/>
      <c r="BO360" s="14"/>
      <c r="BP360" s="14"/>
      <c r="BQ360" s="14"/>
      <c r="BR360" s="14"/>
      <c r="BS360" s="14"/>
      <c r="BT360" s="14"/>
      <c r="BU360" s="41"/>
      <c r="BV360" s="41"/>
      <c r="BW360" s="41"/>
    </row>
    <row r="361" spans="1:75" ht="12.75" customHeight="1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50"/>
      <c r="AF361" s="14"/>
      <c r="AG361" s="150"/>
      <c r="AH361" s="14"/>
      <c r="AI361" s="150"/>
      <c r="AJ361" s="14"/>
      <c r="AK361" s="150"/>
      <c r="AL361" s="14"/>
      <c r="AM361" s="150"/>
      <c r="AN361" s="14"/>
      <c r="AO361" s="150"/>
      <c r="AP361" s="14"/>
      <c r="AQ361" s="150"/>
      <c r="AR361" s="14"/>
      <c r="AS361" s="150"/>
      <c r="AT361" s="14"/>
      <c r="AU361" s="150"/>
      <c r="AV361" s="14"/>
      <c r="AW361" s="150"/>
      <c r="AX361" s="14"/>
      <c r="AY361" s="150"/>
      <c r="AZ361" s="14"/>
      <c r="BA361" s="150"/>
      <c r="BB361" s="14"/>
      <c r="BC361" s="150"/>
      <c r="BD361" s="14"/>
      <c r="BE361" s="150"/>
      <c r="BF361" s="14"/>
      <c r="BG361" s="150"/>
      <c r="BH361" s="14"/>
      <c r="BI361" s="150"/>
      <c r="BJ361" s="14"/>
      <c r="BK361" s="150"/>
      <c r="BL361" s="14"/>
      <c r="BM361" s="14"/>
      <c r="BN361" s="14"/>
      <c r="BO361" s="14"/>
      <c r="BP361" s="14"/>
      <c r="BQ361" s="14"/>
      <c r="BR361" s="14"/>
      <c r="BS361" s="14"/>
      <c r="BT361" s="14"/>
      <c r="BU361" s="41"/>
      <c r="BV361" s="41"/>
      <c r="BW361" s="41"/>
    </row>
    <row r="362" spans="1:75" ht="12.75" customHeight="1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50"/>
      <c r="AF362" s="14"/>
      <c r="AG362" s="150"/>
      <c r="AH362" s="14"/>
      <c r="AI362" s="150"/>
      <c r="AJ362" s="14"/>
      <c r="AK362" s="150"/>
      <c r="AL362" s="14"/>
      <c r="AM362" s="150"/>
      <c r="AN362" s="14"/>
      <c r="AO362" s="150"/>
      <c r="AP362" s="14"/>
      <c r="AQ362" s="150"/>
      <c r="AR362" s="14"/>
      <c r="AS362" s="150"/>
      <c r="AT362" s="14"/>
      <c r="AU362" s="150"/>
      <c r="AV362" s="14"/>
      <c r="AW362" s="150"/>
      <c r="AX362" s="14"/>
      <c r="AY362" s="150"/>
      <c r="AZ362" s="14"/>
      <c r="BA362" s="150"/>
      <c r="BB362" s="14"/>
      <c r="BC362" s="150"/>
      <c r="BD362" s="14"/>
      <c r="BE362" s="150"/>
      <c r="BF362" s="14"/>
      <c r="BG362" s="150"/>
      <c r="BH362" s="14"/>
      <c r="BI362" s="150"/>
      <c r="BJ362" s="14"/>
      <c r="BK362" s="150"/>
      <c r="BL362" s="14"/>
      <c r="BM362" s="14"/>
      <c r="BN362" s="14"/>
      <c r="BO362" s="14"/>
      <c r="BP362" s="14"/>
      <c r="BQ362" s="14"/>
      <c r="BR362" s="14"/>
      <c r="BS362" s="14"/>
      <c r="BT362" s="14"/>
      <c r="BU362" s="41"/>
      <c r="BV362" s="41"/>
      <c r="BW362" s="41"/>
    </row>
    <row r="363" spans="1:75" ht="12.75" customHeight="1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50"/>
      <c r="AF363" s="14"/>
      <c r="AG363" s="150"/>
      <c r="AH363" s="14"/>
      <c r="AI363" s="150"/>
      <c r="AJ363" s="14"/>
      <c r="AK363" s="150"/>
      <c r="AL363" s="14"/>
      <c r="AM363" s="150"/>
      <c r="AN363" s="14"/>
      <c r="AO363" s="150"/>
      <c r="AP363" s="14"/>
      <c r="AQ363" s="150"/>
      <c r="AR363" s="14"/>
      <c r="AS363" s="150"/>
      <c r="AT363" s="14"/>
      <c r="AU363" s="150"/>
      <c r="AV363" s="14"/>
      <c r="AW363" s="150"/>
      <c r="AX363" s="14"/>
      <c r="AY363" s="150"/>
      <c r="AZ363" s="14"/>
      <c r="BA363" s="150"/>
      <c r="BB363" s="14"/>
      <c r="BC363" s="150"/>
      <c r="BD363" s="14"/>
      <c r="BE363" s="150"/>
      <c r="BF363" s="14"/>
      <c r="BG363" s="150"/>
      <c r="BH363" s="14"/>
      <c r="BI363" s="150"/>
      <c r="BJ363" s="14"/>
      <c r="BK363" s="150"/>
      <c r="BL363" s="14"/>
      <c r="BM363" s="14"/>
      <c r="BN363" s="14"/>
      <c r="BO363" s="14"/>
      <c r="BP363" s="14"/>
      <c r="BQ363" s="14"/>
      <c r="BR363" s="14"/>
      <c r="BS363" s="14"/>
      <c r="BT363" s="14"/>
      <c r="BU363" s="41"/>
      <c r="BV363" s="41"/>
      <c r="BW363" s="41"/>
    </row>
    <row r="364" spans="1:75" ht="12.75" customHeight="1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50"/>
      <c r="AF364" s="14"/>
      <c r="AG364" s="150"/>
      <c r="AH364" s="14"/>
      <c r="AI364" s="150"/>
      <c r="AJ364" s="14"/>
      <c r="AK364" s="150"/>
      <c r="AL364" s="14"/>
      <c r="AM364" s="150"/>
      <c r="AN364" s="14"/>
      <c r="AO364" s="150"/>
      <c r="AP364" s="14"/>
      <c r="AQ364" s="150"/>
      <c r="AR364" s="14"/>
      <c r="AS364" s="150"/>
      <c r="AT364" s="14"/>
      <c r="AU364" s="150"/>
      <c r="AV364" s="14"/>
      <c r="AW364" s="150"/>
      <c r="AX364" s="14"/>
      <c r="AY364" s="150"/>
      <c r="AZ364" s="14"/>
      <c r="BA364" s="150"/>
      <c r="BB364" s="14"/>
      <c r="BC364" s="150"/>
      <c r="BD364" s="14"/>
      <c r="BE364" s="150"/>
      <c r="BF364" s="14"/>
      <c r="BG364" s="150"/>
      <c r="BH364" s="14"/>
      <c r="BI364" s="150"/>
      <c r="BJ364" s="14"/>
      <c r="BK364" s="150"/>
      <c r="BL364" s="14"/>
      <c r="BM364" s="14"/>
      <c r="BN364" s="14"/>
      <c r="BO364" s="14"/>
      <c r="BP364" s="14"/>
      <c r="BQ364" s="14"/>
      <c r="BR364" s="14"/>
      <c r="BS364" s="14"/>
      <c r="BT364" s="14"/>
      <c r="BU364" s="41"/>
      <c r="BV364" s="41"/>
      <c r="BW364" s="41"/>
    </row>
    <row r="365" spans="1:75" ht="12.75" customHeight="1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50"/>
      <c r="AF365" s="14"/>
      <c r="AG365" s="150"/>
      <c r="AH365" s="14"/>
      <c r="AI365" s="150"/>
      <c r="AJ365" s="14"/>
      <c r="AK365" s="150"/>
      <c r="AL365" s="14"/>
      <c r="AM365" s="150"/>
      <c r="AN365" s="14"/>
      <c r="AO365" s="150"/>
      <c r="AP365" s="14"/>
      <c r="AQ365" s="150"/>
      <c r="AR365" s="14"/>
      <c r="AS365" s="150"/>
      <c r="AT365" s="14"/>
      <c r="AU365" s="150"/>
      <c r="AV365" s="14"/>
      <c r="AW365" s="150"/>
      <c r="AX365" s="14"/>
      <c r="AY365" s="150"/>
      <c r="AZ365" s="14"/>
      <c r="BA365" s="150"/>
      <c r="BB365" s="14"/>
      <c r="BC365" s="150"/>
      <c r="BD365" s="14"/>
      <c r="BE365" s="150"/>
      <c r="BF365" s="14"/>
      <c r="BG365" s="150"/>
      <c r="BH365" s="14"/>
      <c r="BI365" s="150"/>
      <c r="BJ365" s="14"/>
      <c r="BK365" s="150"/>
      <c r="BL365" s="14"/>
      <c r="BM365" s="14"/>
      <c r="BN365" s="14"/>
      <c r="BO365" s="14"/>
      <c r="BP365" s="14"/>
      <c r="BQ365" s="14"/>
      <c r="BR365" s="14"/>
      <c r="BS365" s="14"/>
      <c r="BT365" s="14"/>
      <c r="BU365" s="41"/>
      <c r="BV365" s="41"/>
      <c r="BW365" s="41"/>
    </row>
    <row r="366" spans="1:75" ht="12.75" customHeight="1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50"/>
      <c r="AF366" s="14"/>
      <c r="AG366" s="150"/>
      <c r="AH366" s="14"/>
      <c r="AI366" s="150"/>
      <c r="AJ366" s="14"/>
      <c r="AK366" s="150"/>
      <c r="AL366" s="14"/>
      <c r="AM366" s="150"/>
      <c r="AN366" s="14"/>
      <c r="AO366" s="150"/>
      <c r="AP366" s="14"/>
      <c r="AQ366" s="150"/>
      <c r="AR366" s="14"/>
      <c r="AS366" s="150"/>
      <c r="AT366" s="14"/>
      <c r="AU366" s="150"/>
      <c r="AV366" s="14"/>
      <c r="AW366" s="150"/>
      <c r="AX366" s="14"/>
      <c r="AY366" s="150"/>
      <c r="AZ366" s="14"/>
      <c r="BA366" s="150"/>
      <c r="BB366" s="14"/>
      <c r="BC366" s="150"/>
      <c r="BD366" s="14"/>
      <c r="BE366" s="150"/>
      <c r="BF366" s="14"/>
      <c r="BG366" s="150"/>
      <c r="BH366" s="14"/>
      <c r="BI366" s="150"/>
      <c r="BJ366" s="14"/>
      <c r="BK366" s="150"/>
      <c r="BL366" s="14"/>
      <c r="BM366" s="14"/>
      <c r="BN366" s="14"/>
      <c r="BO366" s="14"/>
      <c r="BP366" s="14"/>
      <c r="BQ366" s="14"/>
      <c r="BR366" s="14"/>
      <c r="BS366" s="14"/>
      <c r="BT366" s="14"/>
      <c r="BU366" s="41"/>
      <c r="BV366" s="41"/>
      <c r="BW366" s="41"/>
    </row>
    <row r="367" spans="1:75" ht="12.75" customHeight="1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50"/>
      <c r="AF367" s="14"/>
      <c r="AG367" s="150"/>
      <c r="AH367" s="14"/>
      <c r="AI367" s="150"/>
      <c r="AJ367" s="14"/>
      <c r="AK367" s="150"/>
      <c r="AL367" s="14"/>
      <c r="AM367" s="150"/>
      <c r="AN367" s="14"/>
      <c r="AO367" s="150"/>
      <c r="AP367" s="14"/>
      <c r="AQ367" s="150"/>
      <c r="AR367" s="14"/>
      <c r="AS367" s="150"/>
      <c r="AT367" s="14"/>
      <c r="AU367" s="150"/>
      <c r="AV367" s="14"/>
      <c r="AW367" s="150"/>
      <c r="AX367" s="14"/>
      <c r="AY367" s="150"/>
      <c r="AZ367" s="14"/>
      <c r="BA367" s="150"/>
      <c r="BB367" s="14"/>
      <c r="BC367" s="150"/>
      <c r="BD367" s="14"/>
      <c r="BE367" s="150"/>
      <c r="BF367" s="14"/>
      <c r="BG367" s="150"/>
      <c r="BH367" s="14"/>
      <c r="BI367" s="150"/>
      <c r="BJ367" s="14"/>
      <c r="BK367" s="150"/>
      <c r="BL367" s="14"/>
      <c r="BM367" s="14"/>
      <c r="BN367" s="14"/>
      <c r="BO367" s="14"/>
      <c r="BP367" s="14"/>
      <c r="BQ367" s="14"/>
      <c r="BR367" s="14"/>
      <c r="BS367" s="14"/>
      <c r="BT367" s="14"/>
      <c r="BU367" s="41"/>
      <c r="BV367" s="41"/>
      <c r="BW367" s="41"/>
    </row>
    <row r="368" spans="1:75" ht="12.75" customHeight="1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50"/>
      <c r="AF368" s="14"/>
      <c r="AG368" s="150"/>
      <c r="AH368" s="14"/>
      <c r="AI368" s="150"/>
      <c r="AJ368" s="14"/>
      <c r="AK368" s="150"/>
      <c r="AL368" s="14"/>
      <c r="AM368" s="150"/>
      <c r="AN368" s="14"/>
      <c r="AO368" s="150"/>
      <c r="AP368" s="14"/>
      <c r="AQ368" s="150"/>
      <c r="AR368" s="14"/>
      <c r="AS368" s="150"/>
      <c r="AT368" s="14"/>
      <c r="AU368" s="150"/>
      <c r="AV368" s="14"/>
      <c r="AW368" s="150"/>
      <c r="AX368" s="14"/>
      <c r="AY368" s="150"/>
      <c r="AZ368" s="14"/>
      <c r="BA368" s="150"/>
      <c r="BB368" s="14"/>
      <c r="BC368" s="150"/>
      <c r="BD368" s="14"/>
      <c r="BE368" s="150"/>
      <c r="BF368" s="14"/>
      <c r="BG368" s="150"/>
      <c r="BH368" s="14"/>
      <c r="BI368" s="150"/>
      <c r="BJ368" s="14"/>
      <c r="BK368" s="150"/>
      <c r="BL368" s="14"/>
      <c r="BM368" s="14"/>
      <c r="BN368" s="14"/>
      <c r="BO368" s="14"/>
      <c r="BP368" s="14"/>
      <c r="BQ368" s="14"/>
      <c r="BR368" s="14"/>
      <c r="BS368" s="14"/>
      <c r="BT368" s="14"/>
      <c r="BU368" s="41"/>
      <c r="BV368" s="41"/>
      <c r="BW368" s="41"/>
    </row>
    <row r="369" spans="1:75" ht="12.75" customHeight="1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50"/>
      <c r="AF369" s="14"/>
      <c r="AG369" s="150"/>
      <c r="AH369" s="14"/>
      <c r="AI369" s="150"/>
      <c r="AJ369" s="14"/>
      <c r="AK369" s="150"/>
      <c r="AL369" s="14"/>
      <c r="AM369" s="150"/>
      <c r="AN369" s="14"/>
      <c r="AO369" s="150"/>
      <c r="AP369" s="14"/>
      <c r="AQ369" s="150"/>
      <c r="AR369" s="14"/>
      <c r="AS369" s="150"/>
      <c r="AT369" s="14"/>
      <c r="AU369" s="150"/>
      <c r="AV369" s="14"/>
      <c r="AW369" s="150"/>
      <c r="AX369" s="14"/>
      <c r="AY369" s="150"/>
      <c r="AZ369" s="14"/>
      <c r="BA369" s="150"/>
      <c r="BB369" s="14"/>
      <c r="BC369" s="150"/>
      <c r="BD369" s="14"/>
      <c r="BE369" s="150"/>
      <c r="BF369" s="14"/>
      <c r="BG369" s="150"/>
      <c r="BH369" s="14"/>
      <c r="BI369" s="150"/>
      <c r="BJ369" s="14"/>
      <c r="BK369" s="150"/>
      <c r="BL369" s="14"/>
      <c r="BM369" s="14"/>
      <c r="BN369" s="14"/>
      <c r="BO369" s="14"/>
      <c r="BP369" s="14"/>
      <c r="BQ369" s="14"/>
      <c r="BR369" s="14"/>
      <c r="BS369" s="14"/>
      <c r="BT369" s="14"/>
      <c r="BU369" s="41"/>
      <c r="BV369" s="41"/>
      <c r="BW369" s="41"/>
    </row>
    <row r="370" spans="1:75" ht="12.75" customHeight="1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50"/>
      <c r="AF370" s="14"/>
      <c r="AG370" s="150"/>
      <c r="AH370" s="14"/>
      <c r="AI370" s="150"/>
      <c r="AJ370" s="14"/>
      <c r="AK370" s="150"/>
      <c r="AL370" s="14"/>
      <c r="AM370" s="150"/>
      <c r="AN370" s="14"/>
      <c r="AO370" s="150"/>
      <c r="AP370" s="14"/>
      <c r="AQ370" s="150"/>
      <c r="AR370" s="14"/>
      <c r="AS370" s="150"/>
      <c r="AT370" s="14"/>
      <c r="AU370" s="150"/>
      <c r="AV370" s="14"/>
      <c r="AW370" s="150"/>
      <c r="AX370" s="14"/>
      <c r="AY370" s="150"/>
      <c r="AZ370" s="14"/>
      <c r="BA370" s="150"/>
      <c r="BB370" s="14"/>
      <c r="BC370" s="150"/>
      <c r="BD370" s="14"/>
      <c r="BE370" s="150"/>
      <c r="BF370" s="14"/>
      <c r="BG370" s="150"/>
      <c r="BH370" s="14"/>
      <c r="BI370" s="150"/>
      <c r="BJ370" s="14"/>
      <c r="BK370" s="150"/>
      <c r="BL370" s="14"/>
      <c r="BM370" s="14"/>
      <c r="BN370" s="14"/>
      <c r="BO370" s="14"/>
      <c r="BP370" s="14"/>
      <c r="BQ370" s="14"/>
      <c r="BR370" s="14"/>
      <c r="BS370" s="14"/>
      <c r="BT370" s="14"/>
      <c r="BU370" s="41"/>
      <c r="BV370" s="41"/>
      <c r="BW370" s="41"/>
    </row>
    <row r="371" spans="1:75" ht="12.75" customHeight="1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50"/>
      <c r="AF371" s="14"/>
      <c r="AG371" s="150"/>
      <c r="AH371" s="14"/>
      <c r="AI371" s="150"/>
      <c r="AJ371" s="14"/>
      <c r="AK371" s="150"/>
      <c r="AL371" s="14"/>
      <c r="AM371" s="150"/>
      <c r="AN371" s="14"/>
      <c r="AO371" s="150"/>
      <c r="AP371" s="14"/>
      <c r="AQ371" s="150"/>
      <c r="AR371" s="14"/>
      <c r="AS371" s="150"/>
      <c r="AT371" s="14"/>
      <c r="AU371" s="150"/>
      <c r="AV371" s="14"/>
      <c r="AW371" s="150"/>
      <c r="AX371" s="14"/>
      <c r="AY371" s="150"/>
      <c r="AZ371" s="14"/>
      <c r="BA371" s="150"/>
      <c r="BB371" s="14"/>
      <c r="BC371" s="150"/>
      <c r="BD371" s="14"/>
      <c r="BE371" s="150"/>
      <c r="BF371" s="14"/>
      <c r="BG371" s="150"/>
      <c r="BH371" s="14"/>
      <c r="BI371" s="150"/>
      <c r="BJ371" s="14"/>
      <c r="BK371" s="150"/>
      <c r="BL371" s="14"/>
      <c r="BM371" s="14"/>
      <c r="BN371" s="14"/>
      <c r="BO371" s="14"/>
      <c r="BP371" s="14"/>
      <c r="BQ371" s="14"/>
      <c r="BR371" s="14"/>
      <c r="BS371" s="14"/>
      <c r="BT371" s="14"/>
      <c r="BU371" s="41"/>
      <c r="BV371" s="41"/>
      <c r="BW371" s="41"/>
    </row>
    <row r="372" spans="1:75" ht="12.75" customHeight="1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50"/>
      <c r="AF372" s="14"/>
      <c r="AG372" s="150"/>
      <c r="AH372" s="14"/>
      <c r="AI372" s="150"/>
      <c r="AJ372" s="14"/>
      <c r="AK372" s="150"/>
      <c r="AL372" s="14"/>
      <c r="AM372" s="150"/>
      <c r="AN372" s="14"/>
      <c r="AO372" s="150"/>
      <c r="AP372" s="14"/>
      <c r="AQ372" s="150"/>
      <c r="AR372" s="14"/>
      <c r="AS372" s="150"/>
      <c r="AT372" s="14"/>
      <c r="AU372" s="150"/>
      <c r="AV372" s="14"/>
      <c r="AW372" s="150"/>
      <c r="AX372" s="14"/>
      <c r="AY372" s="150"/>
      <c r="AZ372" s="14"/>
      <c r="BA372" s="150"/>
      <c r="BB372" s="14"/>
      <c r="BC372" s="150"/>
      <c r="BD372" s="14"/>
      <c r="BE372" s="150"/>
      <c r="BF372" s="14"/>
      <c r="BG372" s="150"/>
      <c r="BH372" s="14"/>
      <c r="BI372" s="150"/>
      <c r="BJ372" s="14"/>
      <c r="BK372" s="150"/>
      <c r="BL372" s="14"/>
      <c r="BM372" s="14"/>
      <c r="BN372" s="14"/>
      <c r="BO372" s="14"/>
      <c r="BP372" s="14"/>
      <c r="BQ372" s="14"/>
      <c r="BR372" s="14"/>
      <c r="BS372" s="14"/>
      <c r="BT372" s="14"/>
      <c r="BU372" s="41"/>
      <c r="BV372" s="41"/>
      <c r="BW372" s="41"/>
    </row>
    <row r="373" spans="1:75" ht="12.75" customHeight="1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50"/>
      <c r="AF373" s="14"/>
      <c r="AG373" s="150"/>
      <c r="AH373" s="14"/>
      <c r="AI373" s="150"/>
      <c r="AJ373" s="14"/>
      <c r="AK373" s="150"/>
      <c r="AL373" s="14"/>
      <c r="AM373" s="150"/>
      <c r="AN373" s="14"/>
      <c r="AO373" s="150"/>
      <c r="AP373" s="14"/>
      <c r="AQ373" s="150"/>
      <c r="AR373" s="14"/>
      <c r="AS373" s="150"/>
      <c r="AT373" s="14"/>
      <c r="AU373" s="150"/>
      <c r="AV373" s="14"/>
      <c r="AW373" s="150"/>
      <c r="AX373" s="14"/>
      <c r="AY373" s="150"/>
      <c r="AZ373" s="14"/>
      <c r="BA373" s="150"/>
      <c r="BB373" s="14"/>
      <c r="BC373" s="150"/>
      <c r="BD373" s="14"/>
      <c r="BE373" s="150"/>
      <c r="BF373" s="14"/>
      <c r="BG373" s="150"/>
      <c r="BH373" s="14"/>
      <c r="BI373" s="150"/>
      <c r="BJ373" s="14"/>
      <c r="BK373" s="150"/>
      <c r="BL373" s="14"/>
      <c r="BM373" s="14"/>
      <c r="BN373" s="14"/>
      <c r="BO373" s="14"/>
      <c r="BP373" s="14"/>
      <c r="BQ373" s="14"/>
      <c r="BR373" s="14"/>
      <c r="BS373" s="14"/>
      <c r="BT373" s="14"/>
      <c r="BU373" s="41"/>
      <c r="BV373" s="41"/>
      <c r="BW373" s="41"/>
    </row>
    <row r="374" spans="1:75" ht="12.75" customHeight="1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50"/>
      <c r="AF374" s="14"/>
      <c r="AG374" s="150"/>
      <c r="AH374" s="14"/>
      <c r="AI374" s="150"/>
      <c r="AJ374" s="14"/>
      <c r="AK374" s="150"/>
      <c r="AL374" s="14"/>
      <c r="AM374" s="150"/>
      <c r="AN374" s="14"/>
      <c r="AO374" s="150"/>
      <c r="AP374" s="14"/>
      <c r="AQ374" s="150"/>
      <c r="AR374" s="14"/>
      <c r="AS374" s="150"/>
      <c r="AT374" s="14"/>
      <c r="AU374" s="150"/>
      <c r="AV374" s="14"/>
      <c r="AW374" s="150"/>
      <c r="AX374" s="14"/>
      <c r="AY374" s="150"/>
      <c r="AZ374" s="14"/>
      <c r="BA374" s="150"/>
      <c r="BB374" s="14"/>
      <c r="BC374" s="150"/>
      <c r="BD374" s="14"/>
      <c r="BE374" s="150"/>
      <c r="BF374" s="14"/>
      <c r="BG374" s="150"/>
      <c r="BH374" s="14"/>
      <c r="BI374" s="150"/>
      <c r="BJ374" s="14"/>
      <c r="BK374" s="150"/>
      <c r="BL374" s="14"/>
      <c r="BM374" s="14"/>
      <c r="BN374" s="14"/>
      <c r="BO374" s="14"/>
      <c r="BP374" s="14"/>
      <c r="BQ374" s="14"/>
      <c r="BR374" s="14"/>
      <c r="BS374" s="14"/>
      <c r="BT374" s="14"/>
      <c r="BU374" s="41"/>
      <c r="BV374" s="41"/>
      <c r="BW374" s="41"/>
    </row>
    <row r="375" spans="1:75" ht="12.75" customHeight="1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50"/>
      <c r="AF375" s="14"/>
      <c r="AG375" s="150"/>
      <c r="AH375" s="14"/>
      <c r="AI375" s="150"/>
      <c r="AJ375" s="14"/>
      <c r="AK375" s="150"/>
      <c r="AL375" s="14"/>
      <c r="AM375" s="150"/>
      <c r="AN375" s="14"/>
      <c r="AO375" s="150"/>
      <c r="AP375" s="14"/>
      <c r="AQ375" s="150"/>
      <c r="AR375" s="14"/>
      <c r="AS375" s="150"/>
      <c r="AT375" s="14"/>
      <c r="AU375" s="150"/>
      <c r="AV375" s="14"/>
      <c r="AW375" s="150"/>
      <c r="AX375" s="14"/>
      <c r="AY375" s="150"/>
      <c r="AZ375" s="14"/>
      <c r="BA375" s="150"/>
      <c r="BB375" s="14"/>
      <c r="BC375" s="150"/>
      <c r="BD375" s="14"/>
      <c r="BE375" s="150"/>
      <c r="BF375" s="14"/>
      <c r="BG375" s="150"/>
      <c r="BH375" s="14"/>
      <c r="BI375" s="150"/>
      <c r="BJ375" s="14"/>
      <c r="BK375" s="150"/>
      <c r="BL375" s="14"/>
      <c r="BM375" s="14"/>
      <c r="BN375" s="14"/>
      <c r="BO375" s="14"/>
      <c r="BP375" s="14"/>
      <c r="BQ375" s="14"/>
      <c r="BR375" s="14"/>
      <c r="BS375" s="14"/>
      <c r="BT375" s="14"/>
      <c r="BU375" s="41"/>
      <c r="BV375" s="41"/>
      <c r="BW375" s="41"/>
    </row>
    <row r="376" spans="1:75" ht="12.75" customHeight="1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50"/>
      <c r="AF376" s="14"/>
      <c r="AG376" s="150"/>
      <c r="AH376" s="14"/>
      <c r="AI376" s="150"/>
      <c r="AJ376" s="14"/>
      <c r="AK376" s="150"/>
      <c r="AL376" s="14"/>
      <c r="AM376" s="150"/>
      <c r="AN376" s="14"/>
      <c r="AO376" s="150"/>
      <c r="AP376" s="14"/>
      <c r="AQ376" s="150"/>
      <c r="AR376" s="14"/>
      <c r="AS376" s="150"/>
      <c r="AT376" s="14"/>
      <c r="AU376" s="150"/>
      <c r="AV376" s="14"/>
      <c r="AW376" s="150"/>
      <c r="AX376" s="14"/>
      <c r="AY376" s="150"/>
      <c r="AZ376" s="14"/>
      <c r="BA376" s="150"/>
      <c r="BB376" s="14"/>
      <c r="BC376" s="150"/>
      <c r="BD376" s="14"/>
      <c r="BE376" s="150"/>
      <c r="BF376" s="14"/>
      <c r="BG376" s="150"/>
      <c r="BH376" s="14"/>
      <c r="BI376" s="150"/>
      <c r="BJ376" s="14"/>
      <c r="BK376" s="150"/>
      <c r="BL376" s="14"/>
      <c r="BM376" s="14"/>
      <c r="BN376" s="14"/>
      <c r="BO376" s="14"/>
      <c r="BP376" s="14"/>
      <c r="BQ376" s="14"/>
      <c r="BR376" s="14"/>
      <c r="BS376" s="14"/>
      <c r="BT376" s="14"/>
      <c r="BU376" s="41"/>
      <c r="BV376" s="41"/>
      <c r="BW376" s="41"/>
    </row>
    <row r="377" spans="1:75" ht="12.75" customHeight="1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50"/>
      <c r="AF377" s="14"/>
      <c r="AG377" s="150"/>
      <c r="AH377" s="14"/>
      <c r="AI377" s="150"/>
      <c r="AJ377" s="14"/>
      <c r="AK377" s="150"/>
      <c r="AL377" s="14"/>
      <c r="AM377" s="150"/>
      <c r="AN377" s="14"/>
      <c r="AO377" s="150"/>
      <c r="AP377" s="14"/>
      <c r="AQ377" s="150"/>
      <c r="AR377" s="14"/>
      <c r="AS377" s="150"/>
      <c r="AT377" s="14"/>
      <c r="AU377" s="150"/>
      <c r="AV377" s="14"/>
      <c r="AW377" s="150"/>
      <c r="AX377" s="14"/>
      <c r="AY377" s="150"/>
      <c r="AZ377" s="14"/>
      <c r="BA377" s="150"/>
      <c r="BB377" s="14"/>
      <c r="BC377" s="150"/>
      <c r="BD377" s="14"/>
      <c r="BE377" s="150"/>
      <c r="BF377" s="14"/>
      <c r="BG377" s="150"/>
      <c r="BH377" s="14"/>
      <c r="BI377" s="150"/>
      <c r="BJ377" s="14"/>
      <c r="BK377" s="150"/>
      <c r="BL377" s="14"/>
      <c r="BM377" s="14"/>
      <c r="BN377" s="14"/>
      <c r="BO377" s="14"/>
      <c r="BP377" s="14"/>
      <c r="BQ377" s="14"/>
      <c r="BR377" s="14"/>
      <c r="BS377" s="14"/>
      <c r="BT377" s="14"/>
      <c r="BU377" s="41"/>
      <c r="BV377" s="41"/>
      <c r="BW377" s="41"/>
    </row>
    <row r="378" spans="1:75" ht="12.75" customHeight="1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50"/>
      <c r="AF378" s="14"/>
      <c r="AG378" s="150"/>
      <c r="AH378" s="14"/>
      <c r="AI378" s="150"/>
      <c r="AJ378" s="14"/>
      <c r="AK378" s="150"/>
      <c r="AL378" s="14"/>
      <c r="AM378" s="150"/>
      <c r="AN378" s="14"/>
      <c r="AO378" s="150"/>
      <c r="AP378" s="14"/>
      <c r="AQ378" s="150"/>
      <c r="AR378" s="14"/>
      <c r="AS378" s="150"/>
      <c r="AT378" s="14"/>
      <c r="AU378" s="150"/>
      <c r="AV378" s="14"/>
      <c r="AW378" s="150"/>
      <c r="AX378" s="14"/>
      <c r="AY378" s="150"/>
      <c r="AZ378" s="14"/>
      <c r="BA378" s="150"/>
      <c r="BB378" s="14"/>
      <c r="BC378" s="150"/>
      <c r="BD378" s="14"/>
      <c r="BE378" s="150"/>
      <c r="BF378" s="14"/>
      <c r="BG378" s="150"/>
      <c r="BH378" s="14"/>
      <c r="BI378" s="150"/>
      <c r="BJ378" s="14"/>
      <c r="BK378" s="150"/>
      <c r="BL378" s="14"/>
      <c r="BM378" s="14"/>
      <c r="BN378" s="14"/>
      <c r="BO378" s="14"/>
      <c r="BP378" s="14"/>
      <c r="BQ378" s="14"/>
      <c r="BR378" s="14"/>
      <c r="BS378" s="14"/>
      <c r="BT378" s="14"/>
      <c r="BU378" s="41"/>
      <c r="BV378" s="41"/>
      <c r="BW378" s="41"/>
    </row>
    <row r="379" spans="1:75" ht="12.75" customHeight="1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50"/>
      <c r="AF379" s="14"/>
      <c r="AG379" s="150"/>
      <c r="AH379" s="14"/>
      <c r="AI379" s="150"/>
      <c r="AJ379" s="14"/>
      <c r="AK379" s="150"/>
      <c r="AL379" s="14"/>
      <c r="AM379" s="150"/>
      <c r="AN379" s="14"/>
      <c r="AO379" s="150"/>
      <c r="AP379" s="14"/>
      <c r="AQ379" s="150"/>
      <c r="AR379" s="14"/>
      <c r="AS379" s="150"/>
      <c r="AT379" s="14"/>
      <c r="AU379" s="150"/>
      <c r="AV379" s="14"/>
      <c r="AW379" s="150"/>
      <c r="AX379" s="14"/>
      <c r="AY379" s="150"/>
      <c r="AZ379" s="14"/>
      <c r="BA379" s="150"/>
      <c r="BB379" s="14"/>
      <c r="BC379" s="150"/>
      <c r="BD379" s="14"/>
      <c r="BE379" s="150"/>
      <c r="BF379" s="14"/>
      <c r="BG379" s="150"/>
      <c r="BH379" s="14"/>
      <c r="BI379" s="150"/>
      <c r="BJ379" s="14"/>
      <c r="BK379" s="150"/>
      <c r="BL379" s="14"/>
      <c r="BM379" s="14"/>
      <c r="BN379" s="14"/>
      <c r="BO379" s="14"/>
      <c r="BP379" s="14"/>
      <c r="BQ379" s="14"/>
      <c r="BR379" s="14"/>
      <c r="BS379" s="14"/>
      <c r="BT379" s="14"/>
      <c r="BU379" s="41"/>
      <c r="BV379" s="41"/>
      <c r="BW379" s="41"/>
    </row>
    <row r="380" spans="1:75" ht="12.75" customHeight="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50"/>
      <c r="AF380" s="14"/>
      <c r="AG380" s="150"/>
      <c r="AH380" s="14"/>
      <c r="AI380" s="150"/>
      <c r="AJ380" s="14"/>
      <c r="AK380" s="150"/>
      <c r="AL380" s="14"/>
      <c r="AM380" s="150"/>
      <c r="AN380" s="14"/>
      <c r="AO380" s="150"/>
      <c r="AP380" s="14"/>
      <c r="AQ380" s="150"/>
      <c r="AR380" s="14"/>
      <c r="AS380" s="150"/>
      <c r="AT380" s="14"/>
      <c r="AU380" s="150"/>
      <c r="AV380" s="14"/>
      <c r="AW380" s="150"/>
      <c r="AX380" s="14"/>
      <c r="AY380" s="150"/>
      <c r="AZ380" s="14"/>
      <c r="BA380" s="150"/>
      <c r="BB380" s="14"/>
      <c r="BC380" s="150"/>
      <c r="BD380" s="14"/>
      <c r="BE380" s="150"/>
      <c r="BF380" s="14"/>
      <c r="BG380" s="150"/>
      <c r="BH380" s="14"/>
      <c r="BI380" s="150"/>
      <c r="BJ380" s="14"/>
      <c r="BK380" s="150"/>
      <c r="BL380" s="14"/>
      <c r="BM380" s="14"/>
      <c r="BN380" s="14"/>
      <c r="BO380" s="14"/>
      <c r="BP380" s="14"/>
      <c r="BQ380" s="14"/>
      <c r="BR380" s="14"/>
      <c r="BS380" s="14"/>
      <c r="BT380" s="14"/>
      <c r="BU380" s="41"/>
      <c r="BV380" s="41"/>
      <c r="BW380" s="41"/>
    </row>
    <row r="381" spans="1:75" ht="12.75" customHeight="1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50"/>
      <c r="AF381" s="14"/>
      <c r="AG381" s="150"/>
      <c r="AH381" s="14"/>
      <c r="AI381" s="150"/>
      <c r="AJ381" s="14"/>
      <c r="AK381" s="150"/>
      <c r="AL381" s="14"/>
      <c r="AM381" s="150"/>
      <c r="AN381" s="14"/>
      <c r="AO381" s="150"/>
      <c r="AP381" s="14"/>
      <c r="AQ381" s="150"/>
      <c r="AR381" s="14"/>
      <c r="AS381" s="150"/>
      <c r="AT381" s="14"/>
      <c r="AU381" s="150"/>
      <c r="AV381" s="14"/>
      <c r="AW381" s="150"/>
      <c r="AX381" s="14"/>
      <c r="AY381" s="150"/>
      <c r="AZ381" s="14"/>
      <c r="BA381" s="150"/>
      <c r="BB381" s="14"/>
      <c r="BC381" s="150"/>
      <c r="BD381" s="14"/>
      <c r="BE381" s="150"/>
      <c r="BF381" s="14"/>
      <c r="BG381" s="150"/>
      <c r="BH381" s="14"/>
      <c r="BI381" s="150"/>
      <c r="BJ381" s="14"/>
      <c r="BK381" s="150"/>
      <c r="BL381" s="14"/>
      <c r="BM381" s="14"/>
      <c r="BN381" s="14"/>
      <c r="BO381" s="14"/>
      <c r="BP381" s="14"/>
      <c r="BQ381" s="14"/>
      <c r="BR381" s="14"/>
      <c r="BS381" s="14"/>
      <c r="BT381" s="14"/>
      <c r="BU381" s="41"/>
      <c r="BV381" s="41"/>
      <c r="BW381" s="41"/>
    </row>
    <row r="382" spans="1:75" ht="12.75" customHeight="1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50"/>
      <c r="AF382" s="14"/>
      <c r="AG382" s="150"/>
      <c r="AH382" s="14"/>
      <c r="AI382" s="150"/>
      <c r="AJ382" s="14"/>
      <c r="AK382" s="150"/>
      <c r="AL382" s="14"/>
      <c r="AM382" s="150"/>
      <c r="AN382" s="14"/>
      <c r="AO382" s="150"/>
      <c r="AP382" s="14"/>
      <c r="AQ382" s="150"/>
      <c r="AR382" s="14"/>
      <c r="AS382" s="150"/>
      <c r="AT382" s="14"/>
      <c r="AU382" s="150"/>
      <c r="AV382" s="14"/>
      <c r="AW382" s="150"/>
      <c r="AX382" s="14"/>
      <c r="AY382" s="150"/>
      <c r="AZ382" s="14"/>
      <c r="BA382" s="150"/>
      <c r="BB382" s="14"/>
      <c r="BC382" s="150"/>
      <c r="BD382" s="14"/>
      <c r="BE382" s="150"/>
      <c r="BF382" s="14"/>
      <c r="BG382" s="150"/>
      <c r="BH382" s="14"/>
      <c r="BI382" s="150"/>
      <c r="BJ382" s="14"/>
      <c r="BK382" s="150"/>
      <c r="BL382" s="14"/>
      <c r="BM382" s="14"/>
      <c r="BN382" s="14"/>
      <c r="BO382" s="14"/>
      <c r="BP382" s="14"/>
      <c r="BQ382" s="14"/>
      <c r="BR382" s="14"/>
      <c r="BS382" s="14"/>
      <c r="BT382" s="14"/>
      <c r="BU382" s="41"/>
      <c r="BV382" s="41"/>
      <c r="BW382" s="41"/>
    </row>
    <row r="383" spans="1:75" ht="12.75" customHeight="1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50"/>
      <c r="AF383" s="14"/>
      <c r="AG383" s="150"/>
      <c r="AH383" s="14"/>
      <c r="AI383" s="150"/>
      <c r="AJ383" s="14"/>
      <c r="AK383" s="150"/>
      <c r="AL383" s="14"/>
      <c r="AM383" s="150"/>
      <c r="AN383" s="14"/>
      <c r="AO383" s="150"/>
      <c r="AP383" s="14"/>
      <c r="AQ383" s="150"/>
      <c r="AR383" s="14"/>
      <c r="AS383" s="150"/>
      <c r="AT383" s="14"/>
      <c r="AU383" s="150"/>
      <c r="AV383" s="14"/>
      <c r="AW383" s="150"/>
      <c r="AX383" s="14"/>
      <c r="AY383" s="150"/>
      <c r="AZ383" s="14"/>
      <c r="BA383" s="150"/>
      <c r="BB383" s="14"/>
      <c r="BC383" s="150"/>
      <c r="BD383" s="14"/>
      <c r="BE383" s="150"/>
      <c r="BF383" s="14"/>
      <c r="BG383" s="150"/>
      <c r="BH383" s="14"/>
      <c r="BI383" s="150"/>
      <c r="BJ383" s="14"/>
      <c r="BK383" s="150"/>
      <c r="BL383" s="14"/>
      <c r="BM383" s="14"/>
      <c r="BN383" s="14"/>
      <c r="BO383" s="14"/>
      <c r="BP383" s="14"/>
      <c r="BQ383" s="14"/>
      <c r="BR383" s="14"/>
      <c r="BS383" s="14"/>
      <c r="BT383" s="14"/>
      <c r="BU383" s="41"/>
      <c r="BV383" s="41"/>
      <c r="BW383" s="41"/>
    </row>
    <row r="384" spans="1:75" ht="12.75" customHeight="1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50"/>
      <c r="AF384" s="14"/>
      <c r="AG384" s="150"/>
      <c r="AH384" s="14"/>
      <c r="AI384" s="150"/>
      <c r="AJ384" s="14"/>
      <c r="AK384" s="150"/>
      <c r="AL384" s="14"/>
      <c r="AM384" s="150"/>
      <c r="AN384" s="14"/>
      <c r="AO384" s="150"/>
      <c r="AP384" s="14"/>
      <c r="AQ384" s="150"/>
      <c r="AR384" s="14"/>
      <c r="AS384" s="150"/>
      <c r="AT384" s="14"/>
      <c r="AU384" s="150"/>
      <c r="AV384" s="14"/>
      <c r="AW384" s="150"/>
      <c r="AX384" s="14"/>
      <c r="AY384" s="150"/>
      <c r="AZ384" s="14"/>
      <c r="BA384" s="150"/>
      <c r="BB384" s="14"/>
      <c r="BC384" s="150"/>
      <c r="BD384" s="14"/>
      <c r="BE384" s="150"/>
      <c r="BF384" s="14"/>
      <c r="BG384" s="150"/>
      <c r="BH384" s="14"/>
      <c r="BI384" s="150"/>
      <c r="BJ384" s="14"/>
      <c r="BK384" s="150"/>
      <c r="BL384" s="14"/>
      <c r="BM384" s="14"/>
      <c r="BN384" s="14"/>
      <c r="BO384" s="14"/>
      <c r="BP384" s="14"/>
      <c r="BQ384" s="14"/>
      <c r="BR384" s="14"/>
      <c r="BS384" s="14"/>
      <c r="BT384" s="14"/>
      <c r="BU384" s="41"/>
      <c r="BV384" s="41"/>
      <c r="BW384" s="41"/>
    </row>
    <row r="385" spans="1:75" ht="12.75" customHeight="1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50"/>
      <c r="AF385" s="14"/>
      <c r="AG385" s="150"/>
      <c r="AH385" s="14"/>
      <c r="AI385" s="150"/>
      <c r="AJ385" s="14"/>
      <c r="AK385" s="150"/>
      <c r="AL385" s="14"/>
      <c r="AM385" s="150"/>
      <c r="AN385" s="14"/>
      <c r="AO385" s="150"/>
      <c r="AP385" s="14"/>
      <c r="AQ385" s="150"/>
      <c r="AR385" s="14"/>
      <c r="AS385" s="150"/>
      <c r="AT385" s="14"/>
      <c r="AU385" s="150"/>
      <c r="AV385" s="14"/>
      <c r="AW385" s="150"/>
      <c r="AX385" s="14"/>
      <c r="AY385" s="150"/>
      <c r="AZ385" s="14"/>
      <c r="BA385" s="150"/>
      <c r="BB385" s="14"/>
      <c r="BC385" s="150"/>
      <c r="BD385" s="14"/>
      <c r="BE385" s="150"/>
      <c r="BF385" s="14"/>
      <c r="BG385" s="150"/>
      <c r="BH385" s="14"/>
      <c r="BI385" s="150"/>
      <c r="BJ385" s="14"/>
      <c r="BK385" s="150"/>
      <c r="BL385" s="14"/>
      <c r="BM385" s="14"/>
      <c r="BN385" s="14"/>
      <c r="BO385" s="14"/>
      <c r="BP385" s="14"/>
      <c r="BQ385" s="14"/>
      <c r="BR385" s="14"/>
      <c r="BS385" s="14"/>
      <c r="BT385" s="14"/>
      <c r="BU385" s="41"/>
      <c r="BV385" s="41"/>
      <c r="BW385" s="41"/>
    </row>
    <row r="386" spans="1:75" ht="12.75" customHeight="1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50"/>
      <c r="AF386" s="14"/>
      <c r="AG386" s="150"/>
      <c r="AH386" s="14"/>
      <c r="AI386" s="150"/>
      <c r="AJ386" s="14"/>
      <c r="AK386" s="150"/>
      <c r="AL386" s="14"/>
      <c r="AM386" s="150"/>
      <c r="AN386" s="14"/>
      <c r="AO386" s="150"/>
      <c r="AP386" s="14"/>
      <c r="AQ386" s="150"/>
      <c r="AR386" s="14"/>
      <c r="AS386" s="150"/>
      <c r="AT386" s="14"/>
      <c r="AU386" s="150"/>
      <c r="AV386" s="14"/>
      <c r="AW386" s="150"/>
      <c r="AX386" s="14"/>
      <c r="AY386" s="150"/>
      <c r="AZ386" s="14"/>
      <c r="BA386" s="150"/>
      <c r="BB386" s="14"/>
      <c r="BC386" s="150"/>
      <c r="BD386" s="14"/>
      <c r="BE386" s="150"/>
      <c r="BF386" s="14"/>
      <c r="BG386" s="150"/>
      <c r="BH386" s="14"/>
      <c r="BI386" s="150"/>
      <c r="BJ386" s="14"/>
      <c r="BK386" s="150"/>
      <c r="BL386" s="14"/>
      <c r="BM386" s="14"/>
      <c r="BN386" s="14"/>
      <c r="BO386" s="14"/>
      <c r="BP386" s="14"/>
      <c r="BQ386" s="14"/>
      <c r="BR386" s="14"/>
      <c r="BS386" s="14"/>
      <c r="BT386" s="14"/>
      <c r="BU386" s="41"/>
      <c r="BV386" s="41"/>
      <c r="BW386" s="41"/>
    </row>
    <row r="387" spans="1:75" ht="12.75" customHeight="1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50"/>
      <c r="AF387" s="14"/>
      <c r="AG387" s="150"/>
      <c r="AH387" s="14"/>
      <c r="AI387" s="150"/>
      <c r="AJ387" s="14"/>
      <c r="AK387" s="150"/>
      <c r="AL387" s="14"/>
      <c r="AM387" s="150"/>
      <c r="AN387" s="14"/>
      <c r="AO387" s="150"/>
      <c r="AP387" s="14"/>
      <c r="AQ387" s="150"/>
      <c r="AR387" s="14"/>
      <c r="AS387" s="150"/>
      <c r="AT387" s="14"/>
      <c r="AU387" s="150"/>
      <c r="AV387" s="14"/>
      <c r="AW387" s="150"/>
      <c r="AX387" s="14"/>
      <c r="AY387" s="150"/>
      <c r="AZ387" s="14"/>
      <c r="BA387" s="150"/>
      <c r="BB387" s="14"/>
      <c r="BC387" s="150"/>
      <c r="BD387" s="14"/>
      <c r="BE387" s="150"/>
      <c r="BF387" s="14"/>
      <c r="BG387" s="150"/>
      <c r="BH387" s="14"/>
      <c r="BI387" s="150"/>
      <c r="BJ387" s="14"/>
      <c r="BK387" s="150"/>
      <c r="BL387" s="14"/>
      <c r="BM387" s="14"/>
      <c r="BN387" s="14"/>
      <c r="BO387" s="14"/>
      <c r="BP387" s="14"/>
      <c r="BQ387" s="14"/>
      <c r="BR387" s="14"/>
      <c r="BS387" s="14"/>
      <c r="BT387" s="14"/>
      <c r="BU387" s="41"/>
      <c r="BV387" s="41"/>
      <c r="BW387" s="41"/>
    </row>
    <row r="388" spans="1:75" ht="12.75" customHeight="1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50"/>
      <c r="AF388" s="14"/>
      <c r="AG388" s="150"/>
      <c r="AH388" s="14"/>
      <c r="AI388" s="150"/>
      <c r="AJ388" s="14"/>
      <c r="AK388" s="150"/>
      <c r="AL388" s="14"/>
      <c r="AM388" s="150"/>
      <c r="AN388" s="14"/>
      <c r="AO388" s="150"/>
      <c r="AP388" s="14"/>
      <c r="AQ388" s="150"/>
      <c r="AR388" s="14"/>
      <c r="AS388" s="150"/>
      <c r="AT388" s="14"/>
      <c r="AU388" s="150"/>
      <c r="AV388" s="14"/>
      <c r="AW388" s="150"/>
      <c r="AX388" s="14"/>
      <c r="AY388" s="150"/>
      <c r="AZ388" s="14"/>
      <c r="BA388" s="150"/>
      <c r="BB388" s="14"/>
      <c r="BC388" s="150"/>
      <c r="BD388" s="14"/>
      <c r="BE388" s="150"/>
      <c r="BF388" s="14"/>
      <c r="BG388" s="150"/>
      <c r="BH388" s="14"/>
      <c r="BI388" s="150"/>
      <c r="BJ388" s="14"/>
      <c r="BK388" s="150"/>
      <c r="BL388" s="14"/>
      <c r="BM388" s="14"/>
      <c r="BN388" s="14"/>
      <c r="BO388" s="14"/>
      <c r="BP388" s="14"/>
      <c r="BQ388" s="14"/>
      <c r="BR388" s="14"/>
      <c r="BS388" s="14"/>
      <c r="BT388" s="14"/>
      <c r="BU388" s="41"/>
      <c r="BV388" s="41"/>
      <c r="BW388" s="41"/>
    </row>
    <row r="389" spans="1:75" ht="12.75" customHeight="1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50"/>
      <c r="AF389" s="14"/>
      <c r="AG389" s="150"/>
      <c r="AH389" s="14"/>
      <c r="AI389" s="150"/>
      <c r="AJ389" s="14"/>
      <c r="AK389" s="150"/>
      <c r="AL389" s="14"/>
      <c r="AM389" s="150"/>
      <c r="AN389" s="14"/>
      <c r="AO389" s="150"/>
      <c r="AP389" s="14"/>
      <c r="AQ389" s="150"/>
      <c r="AR389" s="14"/>
      <c r="AS389" s="150"/>
      <c r="AT389" s="14"/>
      <c r="AU389" s="150"/>
      <c r="AV389" s="14"/>
      <c r="AW389" s="150"/>
      <c r="AX389" s="14"/>
      <c r="AY389" s="150"/>
      <c r="AZ389" s="14"/>
      <c r="BA389" s="150"/>
      <c r="BB389" s="14"/>
      <c r="BC389" s="150"/>
      <c r="BD389" s="14"/>
      <c r="BE389" s="150"/>
      <c r="BF389" s="14"/>
      <c r="BG389" s="150"/>
      <c r="BH389" s="14"/>
      <c r="BI389" s="150"/>
      <c r="BJ389" s="14"/>
      <c r="BK389" s="150"/>
      <c r="BL389" s="14"/>
      <c r="BM389" s="14"/>
      <c r="BN389" s="14"/>
      <c r="BO389" s="14"/>
      <c r="BP389" s="14"/>
      <c r="BQ389" s="14"/>
      <c r="BR389" s="14"/>
      <c r="BS389" s="14"/>
      <c r="BT389" s="14"/>
      <c r="BU389" s="41"/>
      <c r="BV389" s="41"/>
      <c r="BW389" s="41"/>
    </row>
    <row r="390" spans="1:75" ht="12.75" customHeight="1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50"/>
      <c r="AF390" s="14"/>
      <c r="AG390" s="150"/>
      <c r="AH390" s="14"/>
      <c r="AI390" s="150"/>
      <c r="AJ390" s="14"/>
      <c r="AK390" s="150"/>
      <c r="AL390" s="14"/>
      <c r="AM390" s="150"/>
      <c r="AN390" s="14"/>
      <c r="AO390" s="150"/>
      <c r="AP390" s="14"/>
      <c r="AQ390" s="150"/>
      <c r="AR390" s="14"/>
      <c r="AS390" s="150"/>
      <c r="AT390" s="14"/>
      <c r="AU390" s="150"/>
      <c r="AV390" s="14"/>
      <c r="AW390" s="150"/>
      <c r="AX390" s="14"/>
      <c r="AY390" s="150"/>
      <c r="AZ390" s="14"/>
      <c r="BA390" s="150"/>
      <c r="BB390" s="14"/>
      <c r="BC390" s="150"/>
      <c r="BD390" s="14"/>
      <c r="BE390" s="150"/>
      <c r="BF390" s="14"/>
      <c r="BG390" s="150"/>
      <c r="BH390" s="14"/>
      <c r="BI390" s="150"/>
      <c r="BJ390" s="14"/>
      <c r="BK390" s="150"/>
      <c r="BL390" s="14"/>
      <c r="BM390" s="14"/>
      <c r="BN390" s="14"/>
      <c r="BO390" s="14"/>
      <c r="BP390" s="14"/>
      <c r="BQ390" s="14"/>
      <c r="BR390" s="14"/>
      <c r="BS390" s="14"/>
      <c r="BT390" s="14"/>
      <c r="BU390" s="41"/>
      <c r="BV390" s="41"/>
      <c r="BW390" s="41"/>
    </row>
    <row r="391" spans="1:75" ht="12.75" customHeight="1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50"/>
      <c r="AF391" s="14"/>
      <c r="AG391" s="150"/>
      <c r="AH391" s="14"/>
      <c r="AI391" s="150"/>
      <c r="AJ391" s="14"/>
      <c r="AK391" s="150"/>
      <c r="AL391" s="14"/>
      <c r="AM391" s="150"/>
      <c r="AN391" s="14"/>
      <c r="AO391" s="150"/>
      <c r="AP391" s="14"/>
      <c r="AQ391" s="150"/>
      <c r="AR391" s="14"/>
      <c r="AS391" s="150"/>
      <c r="AT391" s="14"/>
      <c r="AU391" s="150"/>
      <c r="AV391" s="14"/>
      <c r="AW391" s="150"/>
      <c r="AX391" s="14"/>
      <c r="AY391" s="150"/>
      <c r="AZ391" s="14"/>
      <c r="BA391" s="150"/>
      <c r="BB391" s="14"/>
      <c r="BC391" s="150"/>
      <c r="BD391" s="14"/>
      <c r="BE391" s="150"/>
      <c r="BF391" s="14"/>
      <c r="BG391" s="150"/>
      <c r="BH391" s="14"/>
      <c r="BI391" s="150"/>
      <c r="BJ391" s="14"/>
      <c r="BK391" s="150"/>
      <c r="BL391" s="14"/>
      <c r="BM391" s="14"/>
      <c r="BN391" s="14"/>
      <c r="BO391" s="14"/>
      <c r="BP391" s="14"/>
      <c r="BQ391" s="14"/>
      <c r="BR391" s="14"/>
      <c r="BS391" s="14"/>
      <c r="BT391" s="14"/>
      <c r="BU391" s="41"/>
      <c r="BV391" s="41"/>
      <c r="BW391" s="41"/>
    </row>
    <row r="392" spans="1:75" ht="12.75" customHeight="1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50"/>
      <c r="AF392" s="14"/>
      <c r="AG392" s="150"/>
      <c r="AH392" s="14"/>
      <c r="AI392" s="150"/>
      <c r="AJ392" s="14"/>
      <c r="AK392" s="150"/>
      <c r="AL392" s="14"/>
      <c r="AM392" s="150"/>
      <c r="AN392" s="14"/>
      <c r="AO392" s="150"/>
      <c r="AP392" s="14"/>
      <c r="AQ392" s="150"/>
      <c r="AR392" s="14"/>
      <c r="AS392" s="150"/>
      <c r="AT392" s="14"/>
      <c r="AU392" s="150"/>
      <c r="AV392" s="14"/>
      <c r="AW392" s="150"/>
      <c r="AX392" s="14"/>
      <c r="AY392" s="150"/>
      <c r="AZ392" s="14"/>
      <c r="BA392" s="150"/>
      <c r="BB392" s="14"/>
      <c r="BC392" s="150"/>
      <c r="BD392" s="14"/>
      <c r="BE392" s="150"/>
      <c r="BF392" s="14"/>
      <c r="BG392" s="150"/>
      <c r="BH392" s="14"/>
      <c r="BI392" s="150"/>
      <c r="BJ392" s="14"/>
      <c r="BK392" s="150"/>
      <c r="BL392" s="14"/>
      <c r="BM392" s="14"/>
      <c r="BN392" s="14"/>
      <c r="BO392" s="14"/>
      <c r="BP392" s="14"/>
      <c r="BQ392" s="14"/>
      <c r="BR392" s="14"/>
      <c r="BS392" s="14"/>
      <c r="BT392" s="14"/>
      <c r="BU392" s="41"/>
      <c r="BV392" s="41"/>
      <c r="BW392" s="41"/>
    </row>
    <row r="393" spans="1:75" ht="12.75" customHeight="1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50"/>
      <c r="AF393" s="14"/>
      <c r="AG393" s="150"/>
      <c r="AH393" s="14"/>
      <c r="AI393" s="150"/>
      <c r="AJ393" s="14"/>
      <c r="AK393" s="150"/>
      <c r="AL393" s="14"/>
      <c r="AM393" s="150"/>
      <c r="AN393" s="14"/>
      <c r="AO393" s="150"/>
      <c r="AP393" s="14"/>
      <c r="AQ393" s="150"/>
      <c r="AR393" s="14"/>
      <c r="AS393" s="150"/>
      <c r="AT393" s="14"/>
      <c r="AU393" s="150"/>
      <c r="AV393" s="14"/>
      <c r="AW393" s="150"/>
      <c r="AX393" s="14"/>
      <c r="AY393" s="150"/>
      <c r="AZ393" s="14"/>
      <c r="BA393" s="150"/>
      <c r="BB393" s="14"/>
      <c r="BC393" s="150"/>
      <c r="BD393" s="14"/>
      <c r="BE393" s="150"/>
      <c r="BF393" s="14"/>
      <c r="BG393" s="150"/>
      <c r="BH393" s="14"/>
      <c r="BI393" s="150"/>
      <c r="BJ393" s="14"/>
      <c r="BK393" s="150"/>
      <c r="BL393" s="14"/>
      <c r="BM393" s="14"/>
      <c r="BN393" s="14"/>
      <c r="BO393" s="14"/>
      <c r="BP393" s="14"/>
      <c r="BQ393" s="14"/>
      <c r="BR393" s="14"/>
      <c r="BS393" s="14"/>
      <c r="BT393" s="14"/>
      <c r="BU393" s="41"/>
      <c r="BV393" s="41"/>
      <c r="BW393" s="41"/>
    </row>
    <row r="394" spans="1:75" ht="12.75" customHeight="1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50"/>
      <c r="AF394" s="14"/>
      <c r="AG394" s="150"/>
      <c r="AH394" s="14"/>
      <c r="AI394" s="150"/>
      <c r="AJ394" s="14"/>
      <c r="AK394" s="150"/>
      <c r="AL394" s="14"/>
      <c r="AM394" s="150"/>
      <c r="AN394" s="14"/>
      <c r="AO394" s="150"/>
      <c r="AP394" s="14"/>
      <c r="AQ394" s="150"/>
      <c r="AR394" s="14"/>
      <c r="AS394" s="150"/>
      <c r="AT394" s="14"/>
      <c r="AU394" s="150"/>
      <c r="AV394" s="14"/>
      <c r="AW394" s="150"/>
      <c r="AX394" s="14"/>
      <c r="AY394" s="150"/>
      <c r="AZ394" s="14"/>
      <c r="BA394" s="150"/>
      <c r="BB394" s="14"/>
      <c r="BC394" s="150"/>
      <c r="BD394" s="14"/>
      <c r="BE394" s="150"/>
      <c r="BF394" s="14"/>
      <c r="BG394" s="150"/>
      <c r="BH394" s="14"/>
      <c r="BI394" s="150"/>
      <c r="BJ394" s="14"/>
      <c r="BK394" s="150"/>
      <c r="BL394" s="14"/>
      <c r="BM394" s="14"/>
      <c r="BN394" s="14"/>
      <c r="BO394" s="14"/>
      <c r="BP394" s="14"/>
      <c r="BQ394" s="14"/>
      <c r="BR394" s="14"/>
      <c r="BS394" s="14"/>
      <c r="BT394" s="14"/>
      <c r="BU394" s="41"/>
      <c r="BV394" s="41"/>
      <c r="BW394" s="41"/>
    </row>
    <row r="395" spans="1:75" ht="12.75" customHeight="1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50"/>
      <c r="AF395" s="14"/>
      <c r="AG395" s="150"/>
      <c r="AH395" s="14"/>
      <c r="AI395" s="150"/>
      <c r="AJ395" s="14"/>
      <c r="AK395" s="150"/>
      <c r="AL395" s="14"/>
      <c r="AM395" s="150"/>
      <c r="AN395" s="14"/>
      <c r="AO395" s="150"/>
      <c r="AP395" s="14"/>
      <c r="AQ395" s="150"/>
      <c r="AR395" s="14"/>
      <c r="AS395" s="150"/>
      <c r="AT395" s="14"/>
      <c r="AU395" s="150"/>
      <c r="AV395" s="14"/>
      <c r="AW395" s="150"/>
      <c r="AX395" s="14"/>
      <c r="AY395" s="150"/>
      <c r="AZ395" s="14"/>
      <c r="BA395" s="150"/>
      <c r="BB395" s="14"/>
      <c r="BC395" s="150"/>
      <c r="BD395" s="14"/>
      <c r="BE395" s="150"/>
      <c r="BF395" s="14"/>
      <c r="BG395" s="150"/>
      <c r="BH395" s="14"/>
      <c r="BI395" s="150"/>
      <c r="BJ395" s="14"/>
      <c r="BK395" s="150"/>
      <c r="BL395" s="14"/>
      <c r="BM395" s="14"/>
      <c r="BN395" s="14"/>
      <c r="BO395" s="14"/>
      <c r="BP395" s="14"/>
      <c r="BQ395" s="14"/>
      <c r="BR395" s="14"/>
      <c r="BS395" s="14"/>
      <c r="BT395" s="14"/>
      <c r="BU395" s="41"/>
      <c r="BV395" s="41"/>
      <c r="BW395" s="41"/>
    </row>
    <row r="396" spans="1:75" ht="12.75" customHeight="1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50"/>
      <c r="AF396" s="14"/>
      <c r="AG396" s="150"/>
      <c r="AH396" s="14"/>
      <c r="AI396" s="150"/>
      <c r="AJ396" s="14"/>
      <c r="AK396" s="150"/>
      <c r="AL396" s="14"/>
      <c r="AM396" s="150"/>
      <c r="AN396" s="14"/>
      <c r="AO396" s="150"/>
      <c r="AP396" s="14"/>
      <c r="AQ396" s="150"/>
      <c r="AR396" s="14"/>
      <c r="AS396" s="150"/>
      <c r="AT396" s="14"/>
      <c r="AU396" s="150"/>
      <c r="AV396" s="14"/>
      <c r="AW396" s="150"/>
      <c r="AX396" s="14"/>
      <c r="AY396" s="150"/>
      <c r="AZ396" s="14"/>
      <c r="BA396" s="150"/>
      <c r="BB396" s="14"/>
      <c r="BC396" s="150"/>
      <c r="BD396" s="14"/>
      <c r="BE396" s="150"/>
      <c r="BF396" s="14"/>
      <c r="BG396" s="150"/>
      <c r="BH396" s="14"/>
      <c r="BI396" s="150"/>
      <c r="BJ396" s="14"/>
      <c r="BK396" s="150"/>
      <c r="BL396" s="14"/>
      <c r="BM396" s="14"/>
      <c r="BN396" s="14"/>
      <c r="BO396" s="14"/>
      <c r="BP396" s="14"/>
      <c r="BQ396" s="14"/>
      <c r="BR396" s="14"/>
      <c r="BS396" s="14"/>
      <c r="BT396" s="14"/>
      <c r="BU396" s="41"/>
      <c r="BV396" s="41"/>
      <c r="BW396" s="41"/>
    </row>
    <row r="397" spans="1:75" ht="12.75" customHeight="1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50"/>
      <c r="AF397" s="14"/>
      <c r="AG397" s="150"/>
      <c r="AH397" s="14"/>
      <c r="AI397" s="150"/>
      <c r="AJ397" s="14"/>
      <c r="AK397" s="150"/>
      <c r="AL397" s="14"/>
      <c r="AM397" s="150"/>
      <c r="AN397" s="14"/>
      <c r="AO397" s="150"/>
      <c r="AP397" s="14"/>
      <c r="AQ397" s="150"/>
      <c r="AR397" s="14"/>
      <c r="AS397" s="150"/>
      <c r="AT397" s="14"/>
      <c r="AU397" s="150"/>
      <c r="AV397" s="14"/>
      <c r="AW397" s="150"/>
      <c r="AX397" s="14"/>
      <c r="AY397" s="150"/>
      <c r="AZ397" s="14"/>
      <c r="BA397" s="150"/>
      <c r="BB397" s="14"/>
      <c r="BC397" s="150"/>
      <c r="BD397" s="14"/>
      <c r="BE397" s="150"/>
      <c r="BF397" s="14"/>
      <c r="BG397" s="150"/>
      <c r="BH397" s="14"/>
      <c r="BI397" s="150"/>
      <c r="BJ397" s="14"/>
      <c r="BK397" s="150"/>
      <c r="BL397" s="14"/>
      <c r="BM397" s="14"/>
      <c r="BN397" s="14"/>
      <c r="BO397" s="14"/>
      <c r="BP397" s="14"/>
      <c r="BQ397" s="14"/>
      <c r="BR397" s="14"/>
      <c r="BS397" s="14"/>
      <c r="BT397" s="14"/>
      <c r="BU397" s="41"/>
      <c r="BV397" s="41"/>
      <c r="BW397" s="41"/>
    </row>
    <row r="398" spans="1:75" ht="12.75" customHeight="1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50"/>
      <c r="AF398" s="14"/>
      <c r="AG398" s="150"/>
      <c r="AH398" s="14"/>
      <c r="AI398" s="150"/>
      <c r="AJ398" s="14"/>
      <c r="AK398" s="150"/>
      <c r="AL398" s="14"/>
      <c r="AM398" s="150"/>
      <c r="AN398" s="14"/>
      <c r="AO398" s="150"/>
      <c r="AP398" s="14"/>
      <c r="AQ398" s="150"/>
      <c r="AR398" s="14"/>
      <c r="AS398" s="150"/>
      <c r="AT398" s="14"/>
      <c r="AU398" s="150"/>
      <c r="AV398" s="14"/>
      <c r="AW398" s="150"/>
      <c r="AX398" s="14"/>
      <c r="AY398" s="150"/>
      <c r="AZ398" s="14"/>
      <c r="BA398" s="150"/>
      <c r="BB398" s="14"/>
      <c r="BC398" s="150"/>
      <c r="BD398" s="14"/>
      <c r="BE398" s="150"/>
      <c r="BF398" s="14"/>
      <c r="BG398" s="150"/>
      <c r="BH398" s="14"/>
      <c r="BI398" s="150"/>
      <c r="BJ398" s="14"/>
      <c r="BK398" s="150"/>
      <c r="BL398" s="14"/>
      <c r="BM398" s="14"/>
      <c r="BN398" s="14"/>
      <c r="BO398" s="14"/>
      <c r="BP398" s="14"/>
      <c r="BQ398" s="14"/>
      <c r="BR398" s="14"/>
      <c r="BS398" s="14"/>
      <c r="BT398" s="14"/>
      <c r="BU398" s="41"/>
      <c r="BV398" s="41"/>
      <c r="BW398" s="41"/>
    </row>
    <row r="399" spans="1:75" ht="12.75" customHeight="1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50"/>
      <c r="AF399" s="14"/>
      <c r="AG399" s="150"/>
      <c r="AH399" s="14"/>
      <c r="AI399" s="150"/>
      <c r="AJ399" s="14"/>
      <c r="AK399" s="150"/>
      <c r="AL399" s="14"/>
      <c r="AM399" s="150"/>
      <c r="AN399" s="14"/>
      <c r="AO399" s="150"/>
      <c r="AP399" s="14"/>
      <c r="AQ399" s="150"/>
      <c r="AR399" s="14"/>
      <c r="AS399" s="150"/>
      <c r="AT399" s="14"/>
      <c r="AU399" s="150"/>
      <c r="AV399" s="14"/>
      <c r="AW399" s="150"/>
      <c r="AX399" s="14"/>
      <c r="AY399" s="150"/>
      <c r="AZ399" s="14"/>
      <c r="BA399" s="150"/>
      <c r="BB399" s="14"/>
      <c r="BC399" s="150"/>
      <c r="BD399" s="14"/>
      <c r="BE399" s="150"/>
      <c r="BF399" s="14"/>
      <c r="BG399" s="150"/>
      <c r="BH399" s="14"/>
      <c r="BI399" s="150"/>
      <c r="BJ399" s="14"/>
      <c r="BK399" s="150"/>
      <c r="BL399" s="14"/>
      <c r="BM399" s="14"/>
      <c r="BN399" s="14"/>
      <c r="BO399" s="14"/>
      <c r="BP399" s="14"/>
      <c r="BQ399" s="14"/>
      <c r="BR399" s="14"/>
      <c r="BS399" s="14"/>
      <c r="BT399" s="14"/>
      <c r="BU399" s="41"/>
      <c r="BV399" s="41"/>
      <c r="BW399" s="41"/>
    </row>
    <row r="400" spans="1:75" ht="12.75" customHeight="1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50"/>
      <c r="AF400" s="14"/>
      <c r="AG400" s="150"/>
      <c r="AH400" s="14"/>
      <c r="AI400" s="150"/>
      <c r="AJ400" s="14"/>
      <c r="AK400" s="150"/>
      <c r="AL400" s="14"/>
      <c r="AM400" s="150"/>
      <c r="AN400" s="14"/>
      <c r="AO400" s="150"/>
      <c r="AP400" s="14"/>
      <c r="AQ400" s="150"/>
      <c r="AR400" s="14"/>
      <c r="AS400" s="150"/>
      <c r="AT400" s="14"/>
      <c r="AU400" s="150"/>
      <c r="AV400" s="14"/>
      <c r="AW400" s="150"/>
      <c r="AX400" s="14"/>
      <c r="AY400" s="150"/>
      <c r="AZ400" s="14"/>
      <c r="BA400" s="150"/>
      <c r="BB400" s="14"/>
      <c r="BC400" s="150"/>
      <c r="BD400" s="14"/>
      <c r="BE400" s="150"/>
      <c r="BF400" s="14"/>
      <c r="BG400" s="150"/>
      <c r="BH400" s="14"/>
      <c r="BI400" s="150"/>
      <c r="BJ400" s="14"/>
      <c r="BK400" s="150"/>
      <c r="BL400" s="14"/>
      <c r="BM400" s="14"/>
      <c r="BN400" s="14"/>
      <c r="BO400" s="14"/>
      <c r="BP400" s="14"/>
      <c r="BQ400" s="14"/>
      <c r="BR400" s="14"/>
      <c r="BS400" s="14"/>
      <c r="BT400" s="14"/>
      <c r="BU400" s="41"/>
      <c r="BV400" s="41"/>
      <c r="BW400" s="41"/>
    </row>
    <row r="401" spans="1:75" ht="12.75" customHeight="1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50"/>
      <c r="AF401" s="14"/>
      <c r="AG401" s="150"/>
      <c r="AH401" s="14"/>
      <c r="AI401" s="150"/>
      <c r="AJ401" s="14"/>
      <c r="AK401" s="150"/>
      <c r="AL401" s="14"/>
      <c r="AM401" s="150"/>
      <c r="AN401" s="14"/>
      <c r="AO401" s="150"/>
      <c r="AP401" s="14"/>
      <c r="AQ401" s="150"/>
      <c r="AR401" s="14"/>
      <c r="AS401" s="150"/>
      <c r="AT401" s="14"/>
      <c r="AU401" s="150"/>
      <c r="AV401" s="14"/>
      <c r="AW401" s="150"/>
      <c r="AX401" s="14"/>
      <c r="AY401" s="150"/>
      <c r="AZ401" s="14"/>
      <c r="BA401" s="150"/>
      <c r="BB401" s="14"/>
      <c r="BC401" s="150"/>
      <c r="BD401" s="14"/>
      <c r="BE401" s="150"/>
      <c r="BF401" s="14"/>
      <c r="BG401" s="150"/>
      <c r="BH401" s="14"/>
      <c r="BI401" s="150"/>
      <c r="BJ401" s="14"/>
      <c r="BK401" s="150"/>
      <c r="BL401" s="14"/>
      <c r="BM401" s="14"/>
      <c r="BN401" s="14"/>
      <c r="BO401" s="14"/>
      <c r="BP401" s="14"/>
      <c r="BQ401" s="14"/>
      <c r="BR401" s="14"/>
      <c r="BS401" s="14"/>
      <c r="BT401" s="14"/>
      <c r="BU401" s="41"/>
      <c r="BV401" s="41"/>
      <c r="BW401" s="41"/>
    </row>
    <row r="402" spans="1:75" ht="12.75" customHeight="1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50"/>
      <c r="AF402" s="14"/>
      <c r="AG402" s="150"/>
      <c r="AH402" s="14"/>
      <c r="AI402" s="150"/>
      <c r="AJ402" s="14"/>
      <c r="AK402" s="150"/>
      <c r="AL402" s="14"/>
      <c r="AM402" s="150"/>
      <c r="AN402" s="14"/>
      <c r="AO402" s="150"/>
      <c r="AP402" s="14"/>
      <c r="AQ402" s="150"/>
      <c r="AR402" s="14"/>
      <c r="AS402" s="150"/>
      <c r="AT402" s="14"/>
      <c r="AU402" s="150"/>
      <c r="AV402" s="14"/>
      <c r="AW402" s="150"/>
      <c r="AX402" s="14"/>
      <c r="AY402" s="150"/>
      <c r="AZ402" s="14"/>
      <c r="BA402" s="150"/>
      <c r="BB402" s="14"/>
      <c r="BC402" s="150"/>
      <c r="BD402" s="14"/>
      <c r="BE402" s="150"/>
      <c r="BF402" s="14"/>
      <c r="BG402" s="150"/>
      <c r="BH402" s="14"/>
      <c r="BI402" s="150"/>
      <c r="BJ402" s="14"/>
      <c r="BK402" s="150"/>
      <c r="BL402" s="14"/>
      <c r="BM402" s="14"/>
      <c r="BN402" s="14"/>
      <c r="BO402" s="14"/>
      <c r="BP402" s="14"/>
      <c r="BQ402" s="14"/>
      <c r="BR402" s="14"/>
      <c r="BS402" s="14"/>
      <c r="BT402" s="14"/>
      <c r="BU402" s="41"/>
      <c r="BV402" s="41"/>
      <c r="BW402" s="41"/>
    </row>
    <row r="403" spans="1:75" ht="12.75" customHeight="1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50"/>
      <c r="AF403" s="14"/>
      <c r="AG403" s="150"/>
      <c r="AH403" s="14"/>
      <c r="AI403" s="150"/>
      <c r="AJ403" s="14"/>
      <c r="AK403" s="150"/>
      <c r="AL403" s="14"/>
      <c r="AM403" s="150"/>
      <c r="AN403" s="14"/>
      <c r="AO403" s="150"/>
      <c r="AP403" s="14"/>
      <c r="AQ403" s="150"/>
      <c r="AR403" s="14"/>
      <c r="AS403" s="150"/>
      <c r="AT403" s="14"/>
      <c r="AU403" s="150"/>
      <c r="AV403" s="14"/>
      <c r="AW403" s="150"/>
      <c r="AX403" s="14"/>
      <c r="AY403" s="150"/>
      <c r="AZ403" s="14"/>
      <c r="BA403" s="150"/>
      <c r="BB403" s="14"/>
      <c r="BC403" s="150"/>
      <c r="BD403" s="14"/>
      <c r="BE403" s="150"/>
      <c r="BF403" s="14"/>
      <c r="BG403" s="150"/>
      <c r="BH403" s="14"/>
      <c r="BI403" s="150"/>
      <c r="BJ403" s="14"/>
      <c r="BK403" s="150"/>
      <c r="BL403" s="14"/>
      <c r="BM403" s="14"/>
      <c r="BN403" s="14"/>
      <c r="BO403" s="14"/>
      <c r="BP403" s="14"/>
      <c r="BQ403" s="14"/>
      <c r="BR403" s="14"/>
      <c r="BS403" s="14"/>
      <c r="BT403" s="14"/>
      <c r="BU403" s="41"/>
      <c r="BV403" s="41"/>
      <c r="BW403" s="41"/>
    </row>
    <row r="404" spans="1:75" ht="12.75" customHeight="1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50"/>
      <c r="AF404" s="14"/>
      <c r="AG404" s="150"/>
      <c r="AH404" s="14"/>
      <c r="AI404" s="150"/>
      <c r="AJ404" s="14"/>
      <c r="AK404" s="150"/>
      <c r="AL404" s="14"/>
      <c r="AM404" s="150"/>
      <c r="AN404" s="14"/>
      <c r="AO404" s="150"/>
      <c r="AP404" s="14"/>
      <c r="AQ404" s="150"/>
      <c r="AR404" s="14"/>
      <c r="AS404" s="150"/>
      <c r="AT404" s="14"/>
      <c r="AU404" s="150"/>
      <c r="AV404" s="14"/>
      <c r="AW404" s="150"/>
      <c r="AX404" s="14"/>
      <c r="AY404" s="150"/>
      <c r="AZ404" s="14"/>
      <c r="BA404" s="150"/>
      <c r="BB404" s="14"/>
      <c r="BC404" s="150"/>
      <c r="BD404" s="14"/>
      <c r="BE404" s="150"/>
      <c r="BF404" s="14"/>
      <c r="BG404" s="150"/>
      <c r="BH404" s="14"/>
      <c r="BI404" s="150"/>
      <c r="BJ404" s="14"/>
      <c r="BK404" s="150"/>
      <c r="BL404" s="14"/>
      <c r="BM404" s="14"/>
      <c r="BN404" s="14"/>
      <c r="BO404" s="14"/>
      <c r="BP404" s="14"/>
      <c r="BQ404" s="14"/>
      <c r="BR404" s="14"/>
      <c r="BS404" s="14"/>
      <c r="BT404" s="14"/>
      <c r="BU404" s="41"/>
      <c r="BV404" s="41"/>
      <c r="BW404" s="41"/>
    </row>
    <row r="405" spans="1:75" ht="12.75" customHeight="1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50"/>
      <c r="AF405" s="14"/>
      <c r="AG405" s="150"/>
      <c r="AH405" s="14"/>
      <c r="AI405" s="150"/>
      <c r="AJ405" s="14"/>
      <c r="AK405" s="150"/>
      <c r="AL405" s="14"/>
      <c r="AM405" s="150"/>
      <c r="AN405" s="14"/>
      <c r="AO405" s="150"/>
      <c r="AP405" s="14"/>
      <c r="AQ405" s="150"/>
      <c r="AR405" s="14"/>
      <c r="AS405" s="150"/>
      <c r="AT405" s="14"/>
      <c r="AU405" s="150"/>
      <c r="AV405" s="14"/>
      <c r="AW405" s="150"/>
      <c r="AX405" s="14"/>
      <c r="AY405" s="150"/>
      <c r="AZ405" s="14"/>
      <c r="BA405" s="150"/>
      <c r="BB405" s="14"/>
      <c r="BC405" s="150"/>
      <c r="BD405" s="14"/>
      <c r="BE405" s="150"/>
      <c r="BF405" s="14"/>
      <c r="BG405" s="150"/>
      <c r="BH405" s="14"/>
      <c r="BI405" s="150"/>
      <c r="BJ405" s="14"/>
      <c r="BK405" s="150"/>
      <c r="BL405" s="14"/>
      <c r="BM405" s="14"/>
      <c r="BN405" s="14"/>
      <c r="BO405" s="14"/>
      <c r="BP405" s="14"/>
      <c r="BQ405" s="14"/>
      <c r="BR405" s="14"/>
      <c r="BS405" s="14"/>
      <c r="BT405" s="14"/>
      <c r="BU405" s="41"/>
      <c r="BV405" s="41"/>
      <c r="BW405" s="41"/>
    </row>
    <row r="406" spans="1:75" ht="12.75" customHeight="1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50"/>
      <c r="AF406" s="14"/>
      <c r="AG406" s="150"/>
      <c r="AH406" s="14"/>
      <c r="AI406" s="150"/>
      <c r="AJ406" s="14"/>
      <c r="AK406" s="150"/>
      <c r="AL406" s="14"/>
      <c r="AM406" s="150"/>
      <c r="AN406" s="14"/>
      <c r="AO406" s="150"/>
      <c r="AP406" s="14"/>
      <c r="AQ406" s="150"/>
      <c r="AR406" s="14"/>
      <c r="AS406" s="150"/>
      <c r="AT406" s="14"/>
      <c r="AU406" s="150"/>
      <c r="AV406" s="14"/>
      <c r="AW406" s="150"/>
      <c r="AX406" s="14"/>
      <c r="AY406" s="150"/>
      <c r="AZ406" s="14"/>
      <c r="BA406" s="150"/>
      <c r="BB406" s="14"/>
      <c r="BC406" s="150"/>
      <c r="BD406" s="14"/>
      <c r="BE406" s="150"/>
      <c r="BF406" s="14"/>
      <c r="BG406" s="150"/>
      <c r="BH406" s="14"/>
      <c r="BI406" s="150"/>
      <c r="BJ406" s="14"/>
      <c r="BK406" s="150"/>
      <c r="BL406" s="14"/>
      <c r="BM406" s="14"/>
      <c r="BN406" s="14"/>
      <c r="BO406" s="14"/>
      <c r="BP406" s="14"/>
      <c r="BQ406" s="14"/>
      <c r="BR406" s="14"/>
      <c r="BS406" s="14"/>
      <c r="BT406" s="14"/>
      <c r="BU406" s="41"/>
      <c r="BV406" s="41"/>
      <c r="BW406" s="41"/>
    </row>
    <row r="407" spans="1:75" ht="12.75" customHeight="1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50"/>
      <c r="AF407" s="14"/>
      <c r="AG407" s="150"/>
      <c r="AH407" s="14"/>
      <c r="AI407" s="150"/>
      <c r="AJ407" s="14"/>
      <c r="AK407" s="150"/>
      <c r="AL407" s="14"/>
      <c r="AM407" s="150"/>
      <c r="AN407" s="14"/>
      <c r="AO407" s="150"/>
      <c r="AP407" s="14"/>
      <c r="AQ407" s="150"/>
      <c r="AR407" s="14"/>
      <c r="AS407" s="150"/>
      <c r="AT407" s="14"/>
      <c r="AU407" s="150"/>
      <c r="AV407" s="14"/>
      <c r="AW407" s="150"/>
      <c r="AX407" s="14"/>
      <c r="AY407" s="150"/>
      <c r="AZ407" s="14"/>
      <c r="BA407" s="150"/>
      <c r="BB407" s="14"/>
      <c r="BC407" s="150"/>
      <c r="BD407" s="14"/>
      <c r="BE407" s="150"/>
      <c r="BF407" s="14"/>
      <c r="BG407" s="150"/>
      <c r="BH407" s="14"/>
      <c r="BI407" s="150"/>
      <c r="BJ407" s="14"/>
      <c r="BK407" s="150"/>
      <c r="BL407" s="14"/>
      <c r="BM407" s="14"/>
      <c r="BN407" s="14"/>
      <c r="BO407" s="14"/>
      <c r="BP407" s="14"/>
      <c r="BQ407" s="14"/>
      <c r="BR407" s="14"/>
      <c r="BS407" s="14"/>
      <c r="BT407" s="14"/>
      <c r="BU407" s="41"/>
      <c r="BV407" s="41"/>
      <c r="BW407" s="41"/>
    </row>
    <row r="408" spans="1:75" ht="12.75" customHeight="1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50"/>
      <c r="AF408" s="14"/>
      <c r="AG408" s="150"/>
      <c r="AH408" s="14"/>
      <c r="AI408" s="150"/>
      <c r="AJ408" s="14"/>
      <c r="AK408" s="150"/>
      <c r="AL408" s="14"/>
      <c r="AM408" s="150"/>
      <c r="AN408" s="14"/>
      <c r="AO408" s="150"/>
      <c r="AP408" s="14"/>
      <c r="AQ408" s="150"/>
      <c r="AR408" s="14"/>
      <c r="AS408" s="150"/>
      <c r="AT408" s="14"/>
      <c r="AU408" s="150"/>
      <c r="AV408" s="14"/>
      <c r="AW408" s="150"/>
      <c r="AX408" s="14"/>
      <c r="AY408" s="150"/>
      <c r="AZ408" s="14"/>
      <c r="BA408" s="150"/>
      <c r="BB408" s="14"/>
      <c r="BC408" s="150"/>
      <c r="BD408" s="14"/>
      <c r="BE408" s="150"/>
      <c r="BF408" s="14"/>
      <c r="BG408" s="150"/>
      <c r="BH408" s="14"/>
      <c r="BI408" s="150"/>
      <c r="BJ408" s="14"/>
      <c r="BK408" s="150"/>
      <c r="BL408" s="14"/>
      <c r="BM408" s="14"/>
      <c r="BN408" s="14"/>
      <c r="BO408" s="14"/>
      <c r="BP408" s="14"/>
      <c r="BQ408" s="14"/>
      <c r="BR408" s="14"/>
      <c r="BS408" s="14"/>
      <c r="BT408" s="14"/>
      <c r="BU408" s="41"/>
      <c r="BV408" s="41"/>
      <c r="BW408" s="41"/>
    </row>
    <row r="409" spans="1:75" ht="12.75" customHeight="1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50"/>
      <c r="AF409" s="14"/>
      <c r="AG409" s="150"/>
      <c r="AH409" s="14"/>
      <c r="AI409" s="150"/>
      <c r="AJ409" s="14"/>
      <c r="AK409" s="150"/>
      <c r="AL409" s="14"/>
      <c r="AM409" s="150"/>
      <c r="AN409" s="14"/>
      <c r="AO409" s="150"/>
      <c r="AP409" s="14"/>
      <c r="AQ409" s="150"/>
      <c r="AR409" s="14"/>
      <c r="AS409" s="150"/>
      <c r="AT409" s="14"/>
      <c r="AU409" s="150"/>
      <c r="AV409" s="14"/>
      <c r="AW409" s="150"/>
      <c r="AX409" s="14"/>
      <c r="AY409" s="150"/>
      <c r="AZ409" s="14"/>
      <c r="BA409" s="150"/>
      <c r="BB409" s="14"/>
      <c r="BC409" s="150"/>
      <c r="BD409" s="14"/>
      <c r="BE409" s="150"/>
      <c r="BF409" s="14"/>
      <c r="BG409" s="150"/>
      <c r="BH409" s="14"/>
      <c r="BI409" s="150"/>
      <c r="BJ409" s="14"/>
      <c r="BK409" s="150"/>
      <c r="BL409" s="14"/>
      <c r="BM409" s="14"/>
      <c r="BN409" s="14"/>
      <c r="BO409" s="14"/>
      <c r="BP409" s="14"/>
      <c r="BQ409" s="14"/>
      <c r="BR409" s="14"/>
      <c r="BS409" s="14"/>
      <c r="BT409" s="14"/>
      <c r="BU409" s="41"/>
      <c r="BV409" s="41"/>
      <c r="BW409" s="41"/>
    </row>
    <row r="410" spans="1:75" ht="12.75" customHeight="1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50"/>
      <c r="AF410" s="14"/>
      <c r="AG410" s="150"/>
      <c r="AH410" s="14"/>
      <c r="AI410" s="150"/>
      <c r="AJ410" s="14"/>
      <c r="AK410" s="150"/>
      <c r="AL410" s="14"/>
      <c r="AM410" s="150"/>
      <c r="AN410" s="14"/>
      <c r="AO410" s="150"/>
      <c r="AP410" s="14"/>
      <c r="AQ410" s="150"/>
      <c r="AR410" s="14"/>
      <c r="AS410" s="150"/>
      <c r="AT410" s="14"/>
      <c r="AU410" s="150"/>
      <c r="AV410" s="14"/>
      <c r="AW410" s="150"/>
      <c r="AX410" s="14"/>
      <c r="AY410" s="150"/>
      <c r="AZ410" s="14"/>
      <c r="BA410" s="150"/>
      <c r="BB410" s="14"/>
      <c r="BC410" s="150"/>
      <c r="BD410" s="14"/>
      <c r="BE410" s="150"/>
      <c r="BF410" s="14"/>
      <c r="BG410" s="150"/>
      <c r="BH410" s="14"/>
      <c r="BI410" s="150"/>
      <c r="BJ410" s="14"/>
      <c r="BK410" s="150"/>
      <c r="BL410" s="14"/>
      <c r="BM410" s="14"/>
      <c r="BN410" s="14"/>
      <c r="BO410" s="14"/>
      <c r="BP410" s="14"/>
      <c r="BQ410" s="14"/>
      <c r="BR410" s="14"/>
      <c r="BS410" s="14"/>
      <c r="BT410" s="14"/>
      <c r="BU410" s="41"/>
      <c r="BV410" s="41"/>
      <c r="BW410" s="41"/>
    </row>
    <row r="411" spans="1:75" ht="12.75" customHeight="1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50"/>
      <c r="AF411" s="14"/>
      <c r="AG411" s="150"/>
      <c r="AH411" s="14"/>
      <c r="AI411" s="150"/>
      <c r="AJ411" s="14"/>
      <c r="AK411" s="150"/>
      <c r="AL411" s="14"/>
      <c r="AM411" s="150"/>
      <c r="AN411" s="14"/>
      <c r="AO411" s="150"/>
      <c r="AP411" s="14"/>
      <c r="AQ411" s="150"/>
      <c r="AR411" s="14"/>
      <c r="AS411" s="150"/>
      <c r="AT411" s="14"/>
      <c r="AU411" s="150"/>
      <c r="AV411" s="14"/>
      <c r="AW411" s="150"/>
      <c r="AX411" s="14"/>
      <c r="AY411" s="150"/>
      <c r="AZ411" s="14"/>
      <c r="BA411" s="150"/>
      <c r="BB411" s="14"/>
      <c r="BC411" s="150"/>
      <c r="BD411" s="14"/>
      <c r="BE411" s="150"/>
      <c r="BF411" s="14"/>
      <c r="BG411" s="150"/>
      <c r="BH411" s="14"/>
      <c r="BI411" s="150"/>
      <c r="BJ411" s="14"/>
      <c r="BK411" s="150"/>
      <c r="BL411" s="14"/>
      <c r="BM411" s="14"/>
      <c r="BN411" s="14"/>
      <c r="BO411" s="14"/>
      <c r="BP411" s="14"/>
      <c r="BQ411" s="14"/>
      <c r="BR411" s="14"/>
      <c r="BS411" s="14"/>
      <c r="BT411" s="14"/>
      <c r="BU411" s="41"/>
      <c r="BV411" s="41"/>
      <c r="BW411" s="41"/>
    </row>
    <row r="412" spans="1:75" ht="12.75" customHeight="1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50"/>
      <c r="AF412" s="14"/>
      <c r="AG412" s="150"/>
      <c r="AH412" s="14"/>
      <c r="AI412" s="150"/>
      <c r="AJ412" s="14"/>
      <c r="AK412" s="150"/>
      <c r="AL412" s="14"/>
      <c r="AM412" s="150"/>
      <c r="AN412" s="14"/>
      <c r="AO412" s="150"/>
      <c r="AP412" s="14"/>
      <c r="AQ412" s="150"/>
      <c r="AR412" s="14"/>
      <c r="AS412" s="150"/>
      <c r="AT412" s="14"/>
      <c r="AU412" s="150"/>
      <c r="AV412" s="14"/>
      <c r="AW412" s="150"/>
      <c r="AX412" s="14"/>
      <c r="AY412" s="150"/>
      <c r="AZ412" s="14"/>
      <c r="BA412" s="150"/>
      <c r="BB412" s="14"/>
      <c r="BC412" s="150"/>
      <c r="BD412" s="14"/>
      <c r="BE412" s="150"/>
      <c r="BF412" s="14"/>
      <c r="BG412" s="150"/>
      <c r="BH412" s="14"/>
      <c r="BI412" s="150"/>
      <c r="BJ412" s="14"/>
      <c r="BK412" s="150"/>
      <c r="BL412" s="14"/>
      <c r="BM412" s="14"/>
      <c r="BN412" s="14"/>
      <c r="BO412" s="14"/>
      <c r="BP412" s="14"/>
      <c r="BQ412" s="14"/>
      <c r="BR412" s="14"/>
      <c r="BS412" s="14"/>
      <c r="BT412" s="14"/>
      <c r="BU412" s="41"/>
      <c r="BV412" s="41"/>
      <c r="BW412" s="41"/>
    </row>
    <row r="413" spans="1:75" ht="12.75" customHeight="1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50"/>
      <c r="AF413" s="14"/>
      <c r="AG413" s="150"/>
      <c r="AH413" s="14"/>
      <c r="AI413" s="150"/>
      <c r="AJ413" s="14"/>
      <c r="AK413" s="150"/>
      <c r="AL413" s="14"/>
      <c r="AM413" s="150"/>
      <c r="AN413" s="14"/>
      <c r="AO413" s="150"/>
      <c r="AP413" s="14"/>
      <c r="AQ413" s="150"/>
      <c r="AR413" s="14"/>
      <c r="AS413" s="150"/>
      <c r="AT413" s="14"/>
      <c r="AU413" s="150"/>
      <c r="AV413" s="14"/>
      <c r="AW413" s="150"/>
      <c r="AX413" s="14"/>
      <c r="AY413" s="150"/>
      <c r="AZ413" s="14"/>
      <c r="BA413" s="150"/>
      <c r="BB413" s="14"/>
      <c r="BC413" s="150"/>
      <c r="BD413" s="14"/>
      <c r="BE413" s="150"/>
      <c r="BF413" s="14"/>
      <c r="BG413" s="150"/>
      <c r="BH413" s="14"/>
      <c r="BI413" s="150"/>
      <c r="BJ413" s="14"/>
      <c r="BK413" s="150"/>
      <c r="BL413" s="14"/>
      <c r="BM413" s="14"/>
      <c r="BN413" s="14"/>
      <c r="BO413" s="14"/>
      <c r="BP413" s="14"/>
      <c r="BQ413" s="14"/>
      <c r="BR413" s="14"/>
      <c r="BS413" s="14"/>
      <c r="BT413" s="14"/>
      <c r="BU413" s="41"/>
      <c r="BV413" s="41"/>
      <c r="BW413" s="41"/>
    </row>
    <row r="414" spans="1:75" ht="12.75" customHeight="1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50"/>
      <c r="AF414" s="14"/>
      <c r="AG414" s="150"/>
      <c r="AH414" s="14"/>
      <c r="AI414" s="150"/>
      <c r="AJ414" s="14"/>
      <c r="AK414" s="150"/>
      <c r="AL414" s="14"/>
      <c r="AM414" s="150"/>
      <c r="AN414" s="14"/>
      <c r="AO414" s="150"/>
      <c r="AP414" s="14"/>
      <c r="AQ414" s="150"/>
      <c r="AR414" s="14"/>
      <c r="AS414" s="150"/>
      <c r="AT414" s="14"/>
      <c r="AU414" s="150"/>
      <c r="AV414" s="14"/>
      <c r="AW414" s="150"/>
      <c r="AX414" s="14"/>
      <c r="AY414" s="150"/>
      <c r="AZ414" s="14"/>
      <c r="BA414" s="150"/>
      <c r="BB414" s="14"/>
      <c r="BC414" s="150"/>
      <c r="BD414" s="14"/>
      <c r="BE414" s="150"/>
      <c r="BF414" s="14"/>
      <c r="BG414" s="150"/>
      <c r="BH414" s="14"/>
      <c r="BI414" s="150"/>
      <c r="BJ414" s="14"/>
      <c r="BK414" s="150"/>
      <c r="BL414" s="14"/>
      <c r="BM414" s="14"/>
      <c r="BN414" s="14"/>
      <c r="BO414" s="14"/>
      <c r="BP414" s="14"/>
      <c r="BQ414" s="14"/>
      <c r="BR414" s="14"/>
      <c r="BS414" s="14"/>
      <c r="BT414" s="14"/>
      <c r="BU414" s="41"/>
      <c r="BV414" s="41"/>
      <c r="BW414" s="41"/>
    </row>
    <row r="415" spans="1:75" ht="12.75" customHeight="1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50"/>
      <c r="AF415" s="14"/>
      <c r="AG415" s="150"/>
      <c r="AH415" s="14"/>
      <c r="AI415" s="150"/>
      <c r="AJ415" s="14"/>
      <c r="AK415" s="150"/>
      <c r="AL415" s="14"/>
      <c r="AM415" s="150"/>
      <c r="AN415" s="14"/>
      <c r="AO415" s="150"/>
      <c r="AP415" s="14"/>
      <c r="AQ415" s="150"/>
      <c r="AR415" s="14"/>
      <c r="AS415" s="150"/>
      <c r="AT415" s="14"/>
      <c r="AU415" s="150"/>
      <c r="AV415" s="14"/>
      <c r="AW415" s="150"/>
      <c r="AX415" s="14"/>
      <c r="AY415" s="150"/>
      <c r="AZ415" s="14"/>
      <c r="BA415" s="150"/>
      <c r="BB415" s="14"/>
      <c r="BC415" s="150"/>
      <c r="BD415" s="14"/>
      <c r="BE415" s="150"/>
      <c r="BF415" s="14"/>
      <c r="BG415" s="150"/>
      <c r="BH415" s="14"/>
      <c r="BI415" s="150"/>
      <c r="BJ415" s="14"/>
      <c r="BK415" s="150"/>
      <c r="BL415" s="14"/>
      <c r="BM415" s="14"/>
      <c r="BN415" s="14"/>
      <c r="BO415" s="14"/>
      <c r="BP415" s="14"/>
      <c r="BQ415" s="14"/>
      <c r="BR415" s="14"/>
      <c r="BS415" s="14"/>
      <c r="BT415" s="14"/>
      <c r="BU415" s="41"/>
      <c r="BV415" s="41"/>
      <c r="BW415" s="41"/>
    </row>
    <row r="416" spans="1:75" ht="12.75" customHeight="1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50"/>
      <c r="AF416" s="14"/>
      <c r="AG416" s="150"/>
      <c r="AH416" s="14"/>
      <c r="AI416" s="150"/>
      <c r="AJ416" s="14"/>
      <c r="AK416" s="150"/>
      <c r="AL416" s="14"/>
      <c r="AM416" s="150"/>
      <c r="AN416" s="14"/>
      <c r="AO416" s="150"/>
      <c r="AP416" s="14"/>
      <c r="AQ416" s="150"/>
      <c r="AR416" s="14"/>
      <c r="AS416" s="150"/>
      <c r="AT416" s="14"/>
      <c r="AU416" s="150"/>
      <c r="AV416" s="14"/>
      <c r="AW416" s="150"/>
      <c r="AX416" s="14"/>
      <c r="AY416" s="150"/>
      <c r="AZ416" s="14"/>
      <c r="BA416" s="150"/>
      <c r="BB416" s="14"/>
      <c r="BC416" s="150"/>
      <c r="BD416" s="14"/>
      <c r="BE416" s="150"/>
      <c r="BF416" s="14"/>
      <c r="BG416" s="150"/>
      <c r="BH416" s="14"/>
      <c r="BI416" s="150"/>
      <c r="BJ416" s="14"/>
      <c r="BK416" s="150"/>
      <c r="BL416" s="14"/>
      <c r="BM416" s="14"/>
      <c r="BN416" s="14"/>
      <c r="BO416" s="14"/>
      <c r="BP416" s="14"/>
      <c r="BQ416" s="14"/>
      <c r="BR416" s="14"/>
      <c r="BS416" s="14"/>
      <c r="BT416" s="14"/>
      <c r="BU416" s="41"/>
      <c r="BV416" s="41"/>
      <c r="BW416" s="41"/>
    </row>
    <row r="417" spans="1:75" ht="12.75" customHeight="1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50"/>
      <c r="AF417" s="14"/>
      <c r="AG417" s="150"/>
      <c r="AH417" s="14"/>
      <c r="AI417" s="150"/>
      <c r="AJ417" s="14"/>
      <c r="AK417" s="150"/>
      <c r="AL417" s="14"/>
      <c r="AM417" s="150"/>
      <c r="AN417" s="14"/>
      <c r="AO417" s="150"/>
      <c r="AP417" s="14"/>
      <c r="AQ417" s="150"/>
      <c r="AR417" s="14"/>
      <c r="AS417" s="150"/>
      <c r="AT417" s="14"/>
      <c r="AU417" s="150"/>
      <c r="AV417" s="14"/>
      <c r="AW417" s="150"/>
      <c r="AX417" s="14"/>
      <c r="AY417" s="150"/>
      <c r="AZ417" s="14"/>
      <c r="BA417" s="150"/>
      <c r="BB417" s="14"/>
      <c r="BC417" s="150"/>
      <c r="BD417" s="14"/>
      <c r="BE417" s="150"/>
      <c r="BF417" s="14"/>
      <c r="BG417" s="150"/>
      <c r="BH417" s="14"/>
      <c r="BI417" s="150"/>
      <c r="BJ417" s="14"/>
      <c r="BK417" s="150"/>
      <c r="BL417" s="14"/>
      <c r="BM417" s="14"/>
      <c r="BN417" s="14"/>
      <c r="BO417" s="14"/>
      <c r="BP417" s="14"/>
      <c r="BQ417" s="14"/>
      <c r="BR417" s="14"/>
      <c r="BS417" s="14"/>
      <c r="BT417" s="14"/>
      <c r="BU417" s="41"/>
      <c r="BV417" s="41"/>
      <c r="BW417" s="41"/>
    </row>
    <row r="418" spans="1:75" ht="12.75" customHeight="1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50"/>
      <c r="AF418" s="14"/>
      <c r="AG418" s="150"/>
      <c r="AH418" s="14"/>
      <c r="AI418" s="150"/>
      <c r="AJ418" s="14"/>
      <c r="AK418" s="150"/>
      <c r="AL418" s="14"/>
      <c r="AM418" s="150"/>
      <c r="AN418" s="14"/>
      <c r="AO418" s="150"/>
      <c r="AP418" s="14"/>
      <c r="AQ418" s="150"/>
      <c r="AR418" s="14"/>
      <c r="AS418" s="150"/>
      <c r="AT418" s="14"/>
      <c r="AU418" s="150"/>
      <c r="AV418" s="14"/>
      <c r="AW418" s="150"/>
      <c r="AX418" s="14"/>
      <c r="AY418" s="150"/>
      <c r="AZ418" s="14"/>
      <c r="BA418" s="150"/>
      <c r="BB418" s="14"/>
      <c r="BC418" s="150"/>
      <c r="BD418" s="14"/>
      <c r="BE418" s="150"/>
      <c r="BF418" s="14"/>
      <c r="BG418" s="150"/>
      <c r="BH418" s="14"/>
      <c r="BI418" s="150"/>
      <c r="BJ418" s="14"/>
      <c r="BK418" s="150"/>
      <c r="BL418" s="14"/>
      <c r="BM418" s="14"/>
      <c r="BN418" s="14"/>
      <c r="BO418" s="14"/>
      <c r="BP418" s="14"/>
      <c r="BQ418" s="14"/>
      <c r="BR418" s="14"/>
      <c r="BS418" s="14"/>
      <c r="BT418" s="14"/>
      <c r="BU418" s="41"/>
      <c r="BV418" s="41"/>
      <c r="BW418" s="41"/>
    </row>
    <row r="419" spans="1:75" ht="12.75" customHeight="1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50"/>
      <c r="AF419" s="14"/>
      <c r="AG419" s="150"/>
      <c r="AH419" s="14"/>
      <c r="AI419" s="150"/>
      <c r="AJ419" s="14"/>
      <c r="AK419" s="150"/>
      <c r="AL419" s="14"/>
      <c r="AM419" s="150"/>
      <c r="AN419" s="14"/>
      <c r="AO419" s="150"/>
      <c r="AP419" s="14"/>
      <c r="AQ419" s="150"/>
      <c r="AR419" s="14"/>
      <c r="AS419" s="150"/>
      <c r="AT419" s="14"/>
      <c r="AU419" s="150"/>
      <c r="AV419" s="14"/>
      <c r="AW419" s="150"/>
      <c r="AX419" s="14"/>
      <c r="AY419" s="150"/>
      <c r="AZ419" s="14"/>
      <c r="BA419" s="150"/>
      <c r="BB419" s="14"/>
      <c r="BC419" s="150"/>
      <c r="BD419" s="14"/>
      <c r="BE419" s="150"/>
      <c r="BF419" s="14"/>
      <c r="BG419" s="150"/>
      <c r="BH419" s="14"/>
      <c r="BI419" s="150"/>
      <c r="BJ419" s="14"/>
      <c r="BK419" s="150"/>
      <c r="BL419" s="14"/>
      <c r="BM419" s="14"/>
      <c r="BN419" s="14"/>
      <c r="BO419" s="14"/>
      <c r="BP419" s="14"/>
      <c r="BQ419" s="14"/>
      <c r="BR419" s="14"/>
      <c r="BS419" s="14"/>
      <c r="BT419" s="14"/>
      <c r="BU419" s="41"/>
      <c r="BV419" s="41"/>
      <c r="BW419" s="41"/>
    </row>
    <row r="420" spans="1:75" ht="12.75" customHeight="1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50"/>
      <c r="AF420" s="14"/>
      <c r="AG420" s="150"/>
      <c r="AH420" s="14"/>
      <c r="AI420" s="150"/>
      <c r="AJ420" s="14"/>
      <c r="AK420" s="150"/>
      <c r="AL420" s="14"/>
      <c r="AM420" s="150"/>
      <c r="AN420" s="14"/>
      <c r="AO420" s="150"/>
      <c r="AP420" s="14"/>
      <c r="AQ420" s="150"/>
      <c r="AR420" s="14"/>
      <c r="AS420" s="150"/>
      <c r="AT420" s="14"/>
      <c r="AU420" s="150"/>
      <c r="AV420" s="14"/>
      <c r="AW420" s="150"/>
      <c r="AX420" s="14"/>
      <c r="AY420" s="150"/>
      <c r="AZ420" s="14"/>
      <c r="BA420" s="150"/>
      <c r="BB420" s="14"/>
      <c r="BC420" s="150"/>
      <c r="BD420" s="14"/>
      <c r="BE420" s="150"/>
      <c r="BF420" s="14"/>
      <c r="BG420" s="150"/>
      <c r="BH420" s="14"/>
      <c r="BI420" s="150"/>
      <c r="BJ420" s="14"/>
      <c r="BK420" s="150"/>
      <c r="BL420" s="14"/>
      <c r="BM420" s="14"/>
      <c r="BN420" s="14"/>
      <c r="BO420" s="14"/>
      <c r="BP420" s="14"/>
      <c r="BQ420" s="14"/>
      <c r="BR420" s="14"/>
      <c r="BS420" s="14"/>
      <c r="BT420" s="14"/>
      <c r="BU420" s="41"/>
      <c r="BV420" s="41"/>
      <c r="BW420" s="41"/>
    </row>
    <row r="421" spans="1:75" ht="12.75" customHeight="1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50"/>
      <c r="AF421" s="14"/>
      <c r="AG421" s="150"/>
      <c r="AH421" s="14"/>
      <c r="AI421" s="150"/>
      <c r="AJ421" s="14"/>
      <c r="AK421" s="150"/>
      <c r="AL421" s="14"/>
      <c r="AM421" s="150"/>
      <c r="AN421" s="14"/>
      <c r="AO421" s="150"/>
      <c r="AP421" s="14"/>
      <c r="AQ421" s="150"/>
      <c r="AR421" s="14"/>
      <c r="AS421" s="150"/>
      <c r="AT421" s="14"/>
      <c r="AU421" s="150"/>
      <c r="AV421" s="14"/>
      <c r="AW421" s="150"/>
      <c r="AX421" s="14"/>
      <c r="AY421" s="150"/>
      <c r="AZ421" s="14"/>
      <c r="BA421" s="150"/>
      <c r="BB421" s="14"/>
      <c r="BC421" s="150"/>
      <c r="BD421" s="14"/>
      <c r="BE421" s="150"/>
      <c r="BF421" s="14"/>
      <c r="BG421" s="150"/>
      <c r="BH421" s="14"/>
      <c r="BI421" s="150"/>
      <c r="BJ421" s="14"/>
      <c r="BK421" s="150"/>
      <c r="BL421" s="14"/>
      <c r="BM421" s="14"/>
      <c r="BN421" s="14"/>
      <c r="BO421" s="14"/>
      <c r="BP421" s="14"/>
      <c r="BQ421" s="14"/>
      <c r="BR421" s="14"/>
      <c r="BS421" s="14"/>
      <c r="BT421" s="14"/>
      <c r="BU421" s="41"/>
      <c r="BV421" s="41"/>
      <c r="BW421" s="41"/>
    </row>
    <row r="422" spans="1:75" ht="12.75" customHeight="1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50"/>
      <c r="AF422" s="14"/>
      <c r="AG422" s="150"/>
      <c r="AH422" s="14"/>
      <c r="AI422" s="150"/>
      <c r="AJ422" s="14"/>
      <c r="AK422" s="150"/>
      <c r="AL422" s="14"/>
      <c r="AM422" s="150"/>
      <c r="AN422" s="14"/>
      <c r="AO422" s="150"/>
      <c r="AP422" s="14"/>
      <c r="AQ422" s="150"/>
      <c r="AR422" s="14"/>
      <c r="AS422" s="150"/>
      <c r="AT422" s="14"/>
      <c r="AU422" s="150"/>
      <c r="AV422" s="14"/>
      <c r="AW422" s="150"/>
      <c r="AX422" s="14"/>
      <c r="AY422" s="150"/>
      <c r="AZ422" s="14"/>
      <c r="BA422" s="150"/>
      <c r="BB422" s="14"/>
      <c r="BC422" s="150"/>
      <c r="BD422" s="14"/>
      <c r="BE422" s="150"/>
      <c r="BF422" s="14"/>
      <c r="BG422" s="150"/>
      <c r="BH422" s="14"/>
      <c r="BI422" s="150"/>
      <c r="BJ422" s="14"/>
      <c r="BK422" s="150"/>
      <c r="BL422" s="14"/>
      <c r="BM422" s="14"/>
      <c r="BN422" s="14"/>
      <c r="BO422" s="14"/>
      <c r="BP422" s="14"/>
      <c r="BQ422" s="14"/>
      <c r="BR422" s="14"/>
      <c r="BS422" s="14"/>
      <c r="BT422" s="14"/>
      <c r="BU422" s="41"/>
      <c r="BV422" s="41"/>
      <c r="BW422" s="41"/>
    </row>
    <row r="423" spans="1:75" ht="12.75" customHeight="1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50"/>
      <c r="AF423" s="14"/>
      <c r="AG423" s="150"/>
      <c r="AH423" s="14"/>
      <c r="AI423" s="150"/>
      <c r="AJ423" s="14"/>
      <c r="AK423" s="150"/>
      <c r="AL423" s="14"/>
      <c r="AM423" s="150"/>
      <c r="AN423" s="14"/>
      <c r="AO423" s="150"/>
      <c r="AP423" s="14"/>
      <c r="AQ423" s="150"/>
      <c r="AR423" s="14"/>
      <c r="AS423" s="150"/>
      <c r="AT423" s="14"/>
      <c r="AU423" s="150"/>
      <c r="AV423" s="14"/>
      <c r="AW423" s="150"/>
      <c r="AX423" s="14"/>
      <c r="AY423" s="150"/>
      <c r="AZ423" s="14"/>
      <c r="BA423" s="150"/>
      <c r="BB423" s="14"/>
      <c r="BC423" s="150"/>
      <c r="BD423" s="14"/>
      <c r="BE423" s="150"/>
      <c r="BF423" s="14"/>
      <c r="BG423" s="150"/>
      <c r="BH423" s="14"/>
      <c r="BI423" s="150"/>
      <c r="BJ423" s="14"/>
      <c r="BK423" s="150"/>
      <c r="BL423" s="14"/>
      <c r="BM423" s="14"/>
      <c r="BN423" s="14"/>
      <c r="BO423" s="14"/>
      <c r="BP423" s="14"/>
      <c r="BQ423" s="14"/>
      <c r="BR423" s="14"/>
      <c r="BS423" s="14"/>
      <c r="BT423" s="14"/>
      <c r="BU423" s="41"/>
      <c r="BV423" s="41"/>
      <c r="BW423" s="41"/>
    </row>
    <row r="424" spans="1:75" ht="12.75" customHeight="1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50"/>
      <c r="AF424" s="14"/>
      <c r="AG424" s="150"/>
      <c r="AH424" s="14"/>
      <c r="AI424" s="150"/>
      <c r="AJ424" s="14"/>
      <c r="AK424" s="150"/>
      <c r="AL424" s="14"/>
      <c r="AM424" s="150"/>
      <c r="AN424" s="14"/>
      <c r="AO424" s="150"/>
      <c r="AP424" s="14"/>
      <c r="AQ424" s="150"/>
      <c r="AR424" s="14"/>
      <c r="AS424" s="150"/>
      <c r="AT424" s="14"/>
      <c r="AU424" s="150"/>
      <c r="AV424" s="14"/>
      <c r="AW424" s="150"/>
      <c r="AX424" s="14"/>
      <c r="AY424" s="150"/>
      <c r="AZ424" s="14"/>
      <c r="BA424" s="150"/>
      <c r="BB424" s="14"/>
      <c r="BC424" s="150"/>
      <c r="BD424" s="14"/>
      <c r="BE424" s="150"/>
      <c r="BF424" s="14"/>
      <c r="BG424" s="150"/>
      <c r="BH424" s="14"/>
      <c r="BI424" s="150"/>
      <c r="BJ424" s="14"/>
      <c r="BK424" s="150"/>
      <c r="BL424" s="14"/>
      <c r="BM424" s="14"/>
      <c r="BN424" s="14"/>
      <c r="BO424" s="14"/>
      <c r="BP424" s="14"/>
      <c r="BQ424" s="14"/>
      <c r="BR424" s="14"/>
      <c r="BS424" s="14"/>
      <c r="BT424" s="14"/>
      <c r="BU424" s="41"/>
      <c r="BV424" s="41"/>
      <c r="BW424" s="41"/>
    </row>
    <row r="425" spans="1:75" ht="12.75" customHeight="1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50"/>
      <c r="AF425" s="14"/>
      <c r="AG425" s="150"/>
      <c r="AH425" s="14"/>
      <c r="AI425" s="150"/>
      <c r="AJ425" s="14"/>
      <c r="AK425" s="150"/>
      <c r="AL425" s="14"/>
      <c r="AM425" s="150"/>
      <c r="AN425" s="14"/>
      <c r="AO425" s="150"/>
      <c r="AP425" s="14"/>
      <c r="AQ425" s="150"/>
      <c r="AR425" s="14"/>
      <c r="AS425" s="150"/>
      <c r="AT425" s="14"/>
      <c r="AU425" s="150"/>
      <c r="AV425" s="14"/>
      <c r="AW425" s="150"/>
      <c r="AX425" s="14"/>
      <c r="AY425" s="150"/>
      <c r="AZ425" s="14"/>
      <c r="BA425" s="150"/>
      <c r="BB425" s="14"/>
      <c r="BC425" s="150"/>
      <c r="BD425" s="14"/>
      <c r="BE425" s="150"/>
      <c r="BF425" s="14"/>
      <c r="BG425" s="150"/>
      <c r="BH425" s="14"/>
      <c r="BI425" s="150"/>
      <c r="BJ425" s="14"/>
      <c r="BK425" s="150"/>
      <c r="BL425" s="14"/>
      <c r="BM425" s="14"/>
      <c r="BN425" s="14"/>
      <c r="BO425" s="14"/>
      <c r="BP425" s="14"/>
      <c r="BQ425" s="14"/>
      <c r="BR425" s="14"/>
      <c r="BS425" s="14"/>
      <c r="BT425" s="14"/>
      <c r="BU425" s="41"/>
      <c r="BV425" s="41"/>
      <c r="BW425" s="41"/>
    </row>
    <row r="426" spans="1:75" ht="12.75" customHeight="1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50"/>
      <c r="AF426" s="14"/>
      <c r="AG426" s="150"/>
      <c r="AH426" s="14"/>
      <c r="AI426" s="150"/>
      <c r="AJ426" s="14"/>
      <c r="AK426" s="150"/>
      <c r="AL426" s="14"/>
      <c r="AM426" s="150"/>
      <c r="AN426" s="14"/>
      <c r="AO426" s="150"/>
      <c r="AP426" s="14"/>
      <c r="AQ426" s="150"/>
      <c r="AR426" s="14"/>
      <c r="AS426" s="150"/>
      <c r="AT426" s="14"/>
      <c r="AU426" s="150"/>
      <c r="AV426" s="14"/>
      <c r="AW426" s="150"/>
      <c r="AX426" s="14"/>
      <c r="AY426" s="150"/>
      <c r="AZ426" s="14"/>
      <c r="BA426" s="150"/>
      <c r="BB426" s="14"/>
      <c r="BC426" s="150"/>
      <c r="BD426" s="14"/>
      <c r="BE426" s="150"/>
      <c r="BF426" s="14"/>
      <c r="BG426" s="150"/>
      <c r="BH426" s="14"/>
      <c r="BI426" s="150"/>
      <c r="BJ426" s="14"/>
      <c r="BK426" s="150"/>
      <c r="BL426" s="14"/>
      <c r="BM426" s="14"/>
      <c r="BN426" s="14"/>
      <c r="BO426" s="14"/>
      <c r="BP426" s="14"/>
      <c r="BQ426" s="14"/>
      <c r="BR426" s="14"/>
      <c r="BS426" s="14"/>
      <c r="BT426" s="14"/>
      <c r="BU426" s="41"/>
      <c r="BV426" s="41"/>
      <c r="BW426" s="41"/>
    </row>
    <row r="427" spans="1:75" ht="12.75" customHeight="1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50"/>
      <c r="AF427" s="14"/>
      <c r="AG427" s="150"/>
      <c r="AH427" s="14"/>
      <c r="AI427" s="150"/>
      <c r="AJ427" s="14"/>
      <c r="AK427" s="150"/>
      <c r="AL427" s="14"/>
      <c r="AM427" s="150"/>
      <c r="AN427" s="14"/>
      <c r="AO427" s="150"/>
      <c r="AP427" s="14"/>
      <c r="AQ427" s="150"/>
      <c r="AR427" s="14"/>
      <c r="AS427" s="150"/>
      <c r="AT427" s="14"/>
      <c r="AU427" s="150"/>
      <c r="AV427" s="14"/>
      <c r="AW427" s="150"/>
      <c r="AX427" s="14"/>
      <c r="AY427" s="150"/>
      <c r="AZ427" s="14"/>
      <c r="BA427" s="150"/>
      <c r="BB427" s="14"/>
      <c r="BC427" s="150"/>
      <c r="BD427" s="14"/>
      <c r="BE427" s="150"/>
      <c r="BF427" s="14"/>
      <c r="BG427" s="150"/>
      <c r="BH427" s="14"/>
      <c r="BI427" s="150"/>
      <c r="BJ427" s="14"/>
      <c r="BK427" s="150"/>
      <c r="BL427" s="14"/>
      <c r="BM427" s="14"/>
      <c r="BN427" s="14"/>
      <c r="BO427" s="14"/>
      <c r="BP427" s="14"/>
      <c r="BQ427" s="14"/>
      <c r="BR427" s="14"/>
      <c r="BS427" s="14"/>
      <c r="BT427" s="14"/>
      <c r="BU427" s="41"/>
      <c r="BV427" s="41"/>
      <c r="BW427" s="41"/>
    </row>
    <row r="428" spans="1:75" ht="12.75" customHeight="1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50"/>
      <c r="AF428" s="14"/>
      <c r="AG428" s="150"/>
      <c r="AH428" s="14"/>
      <c r="AI428" s="150"/>
      <c r="AJ428" s="14"/>
      <c r="AK428" s="150"/>
      <c r="AL428" s="14"/>
      <c r="AM428" s="150"/>
      <c r="AN428" s="14"/>
      <c r="AO428" s="150"/>
      <c r="AP428" s="14"/>
      <c r="AQ428" s="150"/>
      <c r="AR428" s="14"/>
      <c r="AS428" s="150"/>
      <c r="AT428" s="14"/>
      <c r="AU428" s="150"/>
      <c r="AV428" s="14"/>
      <c r="AW428" s="150"/>
      <c r="AX428" s="14"/>
      <c r="AY428" s="150"/>
      <c r="AZ428" s="14"/>
      <c r="BA428" s="150"/>
      <c r="BB428" s="14"/>
      <c r="BC428" s="150"/>
      <c r="BD428" s="14"/>
      <c r="BE428" s="150"/>
      <c r="BF428" s="14"/>
      <c r="BG428" s="150"/>
      <c r="BH428" s="14"/>
      <c r="BI428" s="150"/>
      <c r="BJ428" s="14"/>
      <c r="BK428" s="150"/>
      <c r="BL428" s="14"/>
      <c r="BM428" s="14"/>
      <c r="BN428" s="14"/>
      <c r="BO428" s="14"/>
      <c r="BP428" s="14"/>
      <c r="BQ428" s="14"/>
      <c r="BR428" s="14"/>
      <c r="BS428" s="14"/>
      <c r="BT428" s="14"/>
      <c r="BU428" s="41"/>
      <c r="BV428" s="41"/>
      <c r="BW428" s="41"/>
    </row>
    <row r="429" spans="1:75" ht="12.75" customHeight="1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50"/>
      <c r="AF429" s="14"/>
      <c r="AG429" s="150"/>
      <c r="AH429" s="14"/>
      <c r="AI429" s="150"/>
      <c r="AJ429" s="14"/>
      <c r="AK429" s="150"/>
      <c r="AL429" s="14"/>
      <c r="AM429" s="150"/>
      <c r="AN429" s="14"/>
      <c r="AO429" s="150"/>
      <c r="AP429" s="14"/>
      <c r="AQ429" s="150"/>
      <c r="AR429" s="14"/>
      <c r="AS429" s="150"/>
      <c r="AT429" s="14"/>
      <c r="AU429" s="150"/>
      <c r="AV429" s="14"/>
      <c r="AW429" s="150"/>
      <c r="AX429" s="14"/>
      <c r="AY429" s="150"/>
      <c r="AZ429" s="14"/>
      <c r="BA429" s="150"/>
      <c r="BB429" s="14"/>
      <c r="BC429" s="150"/>
      <c r="BD429" s="14"/>
      <c r="BE429" s="150"/>
      <c r="BF429" s="14"/>
      <c r="BG429" s="150"/>
      <c r="BH429" s="14"/>
      <c r="BI429" s="150"/>
      <c r="BJ429" s="14"/>
      <c r="BK429" s="150"/>
      <c r="BL429" s="14"/>
      <c r="BM429" s="14"/>
      <c r="BN429" s="14"/>
      <c r="BO429" s="14"/>
      <c r="BP429" s="14"/>
      <c r="BQ429" s="14"/>
      <c r="BR429" s="14"/>
      <c r="BS429" s="14"/>
      <c r="BT429" s="14"/>
      <c r="BU429" s="41"/>
      <c r="BV429" s="41"/>
      <c r="BW429" s="41"/>
    </row>
    <row r="430" spans="1:75" ht="12.75" customHeight="1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50"/>
      <c r="AF430" s="14"/>
      <c r="AG430" s="150"/>
      <c r="AH430" s="14"/>
      <c r="AI430" s="150"/>
      <c r="AJ430" s="14"/>
      <c r="AK430" s="150"/>
      <c r="AL430" s="14"/>
      <c r="AM430" s="150"/>
      <c r="AN430" s="14"/>
      <c r="AO430" s="150"/>
      <c r="AP430" s="14"/>
      <c r="AQ430" s="150"/>
      <c r="AR430" s="14"/>
      <c r="AS430" s="150"/>
      <c r="AT430" s="14"/>
      <c r="AU430" s="150"/>
      <c r="AV430" s="14"/>
      <c r="AW430" s="150"/>
      <c r="AX430" s="14"/>
      <c r="AY430" s="150"/>
      <c r="AZ430" s="14"/>
      <c r="BA430" s="150"/>
      <c r="BB430" s="14"/>
      <c r="BC430" s="150"/>
      <c r="BD430" s="14"/>
      <c r="BE430" s="150"/>
      <c r="BF430" s="14"/>
      <c r="BG430" s="150"/>
      <c r="BH430" s="14"/>
      <c r="BI430" s="150"/>
      <c r="BJ430" s="14"/>
      <c r="BK430" s="150"/>
      <c r="BL430" s="14"/>
      <c r="BM430" s="14"/>
      <c r="BN430" s="14"/>
      <c r="BO430" s="14"/>
      <c r="BP430" s="14"/>
      <c r="BQ430" s="14"/>
      <c r="BR430" s="14"/>
      <c r="BS430" s="14"/>
      <c r="BT430" s="14"/>
      <c r="BU430" s="41"/>
      <c r="BV430" s="41"/>
      <c r="BW430" s="41"/>
    </row>
    <row r="431" spans="1:75" ht="12.75" customHeight="1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50"/>
      <c r="AF431" s="14"/>
      <c r="AG431" s="150"/>
      <c r="AH431" s="14"/>
      <c r="AI431" s="150"/>
      <c r="AJ431" s="14"/>
      <c r="AK431" s="150"/>
      <c r="AL431" s="14"/>
      <c r="AM431" s="150"/>
      <c r="AN431" s="14"/>
      <c r="AO431" s="150"/>
      <c r="AP431" s="14"/>
      <c r="AQ431" s="150"/>
      <c r="AR431" s="14"/>
      <c r="AS431" s="150"/>
      <c r="AT431" s="14"/>
      <c r="AU431" s="150"/>
      <c r="AV431" s="14"/>
      <c r="AW431" s="150"/>
      <c r="AX431" s="14"/>
      <c r="AY431" s="150"/>
      <c r="AZ431" s="14"/>
      <c r="BA431" s="150"/>
      <c r="BB431" s="14"/>
      <c r="BC431" s="150"/>
      <c r="BD431" s="14"/>
      <c r="BE431" s="150"/>
      <c r="BF431" s="14"/>
      <c r="BG431" s="150"/>
      <c r="BH431" s="14"/>
      <c r="BI431" s="150"/>
      <c r="BJ431" s="14"/>
      <c r="BK431" s="150"/>
      <c r="BL431" s="14"/>
      <c r="BM431" s="14"/>
      <c r="BN431" s="14"/>
      <c r="BO431" s="14"/>
      <c r="BP431" s="14"/>
      <c r="BQ431" s="14"/>
      <c r="BR431" s="14"/>
      <c r="BS431" s="14"/>
      <c r="BT431" s="14"/>
      <c r="BU431" s="41"/>
      <c r="BV431" s="41"/>
      <c r="BW431" s="41"/>
    </row>
    <row r="432" spans="1:75" ht="12.75" customHeight="1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50"/>
      <c r="AF432" s="14"/>
      <c r="AG432" s="150"/>
      <c r="AH432" s="14"/>
      <c r="AI432" s="150"/>
      <c r="AJ432" s="14"/>
      <c r="AK432" s="150"/>
      <c r="AL432" s="14"/>
      <c r="AM432" s="150"/>
      <c r="AN432" s="14"/>
      <c r="AO432" s="150"/>
      <c r="AP432" s="14"/>
      <c r="AQ432" s="150"/>
      <c r="AR432" s="14"/>
      <c r="AS432" s="150"/>
      <c r="AT432" s="14"/>
      <c r="AU432" s="150"/>
      <c r="AV432" s="14"/>
      <c r="AW432" s="150"/>
      <c r="AX432" s="14"/>
      <c r="AY432" s="150"/>
      <c r="AZ432" s="14"/>
      <c r="BA432" s="150"/>
      <c r="BB432" s="14"/>
      <c r="BC432" s="150"/>
      <c r="BD432" s="14"/>
      <c r="BE432" s="150"/>
      <c r="BF432" s="14"/>
      <c r="BG432" s="150"/>
      <c r="BH432" s="14"/>
      <c r="BI432" s="150"/>
      <c r="BJ432" s="14"/>
      <c r="BK432" s="150"/>
      <c r="BL432" s="14"/>
      <c r="BM432" s="14"/>
      <c r="BN432" s="14"/>
      <c r="BO432" s="14"/>
      <c r="BP432" s="14"/>
      <c r="BQ432" s="14"/>
      <c r="BR432" s="14"/>
      <c r="BS432" s="14"/>
      <c r="BT432" s="14"/>
      <c r="BU432" s="41"/>
      <c r="BV432" s="41"/>
      <c r="BW432" s="41"/>
    </row>
    <row r="433" spans="1:75" ht="12.75" customHeight="1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50"/>
      <c r="AF433" s="14"/>
      <c r="AG433" s="150"/>
      <c r="AH433" s="14"/>
      <c r="AI433" s="150"/>
      <c r="AJ433" s="14"/>
      <c r="AK433" s="150"/>
      <c r="AL433" s="14"/>
      <c r="AM433" s="150"/>
      <c r="AN433" s="14"/>
      <c r="AO433" s="150"/>
      <c r="AP433" s="14"/>
      <c r="AQ433" s="150"/>
      <c r="AR433" s="14"/>
      <c r="AS433" s="150"/>
      <c r="AT433" s="14"/>
      <c r="AU433" s="150"/>
      <c r="AV433" s="14"/>
      <c r="AW433" s="150"/>
      <c r="AX433" s="14"/>
      <c r="AY433" s="150"/>
      <c r="AZ433" s="14"/>
      <c r="BA433" s="150"/>
      <c r="BB433" s="14"/>
      <c r="BC433" s="150"/>
      <c r="BD433" s="14"/>
      <c r="BE433" s="150"/>
      <c r="BF433" s="14"/>
      <c r="BG433" s="150"/>
      <c r="BH433" s="14"/>
      <c r="BI433" s="150"/>
      <c r="BJ433" s="14"/>
      <c r="BK433" s="150"/>
      <c r="BL433" s="14"/>
      <c r="BM433" s="14"/>
      <c r="BN433" s="14"/>
      <c r="BO433" s="14"/>
      <c r="BP433" s="14"/>
      <c r="BQ433" s="14"/>
      <c r="BR433" s="14"/>
      <c r="BS433" s="14"/>
      <c r="BT433" s="14"/>
      <c r="BU433" s="41"/>
      <c r="BV433" s="41"/>
      <c r="BW433" s="41"/>
    </row>
    <row r="434" spans="1:75" ht="12.75" customHeight="1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50"/>
      <c r="AF434" s="14"/>
      <c r="AG434" s="150"/>
      <c r="AH434" s="14"/>
      <c r="AI434" s="150"/>
      <c r="AJ434" s="14"/>
      <c r="AK434" s="150"/>
      <c r="AL434" s="14"/>
      <c r="AM434" s="150"/>
      <c r="AN434" s="14"/>
      <c r="AO434" s="150"/>
      <c r="AP434" s="14"/>
      <c r="AQ434" s="150"/>
      <c r="AR434" s="14"/>
      <c r="AS434" s="150"/>
      <c r="AT434" s="14"/>
      <c r="AU434" s="150"/>
      <c r="AV434" s="14"/>
      <c r="AW434" s="150"/>
      <c r="AX434" s="14"/>
      <c r="AY434" s="150"/>
      <c r="AZ434" s="14"/>
      <c r="BA434" s="150"/>
      <c r="BB434" s="14"/>
      <c r="BC434" s="150"/>
      <c r="BD434" s="14"/>
      <c r="BE434" s="150"/>
      <c r="BF434" s="14"/>
      <c r="BG434" s="150"/>
      <c r="BH434" s="14"/>
      <c r="BI434" s="150"/>
      <c r="BJ434" s="14"/>
      <c r="BK434" s="150"/>
      <c r="BL434" s="14"/>
      <c r="BM434" s="14"/>
      <c r="BN434" s="14"/>
      <c r="BO434" s="14"/>
      <c r="BP434" s="14"/>
      <c r="BQ434" s="14"/>
      <c r="BR434" s="14"/>
      <c r="BS434" s="14"/>
      <c r="BT434" s="14"/>
      <c r="BU434" s="41"/>
      <c r="BV434" s="41"/>
      <c r="BW434" s="41"/>
    </row>
    <row r="435" spans="1:75" ht="12.75" customHeight="1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50"/>
      <c r="AF435" s="14"/>
      <c r="AG435" s="150"/>
      <c r="AH435" s="14"/>
      <c r="AI435" s="150"/>
      <c r="AJ435" s="14"/>
      <c r="AK435" s="150"/>
      <c r="AL435" s="14"/>
      <c r="AM435" s="150"/>
      <c r="AN435" s="14"/>
      <c r="AO435" s="150"/>
      <c r="AP435" s="14"/>
      <c r="AQ435" s="150"/>
      <c r="AR435" s="14"/>
      <c r="AS435" s="150"/>
      <c r="AT435" s="14"/>
      <c r="AU435" s="150"/>
      <c r="AV435" s="14"/>
      <c r="AW435" s="150"/>
      <c r="AX435" s="14"/>
      <c r="AY435" s="150"/>
      <c r="AZ435" s="14"/>
      <c r="BA435" s="150"/>
      <c r="BB435" s="14"/>
      <c r="BC435" s="150"/>
      <c r="BD435" s="14"/>
      <c r="BE435" s="150"/>
      <c r="BF435" s="14"/>
      <c r="BG435" s="150"/>
      <c r="BH435" s="14"/>
      <c r="BI435" s="150"/>
      <c r="BJ435" s="14"/>
      <c r="BK435" s="150"/>
      <c r="BL435" s="14"/>
      <c r="BM435" s="14"/>
      <c r="BN435" s="14"/>
      <c r="BO435" s="14"/>
      <c r="BP435" s="14"/>
      <c r="BQ435" s="14"/>
      <c r="BR435" s="14"/>
      <c r="BS435" s="14"/>
      <c r="BT435" s="14"/>
      <c r="BU435" s="41"/>
      <c r="BV435" s="41"/>
      <c r="BW435" s="41"/>
    </row>
    <row r="436" spans="1:75" ht="12.75" customHeight="1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50"/>
      <c r="AF436" s="14"/>
      <c r="AG436" s="150"/>
      <c r="AH436" s="14"/>
      <c r="AI436" s="150"/>
      <c r="AJ436" s="14"/>
      <c r="AK436" s="150"/>
      <c r="AL436" s="14"/>
      <c r="AM436" s="150"/>
      <c r="AN436" s="14"/>
      <c r="AO436" s="150"/>
      <c r="AP436" s="14"/>
      <c r="AQ436" s="150"/>
      <c r="AR436" s="14"/>
      <c r="AS436" s="150"/>
      <c r="AT436" s="14"/>
      <c r="AU436" s="150"/>
      <c r="AV436" s="14"/>
      <c r="AW436" s="150"/>
      <c r="AX436" s="14"/>
      <c r="AY436" s="150"/>
      <c r="AZ436" s="14"/>
      <c r="BA436" s="150"/>
      <c r="BB436" s="14"/>
      <c r="BC436" s="150"/>
      <c r="BD436" s="14"/>
      <c r="BE436" s="150"/>
      <c r="BF436" s="14"/>
      <c r="BG436" s="150"/>
      <c r="BH436" s="14"/>
      <c r="BI436" s="150"/>
      <c r="BJ436" s="14"/>
      <c r="BK436" s="150"/>
      <c r="BL436" s="14"/>
      <c r="BM436" s="14"/>
      <c r="BN436" s="14"/>
      <c r="BO436" s="14"/>
      <c r="BP436" s="14"/>
      <c r="BQ436" s="14"/>
      <c r="BR436" s="14"/>
      <c r="BS436" s="14"/>
      <c r="BT436" s="14"/>
      <c r="BU436" s="41"/>
      <c r="BV436" s="41"/>
      <c r="BW436" s="41"/>
    </row>
    <row r="437" spans="1:75" ht="12.75" customHeight="1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50"/>
      <c r="AF437" s="14"/>
      <c r="AG437" s="150"/>
      <c r="AH437" s="14"/>
      <c r="AI437" s="150"/>
      <c r="AJ437" s="14"/>
      <c r="AK437" s="150"/>
      <c r="AL437" s="14"/>
      <c r="AM437" s="150"/>
      <c r="AN437" s="14"/>
      <c r="AO437" s="150"/>
      <c r="AP437" s="14"/>
      <c r="AQ437" s="150"/>
      <c r="AR437" s="14"/>
      <c r="AS437" s="150"/>
      <c r="AT437" s="14"/>
      <c r="AU437" s="150"/>
      <c r="AV437" s="14"/>
      <c r="AW437" s="150"/>
      <c r="AX437" s="14"/>
      <c r="AY437" s="150"/>
      <c r="AZ437" s="14"/>
      <c r="BA437" s="150"/>
      <c r="BB437" s="14"/>
      <c r="BC437" s="150"/>
      <c r="BD437" s="14"/>
      <c r="BE437" s="150"/>
      <c r="BF437" s="14"/>
      <c r="BG437" s="150"/>
      <c r="BH437" s="14"/>
      <c r="BI437" s="150"/>
      <c r="BJ437" s="14"/>
      <c r="BK437" s="150"/>
      <c r="BL437" s="14"/>
      <c r="BM437" s="14"/>
      <c r="BN437" s="14"/>
      <c r="BO437" s="14"/>
      <c r="BP437" s="14"/>
      <c r="BQ437" s="14"/>
      <c r="BR437" s="14"/>
      <c r="BS437" s="14"/>
      <c r="BT437" s="14"/>
      <c r="BU437" s="41"/>
      <c r="BV437" s="41"/>
      <c r="BW437" s="41"/>
    </row>
    <row r="438" spans="1:75" ht="12.75" customHeight="1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50"/>
      <c r="AF438" s="14"/>
      <c r="AG438" s="150"/>
      <c r="AH438" s="14"/>
      <c r="AI438" s="150"/>
      <c r="AJ438" s="14"/>
      <c r="AK438" s="150"/>
      <c r="AL438" s="14"/>
      <c r="AM438" s="150"/>
      <c r="AN438" s="14"/>
      <c r="AO438" s="150"/>
      <c r="AP438" s="14"/>
      <c r="AQ438" s="150"/>
      <c r="AR438" s="14"/>
      <c r="AS438" s="150"/>
      <c r="AT438" s="14"/>
      <c r="AU438" s="150"/>
      <c r="AV438" s="14"/>
      <c r="AW438" s="150"/>
      <c r="AX438" s="14"/>
      <c r="AY438" s="150"/>
      <c r="AZ438" s="14"/>
      <c r="BA438" s="150"/>
      <c r="BB438" s="14"/>
      <c r="BC438" s="150"/>
      <c r="BD438" s="14"/>
      <c r="BE438" s="150"/>
      <c r="BF438" s="14"/>
      <c r="BG438" s="150"/>
      <c r="BH438" s="14"/>
      <c r="BI438" s="150"/>
      <c r="BJ438" s="14"/>
      <c r="BK438" s="150"/>
      <c r="BL438" s="14"/>
      <c r="BM438" s="14"/>
      <c r="BN438" s="14"/>
      <c r="BO438" s="14"/>
      <c r="BP438" s="14"/>
      <c r="BQ438" s="14"/>
      <c r="BR438" s="14"/>
      <c r="BS438" s="14"/>
      <c r="BT438" s="14"/>
      <c r="BU438" s="41"/>
      <c r="BV438" s="41"/>
      <c r="BW438" s="41"/>
    </row>
    <row r="439" spans="1:75" ht="12.75" customHeight="1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50"/>
      <c r="AF439" s="14"/>
      <c r="AG439" s="150"/>
      <c r="AH439" s="14"/>
      <c r="AI439" s="150"/>
      <c r="AJ439" s="14"/>
      <c r="AK439" s="150"/>
      <c r="AL439" s="14"/>
      <c r="AM439" s="150"/>
      <c r="AN439" s="14"/>
      <c r="AO439" s="150"/>
      <c r="AP439" s="14"/>
      <c r="AQ439" s="150"/>
      <c r="AR439" s="14"/>
      <c r="AS439" s="150"/>
      <c r="AT439" s="14"/>
      <c r="AU439" s="150"/>
      <c r="AV439" s="14"/>
      <c r="AW439" s="150"/>
      <c r="AX439" s="14"/>
      <c r="AY439" s="150"/>
      <c r="AZ439" s="14"/>
      <c r="BA439" s="150"/>
      <c r="BB439" s="14"/>
      <c r="BC439" s="150"/>
      <c r="BD439" s="14"/>
      <c r="BE439" s="150"/>
      <c r="BF439" s="14"/>
      <c r="BG439" s="150"/>
      <c r="BH439" s="14"/>
      <c r="BI439" s="150"/>
      <c r="BJ439" s="14"/>
      <c r="BK439" s="150"/>
      <c r="BL439" s="14"/>
      <c r="BM439" s="14"/>
      <c r="BN439" s="14"/>
      <c r="BO439" s="14"/>
      <c r="BP439" s="14"/>
      <c r="BQ439" s="14"/>
      <c r="BR439" s="14"/>
      <c r="BS439" s="14"/>
      <c r="BT439" s="14"/>
      <c r="BU439" s="41"/>
      <c r="BV439" s="41"/>
      <c r="BW439" s="41"/>
    </row>
    <row r="440" spans="1:75" ht="12.75" customHeight="1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50"/>
      <c r="AF440" s="14"/>
      <c r="AG440" s="150"/>
      <c r="AH440" s="14"/>
      <c r="AI440" s="150"/>
      <c r="AJ440" s="14"/>
      <c r="AK440" s="150"/>
      <c r="AL440" s="14"/>
      <c r="AM440" s="150"/>
      <c r="AN440" s="14"/>
      <c r="AO440" s="150"/>
      <c r="AP440" s="14"/>
      <c r="AQ440" s="150"/>
      <c r="AR440" s="14"/>
      <c r="AS440" s="150"/>
      <c r="AT440" s="14"/>
      <c r="AU440" s="150"/>
      <c r="AV440" s="14"/>
      <c r="AW440" s="150"/>
      <c r="AX440" s="14"/>
      <c r="AY440" s="150"/>
      <c r="AZ440" s="14"/>
      <c r="BA440" s="150"/>
      <c r="BB440" s="14"/>
      <c r="BC440" s="150"/>
      <c r="BD440" s="14"/>
      <c r="BE440" s="150"/>
      <c r="BF440" s="14"/>
      <c r="BG440" s="150"/>
      <c r="BH440" s="14"/>
      <c r="BI440" s="150"/>
      <c r="BJ440" s="14"/>
      <c r="BK440" s="150"/>
      <c r="BL440" s="14"/>
      <c r="BM440" s="14"/>
      <c r="BN440" s="14"/>
      <c r="BO440" s="14"/>
      <c r="BP440" s="14"/>
      <c r="BQ440" s="14"/>
      <c r="BR440" s="14"/>
      <c r="BS440" s="14"/>
      <c r="BT440" s="14"/>
      <c r="BU440" s="41"/>
      <c r="BV440" s="41"/>
      <c r="BW440" s="41"/>
    </row>
    <row r="441" spans="1:75" ht="12.75" customHeight="1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50"/>
      <c r="AF441" s="14"/>
      <c r="AG441" s="150"/>
      <c r="AH441" s="14"/>
      <c r="AI441" s="150"/>
      <c r="AJ441" s="14"/>
      <c r="AK441" s="150"/>
      <c r="AL441" s="14"/>
      <c r="AM441" s="150"/>
      <c r="AN441" s="14"/>
      <c r="AO441" s="150"/>
      <c r="AP441" s="14"/>
      <c r="AQ441" s="150"/>
      <c r="AR441" s="14"/>
      <c r="AS441" s="150"/>
      <c r="AT441" s="14"/>
      <c r="AU441" s="150"/>
      <c r="AV441" s="14"/>
      <c r="AW441" s="150"/>
      <c r="AX441" s="14"/>
      <c r="AY441" s="150"/>
      <c r="AZ441" s="14"/>
      <c r="BA441" s="150"/>
      <c r="BB441" s="14"/>
      <c r="BC441" s="150"/>
      <c r="BD441" s="14"/>
      <c r="BE441" s="150"/>
      <c r="BF441" s="14"/>
      <c r="BG441" s="150"/>
      <c r="BH441" s="14"/>
      <c r="BI441" s="150"/>
      <c r="BJ441" s="14"/>
      <c r="BK441" s="150"/>
      <c r="BL441" s="14"/>
      <c r="BM441" s="14"/>
      <c r="BN441" s="14"/>
      <c r="BO441" s="14"/>
      <c r="BP441" s="14"/>
      <c r="BQ441" s="14"/>
      <c r="BR441" s="14"/>
      <c r="BS441" s="14"/>
      <c r="BT441" s="14"/>
      <c r="BU441" s="41"/>
      <c r="BV441" s="41"/>
      <c r="BW441" s="41"/>
    </row>
    <row r="442" spans="1:75" ht="12.75" customHeight="1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50"/>
      <c r="AF442" s="14"/>
      <c r="AG442" s="150"/>
      <c r="AH442" s="14"/>
      <c r="AI442" s="150"/>
      <c r="AJ442" s="14"/>
      <c r="AK442" s="150"/>
      <c r="AL442" s="14"/>
      <c r="AM442" s="150"/>
      <c r="AN442" s="14"/>
      <c r="AO442" s="150"/>
      <c r="AP442" s="14"/>
      <c r="AQ442" s="150"/>
      <c r="AR442" s="14"/>
      <c r="AS442" s="150"/>
      <c r="AT442" s="14"/>
      <c r="AU442" s="150"/>
      <c r="AV442" s="14"/>
      <c r="AW442" s="150"/>
      <c r="AX442" s="14"/>
      <c r="AY442" s="150"/>
      <c r="AZ442" s="14"/>
      <c r="BA442" s="150"/>
      <c r="BB442" s="14"/>
      <c r="BC442" s="150"/>
      <c r="BD442" s="14"/>
      <c r="BE442" s="150"/>
      <c r="BF442" s="14"/>
      <c r="BG442" s="150"/>
      <c r="BH442" s="14"/>
      <c r="BI442" s="150"/>
      <c r="BJ442" s="14"/>
      <c r="BK442" s="150"/>
      <c r="BL442" s="14"/>
      <c r="BM442" s="14"/>
      <c r="BN442" s="14"/>
      <c r="BO442" s="14"/>
      <c r="BP442" s="14"/>
      <c r="BQ442" s="14"/>
      <c r="BR442" s="14"/>
      <c r="BS442" s="14"/>
      <c r="BT442" s="14"/>
      <c r="BU442" s="41"/>
      <c r="BV442" s="41"/>
      <c r="BW442" s="41"/>
    </row>
  </sheetData>
  <autoFilter ref="A1:BT233" xr:uid="{00000000-0009-0000-0000-000006000000}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D1001"/>
  <sheetViews>
    <sheetView workbookViewId="0"/>
  </sheetViews>
  <sheetFormatPr defaultColWidth="14.42578125" defaultRowHeight="15" customHeight="1" x14ac:dyDescent="0.25"/>
  <cols>
    <col min="1" max="1" width="16.85546875" customWidth="1"/>
    <col min="2" max="2" width="16.5703125" customWidth="1"/>
    <col min="3" max="3" width="10.85546875" customWidth="1"/>
    <col min="4" max="4" width="22.140625" customWidth="1"/>
    <col min="5" max="5" width="24.28515625" customWidth="1"/>
    <col min="6" max="6" width="43" customWidth="1"/>
    <col min="7" max="7" width="84.42578125" customWidth="1"/>
    <col min="8" max="8" width="37.42578125" customWidth="1"/>
    <col min="9" max="9" width="23.7109375" customWidth="1"/>
    <col min="10" max="10" width="22.7109375" customWidth="1"/>
    <col min="11" max="11" width="21.28515625" customWidth="1"/>
    <col min="12" max="12" width="12.42578125" customWidth="1"/>
    <col min="13" max="18" width="11" customWidth="1"/>
    <col min="19" max="26" width="8.42578125" customWidth="1"/>
    <col min="27" max="30" width="12.42578125" customWidth="1"/>
  </cols>
  <sheetData>
    <row r="1" spans="1:30" ht="15" customHeight="1" x14ac:dyDescent="0.25">
      <c r="A1" s="39" t="s">
        <v>166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</row>
    <row r="2" spans="1:30" x14ac:dyDescent="0.25">
      <c r="A2" s="82" t="s">
        <v>167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3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3"/>
      <c r="AB2" s="153"/>
      <c r="AC2" s="153"/>
      <c r="AD2" s="153"/>
    </row>
    <row r="3" spans="1:30" ht="18" customHeight="1" x14ac:dyDescent="0.25">
      <c r="A3" s="154" t="s">
        <v>168</v>
      </c>
      <c r="B3" s="132" t="s">
        <v>1</v>
      </c>
      <c r="C3" s="155" t="s">
        <v>11</v>
      </c>
      <c r="D3" s="155" t="s">
        <v>9</v>
      </c>
      <c r="E3" s="155" t="s">
        <v>8</v>
      </c>
      <c r="F3" s="155" t="s">
        <v>171</v>
      </c>
      <c r="G3" s="155" t="s">
        <v>622</v>
      </c>
      <c r="H3" s="155" t="s">
        <v>172</v>
      </c>
      <c r="I3" s="155" t="s">
        <v>789</v>
      </c>
      <c r="J3" s="155" t="s">
        <v>792</v>
      </c>
      <c r="K3" s="155" t="s">
        <v>623</v>
      </c>
      <c r="L3" s="156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6"/>
      <c r="AB3" s="156"/>
      <c r="AC3" s="156"/>
      <c r="AD3" s="156"/>
    </row>
    <row r="4" spans="1:30" ht="51.75" x14ac:dyDescent="0.25">
      <c r="A4" s="47" t="s">
        <v>1000</v>
      </c>
      <c r="B4" s="47">
        <v>1</v>
      </c>
      <c r="C4" s="47" t="s">
        <v>81</v>
      </c>
      <c r="D4" s="47">
        <v>318</v>
      </c>
      <c r="E4" s="47">
        <v>249</v>
      </c>
      <c r="F4" s="47" t="s">
        <v>817</v>
      </c>
      <c r="G4" s="47" t="s">
        <v>1105</v>
      </c>
      <c r="H4" s="96"/>
      <c r="I4" s="47" t="s">
        <v>801</v>
      </c>
      <c r="J4" s="47" t="s">
        <v>803</v>
      </c>
      <c r="K4" s="47" t="s">
        <v>804</v>
      </c>
      <c r="L4" s="47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47"/>
      <c r="AB4" s="47"/>
      <c r="AC4" s="47"/>
      <c r="AD4" s="47"/>
    </row>
    <row r="5" spans="1:30" ht="51.75" x14ac:dyDescent="0.25">
      <c r="A5" s="47" t="s">
        <v>1001</v>
      </c>
      <c r="B5" s="47">
        <v>1</v>
      </c>
      <c r="C5" s="47" t="s">
        <v>81</v>
      </c>
      <c r="D5" s="47">
        <v>288</v>
      </c>
      <c r="E5" s="47">
        <v>229</v>
      </c>
      <c r="F5" s="47" t="s">
        <v>817</v>
      </c>
      <c r="G5" s="47" t="s">
        <v>1106</v>
      </c>
      <c r="H5" s="96"/>
      <c r="I5" s="47" t="s">
        <v>801</v>
      </c>
      <c r="J5" s="47" t="s">
        <v>803</v>
      </c>
      <c r="K5" s="47" t="s">
        <v>813</v>
      </c>
      <c r="L5" s="47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47"/>
      <c r="AB5" s="47"/>
      <c r="AC5" s="47"/>
      <c r="AD5" s="47"/>
    </row>
    <row r="6" spans="1:30" ht="26.25" x14ac:dyDescent="0.25">
      <c r="A6" s="47" t="s">
        <v>1001</v>
      </c>
      <c r="B6" s="47">
        <v>4</v>
      </c>
      <c r="C6" s="47" t="s">
        <v>78</v>
      </c>
      <c r="D6" s="47">
        <v>302</v>
      </c>
      <c r="E6" s="47">
        <v>239</v>
      </c>
      <c r="F6" s="47" t="s">
        <v>817</v>
      </c>
      <c r="G6" s="96"/>
      <c r="H6" s="47" t="s">
        <v>176</v>
      </c>
      <c r="I6" s="47" t="s">
        <v>1107</v>
      </c>
      <c r="J6" s="47" t="s">
        <v>803</v>
      </c>
      <c r="K6" s="47" t="s">
        <v>804</v>
      </c>
      <c r="L6" s="47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47"/>
      <c r="AB6" s="47"/>
      <c r="AC6" s="47"/>
      <c r="AD6" s="47"/>
    </row>
    <row r="7" spans="1:30" ht="51.75" x14ac:dyDescent="0.25">
      <c r="A7" s="47" t="s">
        <v>1002</v>
      </c>
      <c r="B7" s="47">
        <v>2</v>
      </c>
      <c r="C7" s="47" t="s">
        <v>81</v>
      </c>
      <c r="D7" s="47">
        <v>278</v>
      </c>
      <c r="E7" s="47">
        <v>219</v>
      </c>
      <c r="F7" s="47" t="s">
        <v>817</v>
      </c>
      <c r="G7" s="47" t="s">
        <v>1108</v>
      </c>
      <c r="H7" s="96"/>
      <c r="I7" s="47" t="s">
        <v>801</v>
      </c>
      <c r="J7" s="47" t="s">
        <v>803</v>
      </c>
      <c r="K7" s="47" t="s">
        <v>804</v>
      </c>
      <c r="L7" s="47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47"/>
      <c r="AB7" s="47"/>
      <c r="AC7" s="47"/>
      <c r="AD7" s="47"/>
    </row>
    <row r="8" spans="1:30" ht="26.25" x14ac:dyDescent="0.25">
      <c r="A8" s="47" t="s">
        <v>1002</v>
      </c>
      <c r="B8" s="47">
        <v>1</v>
      </c>
      <c r="C8" s="47" t="s">
        <v>78</v>
      </c>
      <c r="D8" s="47">
        <v>274</v>
      </c>
      <c r="E8" s="47" t="s">
        <v>1109</v>
      </c>
      <c r="F8" s="47" t="s">
        <v>817</v>
      </c>
      <c r="G8" s="96"/>
      <c r="H8" s="47" t="s">
        <v>176</v>
      </c>
      <c r="I8" s="47" t="s">
        <v>801</v>
      </c>
      <c r="J8" s="47" t="s">
        <v>803</v>
      </c>
      <c r="K8" s="47" t="s">
        <v>804</v>
      </c>
      <c r="L8" s="47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47"/>
      <c r="AB8" s="47"/>
      <c r="AC8" s="47"/>
      <c r="AD8" s="47"/>
    </row>
    <row r="9" spans="1:30" ht="39" x14ac:dyDescent="0.25">
      <c r="A9" s="47" t="s">
        <v>1003</v>
      </c>
      <c r="B9" s="47">
        <v>2</v>
      </c>
      <c r="C9" s="47" t="s">
        <v>81</v>
      </c>
      <c r="D9" s="47">
        <v>416</v>
      </c>
      <c r="E9" s="47">
        <v>327</v>
      </c>
      <c r="F9" s="47" t="s">
        <v>817</v>
      </c>
      <c r="G9" s="47" t="s">
        <v>1110</v>
      </c>
      <c r="H9" s="47"/>
      <c r="I9" s="47" t="s">
        <v>801</v>
      </c>
      <c r="J9" s="47" t="s">
        <v>803</v>
      </c>
      <c r="K9" s="47" t="s">
        <v>813</v>
      </c>
      <c r="L9" s="47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47"/>
      <c r="AB9" s="47"/>
      <c r="AC9" s="47"/>
      <c r="AD9" s="47"/>
    </row>
    <row r="10" spans="1:30" ht="26.25" x14ac:dyDescent="0.25">
      <c r="A10" s="47" t="s">
        <v>1005</v>
      </c>
      <c r="B10" s="47">
        <v>1</v>
      </c>
      <c r="C10" s="47" t="s">
        <v>78</v>
      </c>
      <c r="D10" s="47">
        <v>435</v>
      </c>
      <c r="E10" s="47">
        <v>344</v>
      </c>
      <c r="F10" s="47" t="s">
        <v>817</v>
      </c>
      <c r="G10" s="96"/>
      <c r="H10" s="47" t="s">
        <v>176</v>
      </c>
      <c r="I10" s="47" t="s">
        <v>801</v>
      </c>
      <c r="J10" s="47" t="s">
        <v>803</v>
      </c>
      <c r="K10" s="47" t="s">
        <v>804</v>
      </c>
      <c r="L10" s="47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47"/>
      <c r="AB10" s="47"/>
      <c r="AC10" s="47"/>
      <c r="AD10" s="47"/>
    </row>
    <row r="11" spans="1:30" ht="51.75" x14ac:dyDescent="0.25">
      <c r="A11" s="47" t="s">
        <v>1006</v>
      </c>
      <c r="B11" s="47">
        <v>1</v>
      </c>
      <c r="C11" s="47" t="s">
        <v>81</v>
      </c>
      <c r="D11" s="47">
        <v>409</v>
      </c>
      <c r="E11" s="47">
        <v>319</v>
      </c>
      <c r="F11" s="47" t="s">
        <v>817</v>
      </c>
      <c r="G11" s="47" t="s">
        <v>1111</v>
      </c>
      <c r="H11" s="96"/>
      <c r="I11" s="47" t="s">
        <v>801</v>
      </c>
      <c r="J11" s="47" t="s">
        <v>803</v>
      </c>
      <c r="K11" s="47" t="s">
        <v>813</v>
      </c>
      <c r="L11" s="47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47"/>
      <c r="AB11" s="47"/>
      <c r="AC11" s="47"/>
      <c r="AD11" s="47"/>
    </row>
    <row r="12" spans="1:30" ht="26.25" x14ac:dyDescent="0.25">
      <c r="A12" s="47" t="s">
        <v>1032</v>
      </c>
      <c r="B12" s="47">
        <v>1</v>
      </c>
      <c r="C12" s="47" t="s">
        <v>78</v>
      </c>
      <c r="D12" s="47">
        <v>397</v>
      </c>
      <c r="E12" s="47">
        <v>319</v>
      </c>
      <c r="F12" s="47" t="s">
        <v>817</v>
      </c>
      <c r="G12" s="96"/>
      <c r="H12" s="47" t="s">
        <v>176</v>
      </c>
      <c r="I12" s="47" t="s">
        <v>801</v>
      </c>
      <c r="J12" s="47" t="s">
        <v>803</v>
      </c>
      <c r="K12" s="47" t="s">
        <v>813</v>
      </c>
      <c r="L12" s="47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47"/>
      <c r="AB12" s="47"/>
      <c r="AC12" s="47"/>
      <c r="AD12" s="47"/>
    </row>
    <row r="13" spans="1:30" ht="26.25" x14ac:dyDescent="0.25">
      <c r="A13" s="47" t="s">
        <v>1033</v>
      </c>
      <c r="B13" s="47">
        <v>1</v>
      </c>
      <c r="C13" s="47" t="s">
        <v>78</v>
      </c>
      <c r="D13" s="47">
        <v>414</v>
      </c>
      <c r="E13" s="47">
        <v>345</v>
      </c>
      <c r="F13" s="47" t="s">
        <v>817</v>
      </c>
      <c r="G13" s="96"/>
      <c r="H13" s="47" t="s">
        <v>176</v>
      </c>
      <c r="I13" s="47" t="s">
        <v>801</v>
      </c>
      <c r="J13" s="47" t="s">
        <v>803</v>
      </c>
      <c r="K13" s="47" t="s">
        <v>804</v>
      </c>
      <c r="L13" s="47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47"/>
      <c r="AB13" s="47"/>
      <c r="AC13" s="47"/>
      <c r="AD13" s="47"/>
    </row>
    <row r="14" spans="1:30" ht="51.75" x14ac:dyDescent="0.25">
      <c r="A14" s="47" t="s">
        <v>1036</v>
      </c>
      <c r="B14" s="47">
        <v>1</v>
      </c>
      <c r="C14" s="47" t="s">
        <v>81</v>
      </c>
      <c r="D14" s="47">
        <v>371</v>
      </c>
      <c r="E14" s="47">
        <v>294</v>
      </c>
      <c r="F14" s="47" t="s">
        <v>817</v>
      </c>
      <c r="G14" s="47" t="s">
        <v>1112</v>
      </c>
      <c r="H14" s="96"/>
      <c r="I14" s="47" t="s">
        <v>801</v>
      </c>
      <c r="J14" s="47" t="s">
        <v>803</v>
      </c>
      <c r="K14" s="47" t="s">
        <v>813</v>
      </c>
      <c r="L14" s="47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47"/>
      <c r="AB14" s="47"/>
      <c r="AC14" s="47"/>
      <c r="AD14" s="47"/>
    </row>
    <row r="15" spans="1:30" x14ac:dyDescent="0.25">
      <c r="A15" s="158"/>
      <c r="B15" s="158"/>
      <c r="C15" s="158"/>
      <c r="D15" s="95"/>
      <c r="E15" s="95"/>
      <c r="F15" s="158"/>
      <c r="G15" s="158"/>
      <c r="H15" s="158"/>
      <c r="I15" s="158"/>
      <c r="J15" s="158"/>
      <c r="K15" s="95"/>
      <c r="L15" s="47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47"/>
      <c r="AB15" s="47"/>
      <c r="AC15" s="47"/>
      <c r="AD15" s="47"/>
    </row>
    <row r="16" spans="1:30" x14ac:dyDescent="0.25">
      <c r="A16" s="31" t="s">
        <v>179</v>
      </c>
      <c r="B16" s="96"/>
      <c r="C16" s="96"/>
      <c r="D16" s="96">
        <f t="shared" ref="D16:E16" si="0">MAX(D4:D14)</f>
        <v>435</v>
      </c>
      <c r="E16" s="96">
        <f t="shared" si="0"/>
        <v>345</v>
      </c>
      <c r="F16" s="96"/>
      <c r="G16" s="96"/>
      <c r="H16" s="96"/>
      <c r="I16" s="96"/>
      <c r="J16" s="96"/>
      <c r="K16" s="47"/>
      <c r="L16" s="47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47"/>
      <c r="AB16" s="47"/>
      <c r="AC16" s="47"/>
      <c r="AD16" s="47"/>
    </row>
    <row r="17" spans="1:30" x14ac:dyDescent="0.25">
      <c r="A17" s="31" t="s">
        <v>180</v>
      </c>
      <c r="B17" s="96"/>
      <c r="C17" s="96"/>
      <c r="D17" s="96">
        <f t="shared" ref="D17:E17" si="1">MIN(D4:D14)</f>
        <v>274</v>
      </c>
      <c r="E17" s="96">
        <f t="shared" si="1"/>
        <v>219</v>
      </c>
      <c r="F17" s="96"/>
      <c r="G17" s="96"/>
      <c r="H17" s="96"/>
      <c r="I17" s="96"/>
      <c r="J17" s="96"/>
      <c r="K17" s="47"/>
      <c r="L17" s="47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47"/>
      <c r="AB17" s="47"/>
      <c r="AC17" s="47"/>
      <c r="AD17" s="47"/>
    </row>
    <row r="18" spans="1:30" x14ac:dyDescent="0.25">
      <c r="A18" s="31" t="s">
        <v>162</v>
      </c>
      <c r="B18" s="96"/>
      <c r="C18" s="96"/>
      <c r="D18" s="96"/>
      <c r="E18" s="96"/>
      <c r="F18" s="96"/>
      <c r="G18" s="96"/>
      <c r="H18" s="96"/>
      <c r="I18" s="96"/>
      <c r="J18" s="96"/>
      <c r="K18" s="47"/>
      <c r="L18" s="47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47"/>
      <c r="AB18" s="47"/>
      <c r="AC18" s="47"/>
      <c r="AD18" s="47"/>
    </row>
    <row r="19" spans="1:30" x14ac:dyDescent="0.25">
      <c r="A19" s="31" t="s">
        <v>161</v>
      </c>
      <c r="B19" s="96"/>
      <c r="C19" s="96"/>
      <c r="D19" s="96">
        <f t="shared" ref="D19:E19" si="2">COUNT(D4:D14)</f>
        <v>11</v>
      </c>
      <c r="E19" s="96">
        <f t="shared" si="2"/>
        <v>10</v>
      </c>
      <c r="F19" s="96"/>
      <c r="G19" s="96"/>
      <c r="H19" s="96"/>
      <c r="I19" s="96"/>
      <c r="J19" s="96"/>
      <c r="K19" s="47"/>
      <c r="L19" s="47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47"/>
      <c r="AB19" s="47"/>
      <c r="AC19" s="47"/>
      <c r="AD19" s="47"/>
    </row>
    <row r="20" spans="1:30" x14ac:dyDescent="0.25">
      <c r="A20" s="159" t="s">
        <v>163</v>
      </c>
      <c r="B20" s="160"/>
      <c r="C20" s="160"/>
      <c r="D20" s="161"/>
      <c r="E20" s="161"/>
      <c r="F20" s="160"/>
      <c r="G20" s="160"/>
      <c r="H20" s="160"/>
      <c r="I20" s="160"/>
      <c r="J20" s="160"/>
      <c r="K20" s="161"/>
      <c r="L20" s="161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1"/>
      <c r="AB20" s="161"/>
      <c r="AC20" s="161"/>
      <c r="AD20" s="161"/>
    </row>
    <row r="21" spans="1:30" x14ac:dyDescent="0.25">
      <c r="A21" s="160" t="s">
        <v>164</v>
      </c>
      <c r="B21" s="160"/>
      <c r="C21" s="160"/>
      <c r="D21" s="161"/>
      <c r="E21" s="161"/>
      <c r="F21" s="160"/>
      <c r="G21" s="160"/>
      <c r="H21" s="160"/>
      <c r="I21" s="160"/>
      <c r="J21" s="160"/>
      <c r="K21" s="161"/>
      <c r="L21" s="161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1"/>
      <c r="AB21" s="161"/>
      <c r="AC21" s="161"/>
      <c r="AD21" s="161"/>
    </row>
    <row r="22" spans="1:30" ht="15.75" customHeight="1" x14ac:dyDescent="0.25">
      <c r="A22" s="160"/>
      <c r="B22" s="160"/>
      <c r="C22" s="160"/>
      <c r="D22" s="161"/>
      <c r="E22" s="161"/>
      <c r="F22" s="160"/>
      <c r="G22" s="160"/>
      <c r="H22" s="160"/>
      <c r="I22" s="160"/>
      <c r="J22" s="160"/>
      <c r="K22" s="161"/>
      <c r="L22" s="161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1"/>
      <c r="AB22" s="161"/>
      <c r="AC22" s="161"/>
      <c r="AD22" s="161"/>
    </row>
    <row r="23" spans="1:30" ht="15.75" customHeight="1" x14ac:dyDescent="0.25">
      <c r="A23" s="160"/>
      <c r="B23" s="160"/>
      <c r="C23" s="160"/>
      <c r="D23" s="161"/>
      <c r="E23" s="161"/>
      <c r="F23" s="160"/>
      <c r="G23" s="160"/>
      <c r="H23" s="160"/>
      <c r="I23" s="160"/>
      <c r="J23" s="160"/>
      <c r="K23" s="161"/>
      <c r="L23" s="161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1"/>
      <c r="AB23" s="161"/>
      <c r="AC23" s="161"/>
      <c r="AD23" s="161"/>
    </row>
    <row r="24" spans="1:30" ht="15.75" customHeight="1" x14ac:dyDescent="0.25">
      <c r="A24" s="160"/>
      <c r="B24" s="160"/>
      <c r="C24" s="160"/>
      <c r="D24" s="161"/>
      <c r="E24" s="161"/>
      <c r="F24" s="160"/>
      <c r="G24" s="160"/>
      <c r="H24" s="160"/>
      <c r="I24" s="160"/>
      <c r="J24" s="160"/>
      <c r="K24" s="161"/>
      <c r="L24" s="161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1"/>
      <c r="AB24" s="161"/>
      <c r="AC24" s="161"/>
      <c r="AD24" s="161"/>
    </row>
    <row r="25" spans="1:30" ht="15.75" customHeight="1" x14ac:dyDescent="0.25">
      <c r="A25" s="160"/>
      <c r="B25" s="160"/>
      <c r="C25" s="160"/>
      <c r="D25" s="161"/>
      <c r="E25" s="161"/>
      <c r="F25" s="160"/>
      <c r="G25" s="160"/>
      <c r="H25" s="160"/>
      <c r="I25" s="160"/>
      <c r="J25" s="160"/>
      <c r="K25" s="161"/>
      <c r="L25" s="161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1"/>
      <c r="AB25" s="161"/>
      <c r="AC25" s="161"/>
      <c r="AD25" s="161"/>
    </row>
    <row r="26" spans="1:30" ht="15.75" customHeight="1" x14ac:dyDescent="0.25">
      <c r="A26" s="160"/>
      <c r="B26" s="160"/>
      <c r="C26" s="160"/>
      <c r="D26" s="161"/>
      <c r="E26" s="161"/>
      <c r="F26" s="160"/>
      <c r="G26" s="160"/>
      <c r="H26" s="160"/>
      <c r="I26" s="160"/>
      <c r="J26" s="160"/>
      <c r="K26" s="161"/>
      <c r="L26" s="161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1"/>
      <c r="AB26" s="161"/>
      <c r="AC26" s="161"/>
      <c r="AD26" s="161"/>
    </row>
    <row r="27" spans="1:30" ht="15.75" customHeight="1" x14ac:dyDescent="0.25">
      <c r="A27" s="160"/>
      <c r="B27" s="160"/>
      <c r="C27" s="160"/>
      <c r="D27" s="161"/>
      <c r="E27" s="161"/>
      <c r="F27" s="160"/>
      <c r="G27" s="160"/>
      <c r="H27" s="160"/>
      <c r="I27" s="160"/>
      <c r="J27" s="160"/>
      <c r="K27" s="161"/>
      <c r="L27" s="161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1"/>
      <c r="AB27" s="161"/>
      <c r="AC27" s="161"/>
      <c r="AD27" s="161"/>
    </row>
    <row r="28" spans="1:30" ht="15.75" customHeight="1" x14ac:dyDescent="0.25">
      <c r="A28" s="160"/>
      <c r="B28" s="160"/>
      <c r="C28" s="160"/>
      <c r="D28" s="161"/>
      <c r="E28" s="161"/>
      <c r="F28" s="160"/>
      <c r="G28" s="160"/>
      <c r="H28" s="160"/>
      <c r="I28" s="160"/>
      <c r="J28" s="160"/>
      <c r="K28" s="161"/>
      <c r="L28" s="161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1"/>
      <c r="AB28" s="161"/>
      <c r="AC28" s="161"/>
      <c r="AD28" s="161"/>
    </row>
    <row r="29" spans="1:30" ht="15.75" customHeight="1" x14ac:dyDescent="0.25">
      <c r="A29" s="160"/>
      <c r="B29" s="160"/>
      <c r="C29" s="160"/>
      <c r="D29" s="161"/>
      <c r="E29" s="161"/>
      <c r="F29" s="160"/>
      <c r="G29" s="160"/>
      <c r="H29" s="160"/>
      <c r="I29" s="160"/>
      <c r="J29" s="160"/>
      <c r="K29" s="161"/>
      <c r="L29" s="161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1"/>
      <c r="AB29" s="161"/>
      <c r="AC29" s="161"/>
      <c r="AD29" s="161"/>
    </row>
    <row r="30" spans="1:30" ht="15.75" customHeight="1" x14ac:dyDescent="0.25">
      <c r="A30" s="160"/>
      <c r="B30" s="160"/>
      <c r="C30" s="160"/>
      <c r="D30" s="161"/>
      <c r="E30" s="161"/>
      <c r="F30" s="160"/>
      <c r="G30" s="160"/>
      <c r="H30" s="160"/>
      <c r="I30" s="160"/>
      <c r="J30" s="160"/>
      <c r="K30" s="161"/>
      <c r="L30" s="161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1"/>
      <c r="AB30" s="161"/>
      <c r="AC30" s="161"/>
      <c r="AD30" s="161"/>
    </row>
    <row r="31" spans="1:30" ht="15.75" customHeight="1" x14ac:dyDescent="0.25">
      <c r="A31" s="160"/>
      <c r="B31" s="160"/>
      <c r="C31" s="160"/>
      <c r="D31" s="161"/>
      <c r="E31" s="161"/>
      <c r="F31" s="160"/>
      <c r="G31" s="160"/>
      <c r="H31" s="160"/>
      <c r="I31" s="160"/>
      <c r="J31" s="160"/>
      <c r="K31" s="161"/>
      <c r="L31" s="161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1"/>
      <c r="AB31" s="161"/>
      <c r="AC31" s="161"/>
      <c r="AD31" s="161"/>
    </row>
    <row r="32" spans="1:30" ht="15.75" customHeight="1" x14ac:dyDescent="0.25">
      <c r="A32" s="160"/>
      <c r="B32" s="160"/>
      <c r="C32" s="160"/>
      <c r="D32" s="161"/>
      <c r="E32" s="161"/>
      <c r="F32" s="160"/>
      <c r="G32" s="160"/>
      <c r="H32" s="160"/>
      <c r="I32" s="160"/>
      <c r="J32" s="160"/>
      <c r="K32" s="161"/>
      <c r="L32" s="161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1"/>
      <c r="AB32" s="161"/>
      <c r="AC32" s="161"/>
      <c r="AD32" s="161"/>
    </row>
    <row r="33" spans="1:30" ht="15.75" customHeight="1" x14ac:dyDescent="0.25">
      <c r="A33" s="160"/>
      <c r="B33" s="160"/>
      <c r="C33" s="160"/>
      <c r="D33" s="161"/>
      <c r="E33" s="161"/>
      <c r="F33" s="160"/>
      <c r="G33" s="160"/>
      <c r="H33" s="160"/>
      <c r="I33" s="160"/>
      <c r="J33" s="160"/>
      <c r="K33" s="161"/>
      <c r="L33" s="161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1"/>
      <c r="AB33" s="161"/>
      <c r="AC33" s="161"/>
      <c r="AD33" s="161"/>
    </row>
    <row r="34" spans="1:30" ht="15.75" customHeight="1" x14ac:dyDescent="0.25">
      <c r="A34" s="160"/>
      <c r="B34" s="160"/>
      <c r="C34" s="160"/>
      <c r="D34" s="161"/>
      <c r="E34" s="161"/>
      <c r="F34" s="160"/>
      <c r="G34" s="160"/>
      <c r="H34" s="160"/>
      <c r="I34" s="160"/>
      <c r="J34" s="160"/>
      <c r="K34" s="161"/>
      <c r="L34" s="161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1"/>
      <c r="AB34" s="161"/>
      <c r="AC34" s="161"/>
      <c r="AD34" s="161"/>
    </row>
    <row r="35" spans="1:30" ht="15.75" customHeight="1" x14ac:dyDescent="0.25">
      <c r="A35" s="160"/>
      <c r="B35" s="160"/>
      <c r="C35" s="160"/>
      <c r="D35" s="161"/>
      <c r="E35" s="161"/>
      <c r="F35" s="160"/>
      <c r="G35" s="160"/>
      <c r="H35" s="160"/>
      <c r="I35" s="160"/>
      <c r="J35" s="160"/>
      <c r="K35" s="161"/>
      <c r="L35" s="161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1"/>
      <c r="AB35" s="161"/>
      <c r="AC35" s="161"/>
      <c r="AD35" s="161"/>
    </row>
    <row r="36" spans="1:30" ht="15.75" customHeight="1" x14ac:dyDescent="0.25">
      <c r="A36" s="160"/>
      <c r="B36" s="160"/>
      <c r="C36" s="160"/>
      <c r="D36" s="161"/>
      <c r="E36" s="161"/>
      <c r="F36" s="160"/>
      <c r="G36" s="160"/>
      <c r="H36" s="160"/>
      <c r="I36" s="160"/>
      <c r="J36" s="160"/>
      <c r="K36" s="161"/>
      <c r="L36" s="161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1"/>
      <c r="AB36" s="161"/>
      <c r="AC36" s="161"/>
      <c r="AD36" s="161"/>
    </row>
    <row r="37" spans="1:30" ht="15.75" customHeight="1" x14ac:dyDescent="0.25">
      <c r="A37" s="160"/>
      <c r="B37" s="160"/>
      <c r="C37" s="160"/>
      <c r="D37" s="161"/>
      <c r="E37" s="161"/>
      <c r="F37" s="160"/>
      <c r="G37" s="160"/>
      <c r="H37" s="160"/>
      <c r="I37" s="160"/>
      <c r="J37" s="160"/>
      <c r="K37" s="161"/>
      <c r="L37" s="161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1"/>
      <c r="AB37" s="161"/>
      <c r="AC37" s="161"/>
      <c r="AD37" s="161"/>
    </row>
    <row r="38" spans="1:30" ht="15.75" customHeight="1" x14ac:dyDescent="0.25">
      <c r="A38" s="160"/>
      <c r="B38" s="160"/>
      <c r="C38" s="160"/>
      <c r="D38" s="161"/>
      <c r="E38" s="161"/>
      <c r="F38" s="160"/>
      <c r="G38" s="160"/>
      <c r="H38" s="160"/>
      <c r="I38" s="160"/>
      <c r="J38" s="160"/>
      <c r="K38" s="161"/>
      <c r="L38" s="161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1"/>
      <c r="AB38" s="161"/>
      <c r="AC38" s="161"/>
      <c r="AD38" s="161"/>
    </row>
    <row r="39" spans="1:30" ht="15.75" customHeight="1" x14ac:dyDescent="0.25">
      <c r="A39" s="160"/>
      <c r="B39" s="160"/>
      <c r="C39" s="160"/>
      <c r="D39" s="161"/>
      <c r="E39" s="161"/>
      <c r="F39" s="160"/>
      <c r="G39" s="160"/>
      <c r="H39" s="160"/>
      <c r="I39" s="160"/>
      <c r="J39" s="160"/>
      <c r="K39" s="161"/>
      <c r="L39" s="161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1"/>
      <c r="AB39" s="161"/>
      <c r="AC39" s="161"/>
      <c r="AD39" s="161"/>
    </row>
    <row r="40" spans="1:30" ht="15.75" customHeight="1" x14ac:dyDescent="0.25">
      <c r="A40" s="160"/>
      <c r="B40" s="160"/>
      <c r="C40" s="160"/>
      <c r="D40" s="161"/>
      <c r="E40" s="161"/>
      <c r="F40" s="160"/>
      <c r="G40" s="160"/>
      <c r="H40" s="160"/>
      <c r="I40" s="160"/>
      <c r="J40" s="160"/>
      <c r="K40" s="161"/>
      <c r="L40" s="161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1"/>
      <c r="AB40" s="161"/>
      <c r="AC40" s="161"/>
      <c r="AD40" s="161"/>
    </row>
    <row r="41" spans="1:30" ht="15.75" customHeight="1" x14ac:dyDescent="0.25">
      <c r="A41" s="160"/>
      <c r="B41" s="160"/>
      <c r="C41" s="160"/>
      <c r="D41" s="161"/>
      <c r="E41" s="161"/>
      <c r="F41" s="160"/>
      <c r="G41" s="160"/>
      <c r="H41" s="160"/>
      <c r="I41" s="160"/>
      <c r="J41" s="160"/>
      <c r="K41" s="161"/>
      <c r="L41" s="161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1"/>
      <c r="AB41" s="161"/>
      <c r="AC41" s="161"/>
      <c r="AD41" s="161"/>
    </row>
    <row r="42" spans="1:30" ht="15.75" customHeight="1" x14ac:dyDescent="0.25">
      <c r="A42" s="160"/>
      <c r="B42" s="160"/>
      <c r="C42" s="160"/>
      <c r="D42" s="161"/>
      <c r="E42" s="161"/>
      <c r="F42" s="160"/>
      <c r="G42" s="160"/>
      <c r="H42" s="160"/>
      <c r="I42" s="160"/>
      <c r="J42" s="160"/>
      <c r="K42" s="161"/>
      <c r="L42" s="161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1"/>
      <c r="AB42" s="161"/>
      <c r="AC42" s="161"/>
      <c r="AD42" s="161"/>
    </row>
    <row r="43" spans="1:30" ht="15.75" customHeight="1" x14ac:dyDescent="0.25">
      <c r="A43" s="160"/>
      <c r="B43" s="160"/>
      <c r="C43" s="160"/>
      <c r="D43" s="161"/>
      <c r="E43" s="161"/>
      <c r="F43" s="160"/>
      <c r="G43" s="160"/>
      <c r="H43" s="160"/>
      <c r="I43" s="160"/>
      <c r="J43" s="160"/>
      <c r="K43" s="161"/>
      <c r="L43" s="161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1"/>
      <c r="AB43" s="161"/>
      <c r="AC43" s="161"/>
      <c r="AD43" s="161"/>
    </row>
    <row r="44" spans="1:30" ht="15.75" customHeight="1" x14ac:dyDescent="0.25">
      <c r="A44" s="160"/>
      <c r="B44" s="160"/>
      <c r="C44" s="160"/>
      <c r="D44" s="161"/>
      <c r="E44" s="161"/>
      <c r="F44" s="160"/>
      <c r="G44" s="160"/>
      <c r="H44" s="160"/>
      <c r="I44" s="160"/>
      <c r="J44" s="160"/>
      <c r="K44" s="161"/>
      <c r="L44" s="161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1"/>
      <c r="AB44" s="161"/>
      <c r="AC44" s="161"/>
      <c r="AD44" s="161"/>
    </row>
    <row r="45" spans="1:30" ht="15.75" customHeight="1" x14ac:dyDescent="0.25">
      <c r="A45" s="160"/>
      <c r="B45" s="160"/>
      <c r="C45" s="160"/>
      <c r="D45" s="161"/>
      <c r="E45" s="161"/>
      <c r="F45" s="160"/>
      <c r="G45" s="160"/>
      <c r="H45" s="160"/>
      <c r="I45" s="160"/>
      <c r="J45" s="160"/>
      <c r="K45" s="161"/>
      <c r="L45" s="161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1"/>
      <c r="AB45" s="161"/>
      <c r="AC45" s="161"/>
      <c r="AD45" s="161"/>
    </row>
    <row r="46" spans="1:30" ht="15.75" customHeight="1" x14ac:dyDescent="0.25">
      <c r="A46" s="160"/>
      <c r="B46" s="160"/>
      <c r="C46" s="160"/>
      <c r="D46" s="161"/>
      <c r="E46" s="161"/>
      <c r="F46" s="160"/>
      <c r="G46" s="160"/>
      <c r="H46" s="160"/>
      <c r="I46" s="160"/>
      <c r="J46" s="160"/>
      <c r="K46" s="161"/>
      <c r="L46" s="161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1"/>
      <c r="AB46" s="161"/>
      <c r="AC46" s="161"/>
      <c r="AD46" s="161"/>
    </row>
    <row r="47" spans="1:30" ht="15.75" customHeight="1" x14ac:dyDescent="0.25">
      <c r="A47" s="160"/>
      <c r="B47" s="160"/>
      <c r="C47" s="160"/>
      <c r="D47" s="161"/>
      <c r="E47" s="161"/>
      <c r="F47" s="160"/>
      <c r="G47" s="160"/>
      <c r="H47" s="160"/>
      <c r="I47" s="160"/>
      <c r="J47" s="160"/>
      <c r="K47" s="161"/>
      <c r="L47" s="161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1"/>
      <c r="AB47" s="161"/>
      <c r="AC47" s="161"/>
      <c r="AD47" s="161"/>
    </row>
    <row r="48" spans="1:30" ht="15.75" customHeight="1" x14ac:dyDescent="0.25">
      <c r="A48" s="160"/>
      <c r="B48" s="160"/>
      <c r="C48" s="160"/>
      <c r="D48" s="161"/>
      <c r="E48" s="161"/>
      <c r="F48" s="160"/>
      <c r="G48" s="160"/>
      <c r="H48" s="160"/>
      <c r="I48" s="160"/>
      <c r="J48" s="160"/>
      <c r="K48" s="161"/>
      <c r="L48" s="161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1"/>
      <c r="AB48" s="161"/>
      <c r="AC48" s="161"/>
      <c r="AD48" s="161"/>
    </row>
    <row r="49" spans="1:30" ht="15.75" customHeight="1" x14ac:dyDescent="0.25">
      <c r="A49" s="160"/>
      <c r="B49" s="160"/>
      <c r="C49" s="160"/>
      <c r="D49" s="161"/>
      <c r="E49" s="161"/>
      <c r="F49" s="160"/>
      <c r="G49" s="160"/>
      <c r="H49" s="160"/>
      <c r="I49" s="160"/>
      <c r="J49" s="160"/>
      <c r="K49" s="161"/>
      <c r="L49" s="161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1"/>
      <c r="AB49" s="161"/>
      <c r="AC49" s="161"/>
      <c r="AD49" s="161"/>
    </row>
    <row r="50" spans="1:30" ht="15.75" customHeight="1" x14ac:dyDescent="0.25">
      <c r="A50" s="160"/>
      <c r="B50" s="160"/>
      <c r="C50" s="160"/>
      <c r="D50" s="161"/>
      <c r="E50" s="161"/>
      <c r="F50" s="160"/>
      <c r="G50" s="160"/>
      <c r="H50" s="160"/>
      <c r="I50" s="160"/>
      <c r="J50" s="160"/>
      <c r="K50" s="161"/>
      <c r="L50" s="161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1"/>
      <c r="AB50" s="161"/>
      <c r="AC50" s="161"/>
      <c r="AD50" s="161"/>
    </row>
    <row r="51" spans="1:30" ht="15.75" customHeight="1" x14ac:dyDescent="0.25">
      <c r="A51" s="160"/>
      <c r="B51" s="160"/>
      <c r="C51" s="160"/>
      <c r="D51" s="161"/>
      <c r="E51" s="161"/>
      <c r="F51" s="160"/>
      <c r="G51" s="160"/>
      <c r="H51" s="160"/>
      <c r="I51" s="160"/>
      <c r="J51" s="160"/>
      <c r="K51" s="161"/>
      <c r="L51" s="161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1"/>
      <c r="AB51" s="161"/>
      <c r="AC51" s="161"/>
      <c r="AD51" s="161"/>
    </row>
    <row r="52" spans="1:30" ht="15.75" customHeight="1" x14ac:dyDescent="0.25">
      <c r="A52" s="160"/>
      <c r="B52" s="160"/>
      <c r="C52" s="160"/>
      <c r="D52" s="161"/>
      <c r="E52" s="161"/>
      <c r="F52" s="160"/>
      <c r="G52" s="160"/>
      <c r="H52" s="160"/>
      <c r="I52" s="160"/>
      <c r="J52" s="160"/>
      <c r="K52" s="161"/>
      <c r="L52" s="161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1"/>
      <c r="AB52" s="161"/>
      <c r="AC52" s="161"/>
      <c r="AD52" s="161"/>
    </row>
    <row r="53" spans="1:30" ht="15.75" customHeight="1" x14ac:dyDescent="0.25">
      <c r="A53" s="160"/>
      <c r="B53" s="160"/>
      <c r="C53" s="160"/>
      <c r="D53" s="161"/>
      <c r="E53" s="161"/>
      <c r="F53" s="160"/>
      <c r="G53" s="160"/>
      <c r="H53" s="160"/>
      <c r="I53" s="160"/>
      <c r="J53" s="160"/>
      <c r="K53" s="161"/>
      <c r="L53" s="161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1"/>
      <c r="AB53" s="161"/>
      <c r="AC53" s="161"/>
      <c r="AD53" s="161"/>
    </row>
    <row r="54" spans="1:30" ht="15.75" customHeight="1" x14ac:dyDescent="0.25">
      <c r="A54" s="160"/>
      <c r="B54" s="160"/>
      <c r="C54" s="160"/>
      <c r="D54" s="161"/>
      <c r="E54" s="161"/>
      <c r="F54" s="160"/>
      <c r="G54" s="160"/>
      <c r="H54" s="160"/>
      <c r="I54" s="160"/>
      <c r="J54" s="160"/>
      <c r="K54" s="161"/>
      <c r="L54" s="161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1"/>
      <c r="AB54" s="161"/>
      <c r="AC54" s="161"/>
      <c r="AD54" s="161"/>
    </row>
    <row r="55" spans="1:30" ht="15.75" customHeight="1" x14ac:dyDescent="0.25">
      <c r="A55" s="160"/>
      <c r="B55" s="160"/>
      <c r="C55" s="160"/>
      <c r="D55" s="161"/>
      <c r="E55" s="161"/>
      <c r="F55" s="160"/>
      <c r="G55" s="160"/>
      <c r="H55" s="160"/>
      <c r="I55" s="160"/>
      <c r="J55" s="160"/>
      <c r="K55" s="161"/>
      <c r="L55" s="161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1"/>
      <c r="AB55" s="161"/>
      <c r="AC55" s="161"/>
      <c r="AD55" s="161"/>
    </row>
    <row r="56" spans="1:30" ht="15.75" customHeight="1" x14ac:dyDescent="0.25">
      <c r="A56" s="160"/>
      <c r="B56" s="160"/>
      <c r="C56" s="160"/>
      <c r="D56" s="161"/>
      <c r="E56" s="161"/>
      <c r="F56" s="160"/>
      <c r="G56" s="160"/>
      <c r="H56" s="160"/>
      <c r="I56" s="160"/>
      <c r="J56" s="160"/>
      <c r="K56" s="161"/>
      <c r="L56" s="161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1"/>
      <c r="AB56" s="161"/>
      <c r="AC56" s="161"/>
      <c r="AD56" s="161"/>
    </row>
    <row r="57" spans="1:30" ht="15.75" customHeight="1" x14ac:dyDescent="0.25">
      <c r="A57" s="160"/>
      <c r="B57" s="160"/>
      <c r="C57" s="160"/>
      <c r="D57" s="161"/>
      <c r="E57" s="161"/>
      <c r="F57" s="160"/>
      <c r="G57" s="160"/>
      <c r="H57" s="160"/>
      <c r="I57" s="160"/>
      <c r="J57" s="160"/>
      <c r="K57" s="161"/>
      <c r="L57" s="161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1"/>
      <c r="AB57" s="161"/>
      <c r="AC57" s="161"/>
      <c r="AD57" s="161"/>
    </row>
    <row r="58" spans="1:30" ht="15.75" customHeight="1" x14ac:dyDescent="0.25">
      <c r="A58" s="160"/>
      <c r="B58" s="160"/>
      <c r="C58" s="160"/>
      <c r="D58" s="161"/>
      <c r="E58" s="161"/>
      <c r="F58" s="160"/>
      <c r="G58" s="160"/>
      <c r="H58" s="160"/>
      <c r="I58" s="160"/>
      <c r="J58" s="160"/>
      <c r="K58" s="161"/>
      <c r="L58" s="161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1"/>
      <c r="AB58" s="161"/>
      <c r="AC58" s="161"/>
      <c r="AD58" s="161"/>
    </row>
    <row r="59" spans="1:30" ht="15.75" customHeight="1" x14ac:dyDescent="0.25">
      <c r="A59" s="160"/>
      <c r="B59" s="160"/>
      <c r="C59" s="160"/>
      <c r="D59" s="161"/>
      <c r="E59" s="161"/>
      <c r="F59" s="160"/>
      <c r="G59" s="160"/>
      <c r="H59" s="160"/>
      <c r="I59" s="160"/>
      <c r="J59" s="160"/>
      <c r="K59" s="161"/>
      <c r="L59" s="161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1"/>
      <c r="AB59" s="161"/>
      <c r="AC59" s="161"/>
      <c r="AD59" s="161"/>
    </row>
    <row r="60" spans="1:30" ht="15.75" customHeight="1" x14ac:dyDescent="0.25">
      <c r="A60" s="160"/>
      <c r="B60" s="160"/>
      <c r="C60" s="160"/>
      <c r="D60" s="161"/>
      <c r="E60" s="161"/>
      <c r="F60" s="160"/>
      <c r="G60" s="160"/>
      <c r="H60" s="160"/>
      <c r="I60" s="160"/>
      <c r="J60" s="160"/>
      <c r="K60" s="161"/>
      <c r="L60" s="161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1"/>
      <c r="AB60" s="161"/>
      <c r="AC60" s="161"/>
      <c r="AD60" s="161"/>
    </row>
    <row r="61" spans="1:30" ht="15.75" customHeight="1" x14ac:dyDescent="0.25">
      <c r="A61" s="160"/>
      <c r="B61" s="160"/>
      <c r="C61" s="160"/>
      <c r="D61" s="161"/>
      <c r="E61" s="161"/>
      <c r="F61" s="160"/>
      <c r="G61" s="160"/>
      <c r="H61" s="160"/>
      <c r="I61" s="160"/>
      <c r="J61" s="160"/>
      <c r="K61" s="161"/>
      <c r="L61" s="161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1"/>
      <c r="AB61" s="161"/>
      <c r="AC61" s="161"/>
      <c r="AD61" s="161"/>
    </row>
    <row r="62" spans="1:30" ht="15.75" customHeight="1" x14ac:dyDescent="0.25">
      <c r="A62" s="160"/>
      <c r="B62" s="160"/>
      <c r="C62" s="160"/>
      <c r="D62" s="161"/>
      <c r="E62" s="161"/>
      <c r="F62" s="160"/>
      <c r="G62" s="160"/>
      <c r="H62" s="160"/>
      <c r="I62" s="160"/>
      <c r="J62" s="160"/>
      <c r="K62" s="161"/>
      <c r="L62" s="161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1"/>
      <c r="AB62" s="161"/>
      <c r="AC62" s="161"/>
      <c r="AD62" s="161"/>
    </row>
    <row r="63" spans="1:30" ht="15.75" customHeight="1" x14ac:dyDescent="0.25">
      <c r="A63" s="160"/>
      <c r="B63" s="160"/>
      <c r="C63" s="160"/>
      <c r="D63" s="161"/>
      <c r="E63" s="161"/>
      <c r="F63" s="160"/>
      <c r="G63" s="160"/>
      <c r="H63" s="160"/>
      <c r="I63" s="160"/>
      <c r="J63" s="160"/>
      <c r="K63" s="161"/>
      <c r="L63" s="161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1"/>
      <c r="AB63" s="161"/>
      <c r="AC63" s="161"/>
      <c r="AD63" s="161"/>
    </row>
    <row r="64" spans="1:30" ht="15.75" customHeight="1" x14ac:dyDescent="0.25">
      <c r="A64" s="160"/>
      <c r="B64" s="160"/>
      <c r="C64" s="160"/>
      <c r="D64" s="161"/>
      <c r="E64" s="161"/>
      <c r="F64" s="160"/>
      <c r="G64" s="160"/>
      <c r="H64" s="160"/>
      <c r="I64" s="160"/>
      <c r="J64" s="160"/>
      <c r="K64" s="161"/>
      <c r="L64" s="161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1"/>
      <c r="AB64" s="161"/>
      <c r="AC64" s="161"/>
      <c r="AD64" s="161"/>
    </row>
    <row r="65" spans="1:30" ht="15.75" customHeight="1" x14ac:dyDescent="0.25">
      <c r="A65" s="160"/>
      <c r="B65" s="160"/>
      <c r="C65" s="160"/>
      <c r="D65" s="161"/>
      <c r="E65" s="161"/>
      <c r="F65" s="160"/>
      <c r="G65" s="160"/>
      <c r="H65" s="160"/>
      <c r="I65" s="160"/>
      <c r="J65" s="160"/>
      <c r="K65" s="161"/>
      <c r="L65" s="161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1"/>
      <c r="AB65" s="161"/>
      <c r="AC65" s="161"/>
      <c r="AD65" s="161"/>
    </row>
    <row r="66" spans="1:30" ht="15.75" customHeight="1" x14ac:dyDescent="0.25">
      <c r="A66" s="160"/>
      <c r="B66" s="160"/>
      <c r="C66" s="160"/>
      <c r="D66" s="161"/>
      <c r="E66" s="161"/>
      <c r="F66" s="160"/>
      <c r="G66" s="160"/>
      <c r="H66" s="160"/>
      <c r="I66" s="160"/>
      <c r="J66" s="160"/>
      <c r="K66" s="161"/>
      <c r="L66" s="161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1"/>
      <c r="AB66" s="161"/>
      <c r="AC66" s="161"/>
      <c r="AD66" s="161"/>
    </row>
    <row r="67" spans="1:30" ht="15.75" customHeight="1" x14ac:dyDescent="0.25">
      <c r="A67" s="160"/>
      <c r="B67" s="160"/>
      <c r="C67" s="160"/>
      <c r="D67" s="161"/>
      <c r="E67" s="161"/>
      <c r="F67" s="160"/>
      <c r="G67" s="160"/>
      <c r="H67" s="160"/>
      <c r="I67" s="160"/>
      <c r="J67" s="160"/>
      <c r="K67" s="161"/>
      <c r="L67" s="161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1"/>
      <c r="AB67" s="161"/>
      <c r="AC67" s="161"/>
      <c r="AD67" s="161"/>
    </row>
    <row r="68" spans="1:30" ht="15.75" customHeight="1" x14ac:dyDescent="0.25">
      <c r="A68" s="160"/>
      <c r="B68" s="160"/>
      <c r="C68" s="160"/>
      <c r="D68" s="161"/>
      <c r="E68" s="161"/>
      <c r="F68" s="160"/>
      <c r="G68" s="160"/>
      <c r="H68" s="160"/>
      <c r="I68" s="160"/>
      <c r="J68" s="160"/>
      <c r="K68" s="161"/>
      <c r="L68" s="161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1"/>
      <c r="AB68" s="161"/>
      <c r="AC68" s="161"/>
      <c r="AD68" s="161"/>
    </row>
    <row r="69" spans="1:30" ht="15.75" customHeight="1" x14ac:dyDescent="0.25">
      <c r="A69" s="160"/>
      <c r="B69" s="160"/>
      <c r="C69" s="160"/>
      <c r="D69" s="161"/>
      <c r="E69" s="161"/>
      <c r="F69" s="160"/>
      <c r="G69" s="160"/>
      <c r="H69" s="160"/>
      <c r="I69" s="160"/>
      <c r="J69" s="160"/>
      <c r="K69" s="161"/>
      <c r="L69" s="161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1"/>
      <c r="AB69" s="161"/>
      <c r="AC69" s="161"/>
      <c r="AD69" s="161"/>
    </row>
    <row r="70" spans="1:30" ht="15.75" customHeight="1" x14ac:dyDescent="0.25">
      <c r="A70" s="160"/>
      <c r="B70" s="160"/>
      <c r="C70" s="160"/>
      <c r="D70" s="161"/>
      <c r="E70" s="161"/>
      <c r="F70" s="160"/>
      <c r="G70" s="160"/>
      <c r="H70" s="160"/>
      <c r="I70" s="160"/>
      <c r="J70" s="160"/>
      <c r="K70" s="161"/>
      <c r="L70" s="161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1"/>
      <c r="AB70" s="161"/>
      <c r="AC70" s="161"/>
      <c r="AD70" s="161"/>
    </row>
    <row r="71" spans="1:30" ht="15.75" customHeight="1" x14ac:dyDescent="0.25">
      <c r="A71" s="160"/>
      <c r="B71" s="160"/>
      <c r="C71" s="160"/>
      <c r="D71" s="161"/>
      <c r="E71" s="161"/>
      <c r="F71" s="160"/>
      <c r="G71" s="160"/>
      <c r="H71" s="160"/>
      <c r="I71" s="160"/>
      <c r="J71" s="160"/>
      <c r="K71" s="161"/>
      <c r="L71" s="161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1"/>
      <c r="AB71" s="161"/>
      <c r="AC71" s="161"/>
      <c r="AD71" s="161"/>
    </row>
    <row r="72" spans="1:30" ht="15.75" customHeight="1" x14ac:dyDescent="0.25">
      <c r="A72" s="160"/>
      <c r="B72" s="160"/>
      <c r="C72" s="160"/>
      <c r="D72" s="161"/>
      <c r="E72" s="161"/>
      <c r="F72" s="160"/>
      <c r="G72" s="160"/>
      <c r="H72" s="160"/>
      <c r="I72" s="160"/>
      <c r="J72" s="160"/>
      <c r="K72" s="161"/>
      <c r="L72" s="161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1"/>
      <c r="AB72" s="161"/>
      <c r="AC72" s="161"/>
      <c r="AD72" s="161"/>
    </row>
    <row r="73" spans="1:30" ht="15.75" customHeight="1" x14ac:dyDescent="0.25">
      <c r="A73" s="160"/>
      <c r="B73" s="160"/>
      <c r="C73" s="160"/>
      <c r="D73" s="161"/>
      <c r="E73" s="161"/>
      <c r="F73" s="160"/>
      <c r="G73" s="160"/>
      <c r="H73" s="160"/>
      <c r="I73" s="160"/>
      <c r="J73" s="160"/>
      <c r="K73" s="161"/>
      <c r="L73" s="161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1"/>
      <c r="AB73" s="161"/>
      <c r="AC73" s="161"/>
      <c r="AD73" s="161"/>
    </row>
    <row r="74" spans="1:30" ht="15.75" customHeight="1" x14ac:dyDescent="0.25">
      <c r="A74" s="160"/>
      <c r="B74" s="160"/>
      <c r="C74" s="160"/>
      <c r="D74" s="161"/>
      <c r="E74" s="161"/>
      <c r="F74" s="160"/>
      <c r="G74" s="160"/>
      <c r="H74" s="160"/>
      <c r="I74" s="160"/>
      <c r="J74" s="160"/>
      <c r="K74" s="161"/>
      <c r="L74" s="161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1"/>
      <c r="AB74" s="161"/>
      <c r="AC74" s="161"/>
      <c r="AD74" s="161"/>
    </row>
    <row r="75" spans="1:30" ht="15.75" customHeight="1" x14ac:dyDescent="0.25">
      <c r="A75" s="160"/>
      <c r="B75" s="160"/>
      <c r="C75" s="160"/>
      <c r="D75" s="161"/>
      <c r="E75" s="161"/>
      <c r="F75" s="160"/>
      <c r="G75" s="160"/>
      <c r="H75" s="160"/>
      <c r="I75" s="160"/>
      <c r="J75" s="160"/>
      <c r="K75" s="161"/>
      <c r="L75" s="161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1"/>
      <c r="AB75" s="161"/>
      <c r="AC75" s="161"/>
      <c r="AD75" s="161"/>
    </row>
    <row r="76" spans="1:30" ht="15.75" customHeight="1" x14ac:dyDescent="0.25">
      <c r="A76" s="160"/>
      <c r="B76" s="160"/>
      <c r="C76" s="160"/>
      <c r="D76" s="161"/>
      <c r="E76" s="161"/>
      <c r="F76" s="160"/>
      <c r="G76" s="160"/>
      <c r="H76" s="160"/>
      <c r="I76" s="160"/>
      <c r="J76" s="160"/>
      <c r="K76" s="161"/>
      <c r="L76" s="161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1"/>
      <c r="AB76" s="161"/>
      <c r="AC76" s="161"/>
      <c r="AD76" s="161"/>
    </row>
    <row r="77" spans="1:30" ht="15.75" customHeight="1" x14ac:dyDescent="0.25">
      <c r="A77" s="160"/>
      <c r="B77" s="160"/>
      <c r="C77" s="160"/>
      <c r="D77" s="161"/>
      <c r="E77" s="161"/>
      <c r="F77" s="160"/>
      <c r="G77" s="160"/>
      <c r="H77" s="160"/>
      <c r="I77" s="160"/>
      <c r="J77" s="160"/>
      <c r="K77" s="161"/>
      <c r="L77" s="161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1"/>
      <c r="AB77" s="161"/>
      <c r="AC77" s="161"/>
      <c r="AD77" s="161"/>
    </row>
    <row r="78" spans="1:30" ht="15.75" customHeight="1" x14ac:dyDescent="0.25">
      <c r="A78" s="160"/>
      <c r="B78" s="160"/>
      <c r="C78" s="160"/>
      <c r="D78" s="161"/>
      <c r="E78" s="161"/>
      <c r="F78" s="160"/>
      <c r="G78" s="160"/>
      <c r="H78" s="160"/>
      <c r="I78" s="160"/>
      <c r="J78" s="160"/>
      <c r="K78" s="161"/>
      <c r="L78" s="161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1"/>
      <c r="AB78" s="161"/>
      <c r="AC78" s="161"/>
      <c r="AD78" s="161"/>
    </row>
    <row r="79" spans="1:30" ht="15.75" customHeight="1" x14ac:dyDescent="0.25">
      <c r="A79" s="160"/>
      <c r="B79" s="160"/>
      <c r="C79" s="160"/>
      <c r="D79" s="161"/>
      <c r="E79" s="161"/>
      <c r="F79" s="160"/>
      <c r="G79" s="160"/>
      <c r="H79" s="160"/>
      <c r="I79" s="160"/>
      <c r="J79" s="160"/>
      <c r="K79" s="161"/>
      <c r="L79" s="161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1"/>
      <c r="AB79" s="161"/>
      <c r="AC79" s="161"/>
      <c r="AD79" s="161"/>
    </row>
    <row r="80" spans="1:30" ht="15.75" customHeight="1" x14ac:dyDescent="0.25">
      <c r="A80" s="160"/>
      <c r="B80" s="160"/>
      <c r="C80" s="160"/>
      <c r="D80" s="161"/>
      <c r="E80" s="161"/>
      <c r="F80" s="160"/>
      <c r="G80" s="160"/>
      <c r="H80" s="160"/>
      <c r="I80" s="160"/>
      <c r="J80" s="160"/>
      <c r="K80" s="161"/>
      <c r="L80" s="161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1"/>
      <c r="AB80" s="161"/>
      <c r="AC80" s="161"/>
      <c r="AD80" s="161"/>
    </row>
    <row r="81" spans="1:30" ht="15.75" customHeight="1" x14ac:dyDescent="0.25">
      <c r="A81" s="160"/>
      <c r="B81" s="160"/>
      <c r="C81" s="160"/>
      <c r="D81" s="161"/>
      <c r="E81" s="161"/>
      <c r="F81" s="160"/>
      <c r="G81" s="160"/>
      <c r="H81" s="160"/>
      <c r="I81" s="160"/>
      <c r="J81" s="160"/>
      <c r="K81" s="161"/>
      <c r="L81" s="161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1"/>
      <c r="AB81" s="161"/>
      <c r="AC81" s="161"/>
      <c r="AD81" s="161"/>
    </row>
    <row r="82" spans="1:30" ht="15.75" customHeight="1" x14ac:dyDescent="0.25">
      <c r="A82" s="160"/>
      <c r="B82" s="160"/>
      <c r="C82" s="160"/>
      <c r="D82" s="161"/>
      <c r="E82" s="161"/>
      <c r="F82" s="160"/>
      <c r="G82" s="160"/>
      <c r="H82" s="160"/>
      <c r="I82" s="160"/>
      <c r="J82" s="160"/>
      <c r="K82" s="161"/>
      <c r="L82" s="161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1"/>
      <c r="AB82" s="161"/>
      <c r="AC82" s="161"/>
      <c r="AD82" s="161"/>
    </row>
    <row r="83" spans="1:30" ht="15.75" customHeight="1" x14ac:dyDescent="0.25">
      <c r="A83" s="160"/>
      <c r="B83" s="160"/>
      <c r="C83" s="160"/>
      <c r="D83" s="161"/>
      <c r="E83" s="161"/>
      <c r="F83" s="160"/>
      <c r="G83" s="160"/>
      <c r="H83" s="160"/>
      <c r="I83" s="160"/>
      <c r="J83" s="160"/>
      <c r="K83" s="161"/>
      <c r="L83" s="161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1"/>
      <c r="AB83" s="161"/>
      <c r="AC83" s="161"/>
      <c r="AD83" s="161"/>
    </row>
    <row r="84" spans="1:30" ht="15.75" customHeight="1" x14ac:dyDescent="0.25">
      <c r="A84" s="160"/>
      <c r="B84" s="160"/>
      <c r="C84" s="160"/>
      <c r="D84" s="161"/>
      <c r="E84" s="161"/>
      <c r="F84" s="160"/>
      <c r="G84" s="160"/>
      <c r="H84" s="160"/>
      <c r="I84" s="160"/>
      <c r="J84" s="160"/>
      <c r="K84" s="161"/>
      <c r="L84" s="161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1"/>
      <c r="AB84" s="161"/>
      <c r="AC84" s="161"/>
      <c r="AD84" s="161"/>
    </row>
    <row r="85" spans="1:30" ht="15.75" customHeight="1" x14ac:dyDescent="0.25">
      <c r="A85" s="160"/>
      <c r="B85" s="160"/>
      <c r="C85" s="160"/>
      <c r="D85" s="161"/>
      <c r="E85" s="161"/>
      <c r="F85" s="160"/>
      <c r="G85" s="160"/>
      <c r="H85" s="160"/>
      <c r="I85" s="160"/>
      <c r="J85" s="160"/>
      <c r="K85" s="161"/>
      <c r="L85" s="161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1"/>
      <c r="AB85" s="161"/>
      <c r="AC85" s="161"/>
      <c r="AD85" s="161"/>
    </row>
    <row r="86" spans="1:30" ht="15.75" customHeight="1" x14ac:dyDescent="0.25">
      <c r="A86" s="160"/>
      <c r="B86" s="160"/>
      <c r="C86" s="160"/>
      <c r="D86" s="161"/>
      <c r="E86" s="161"/>
      <c r="F86" s="160"/>
      <c r="G86" s="160"/>
      <c r="H86" s="160"/>
      <c r="I86" s="160"/>
      <c r="J86" s="160"/>
      <c r="K86" s="161"/>
      <c r="L86" s="161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1"/>
      <c r="AB86" s="161"/>
      <c r="AC86" s="161"/>
      <c r="AD86" s="161"/>
    </row>
    <row r="87" spans="1:30" ht="15.75" customHeight="1" x14ac:dyDescent="0.25">
      <c r="A87" s="160"/>
      <c r="B87" s="160"/>
      <c r="C87" s="160"/>
      <c r="D87" s="161"/>
      <c r="E87" s="161"/>
      <c r="F87" s="160"/>
      <c r="G87" s="160"/>
      <c r="H87" s="160"/>
      <c r="I87" s="160"/>
      <c r="J87" s="160"/>
      <c r="K87" s="161"/>
      <c r="L87" s="161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1"/>
      <c r="AB87" s="161"/>
      <c r="AC87" s="161"/>
      <c r="AD87" s="161"/>
    </row>
    <row r="88" spans="1:30" ht="15.75" customHeight="1" x14ac:dyDescent="0.25">
      <c r="A88" s="160"/>
      <c r="B88" s="160"/>
      <c r="C88" s="160"/>
      <c r="D88" s="161"/>
      <c r="E88" s="161"/>
      <c r="F88" s="160"/>
      <c r="G88" s="160"/>
      <c r="H88" s="160"/>
      <c r="I88" s="160"/>
      <c r="J88" s="160"/>
      <c r="K88" s="161"/>
      <c r="L88" s="161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1"/>
      <c r="AB88" s="161"/>
      <c r="AC88" s="161"/>
      <c r="AD88" s="161"/>
    </row>
    <row r="89" spans="1:30" ht="15.75" customHeight="1" x14ac:dyDescent="0.25">
      <c r="A89" s="160"/>
      <c r="B89" s="160"/>
      <c r="C89" s="160"/>
      <c r="D89" s="161"/>
      <c r="E89" s="161"/>
      <c r="F89" s="160"/>
      <c r="G89" s="160"/>
      <c r="H89" s="160"/>
      <c r="I89" s="160"/>
      <c r="J89" s="160"/>
      <c r="K89" s="161"/>
      <c r="L89" s="161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1"/>
      <c r="AB89" s="161"/>
      <c r="AC89" s="161"/>
      <c r="AD89" s="161"/>
    </row>
    <row r="90" spans="1:30" ht="15.75" customHeight="1" x14ac:dyDescent="0.25">
      <c r="A90" s="160"/>
      <c r="B90" s="160"/>
      <c r="C90" s="160"/>
      <c r="D90" s="161"/>
      <c r="E90" s="161"/>
      <c r="F90" s="160"/>
      <c r="G90" s="160"/>
      <c r="H90" s="160"/>
      <c r="I90" s="160"/>
      <c r="J90" s="160"/>
      <c r="K90" s="161"/>
      <c r="L90" s="161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1"/>
      <c r="AB90" s="161"/>
      <c r="AC90" s="161"/>
      <c r="AD90" s="161"/>
    </row>
    <row r="91" spans="1:30" ht="15.75" customHeight="1" x14ac:dyDescent="0.25">
      <c r="A91" s="160"/>
      <c r="B91" s="160"/>
      <c r="C91" s="160"/>
      <c r="D91" s="161"/>
      <c r="E91" s="161"/>
      <c r="F91" s="160"/>
      <c r="G91" s="160"/>
      <c r="H91" s="160"/>
      <c r="I91" s="160"/>
      <c r="J91" s="160"/>
      <c r="K91" s="161"/>
      <c r="L91" s="161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1"/>
      <c r="AB91" s="161"/>
      <c r="AC91" s="161"/>
      <c r="AD91" s="161"/>
    </row>
    <row r="92" spans="1:30" ht="15.75" customHeight="1" x14ac:dyDescent="0.25">
      <c r="A92" s="160"/>
      <c r="B92" s="160"/>
      <c r="C92" s="160"/>
      <c r="D92" s="161"/>
      <c r="E92" s="161"/>
      <c r="F92" s="160"/>
      <c r="G92" s="160"/>
      <c r="H92" s="160"/>
      <c r="I92" s="160"/>
      <c r="J92" s="160"/>
      <c r="K92" s="161"/>
      <c r="L92" s="161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1"/>
      <c r="AB92" s="161"/>
      <c r="AC92" s="161"/>
      <c r="AD92" s="161"/>
    </row>
    <row r="93" spans="1:30" ht="15.75" customHeight="1" x14ac:dyDescent="0.25">
      <c r="A93" s="160"/>
      <c r="B93" s="160"/>
      <c r="C93" s="160"/>
      <c r="D93" s="161"/>
      <c r="E93" s="161"/>
      <c r="F93" s="160"/>
      <c r="G93" s="160"/>
      <c r="H93" s="160"/>
      <c r="I93" s="160"/>
      <c r="J93" s="160"/>
      <c r="K93" s="161"/>
      <c r="L93" s="161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1"/>
      <c r="AB93" s="161"/>
      <c r="AC93" s="161"/>
      <c r="AD93" s="161"/>
    </row>
    <row r="94" spans="1:30" ht="15.75" customHeight="1" x14ac:dyDescent="0.25">
      <c r="A94" s="160"/>
      <c r="B94" s="160"/>
      <c r="C94" s="160"/>
      <c r="D94" s="161"/>
      <c r="E94" s="161"/>
      <c r="F94" s="160"/>
      <c r="G94" s="160"/>
      <c r="H94" s="160"/>
      <c r="I94" s="160"/>
      <c r="J94" s="160"/>
      <c r="K94" s="161"/>
      <c r="L94" s="161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1"/>
      <c r="AB94" s="161"/>
      <c r="AC94" s="161"/>
      <c r="AD94" s="161"/>
    </row>
    <row r="95" spans="1:30" ht="15.75" customHeight="1" x14ac:dyDescent="0.25">
      <c r="A95" s="160"/>
      <c r="B95" s="160"/>
      <c r="C95" s="160"/>
      <c r="D95" s="161"/>
      <c r="E95" s="161"/>
      <c r="F95" s="160"/>
      <c r="G95" s="160"/>
      <c r="H95" s="160"/>
      <c r="I95" s="160"/>
      <c r="J95" s="160"/>
      <c r="K95" s="161"/>
      <c r="L95" s="161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1"/>
      <c r="AB95" s="161"/>
      <c r="AC95" s="161"/>
      <c r="AD95" s="161"/>
    </row>
    <row r="96" spans="1:30" ht="15.75" customHeight="1" x14ac:dyDescent="0.25">
      <c r="A96" s="160"/>
      <c r="B96" s="160"/>
      <c r="C96" s="160"/>
      <c r="D96" s="161"/>
      <c r="E96" s="161"/>
      <c r="F96" s="160"/>
      <c r="G96" s="160"/>
      <c r="H96" s="160"/>
      <c r="I96" s="160"/>
      <c r="J96" s="160"/>
      <c r="K96" s="161"/>
      <c r="L96" s="161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1"/>
      <c r="AB96" s="161"/>
      <c r="AC96" s="161"/>
      <c r="AD96" s="161"/>
    </row>
    <row r="97" spans="1:30" ht="15.75" customHeight="1" x14ac:dyDescent="0.25">
      <c r="A97" s="160"/>
      <c r="B97" s="160"/>
      <c r="C97" s="160"/>
      <c r="D97" s="161"/>
      <c r="E97" s="161"/>
      <c r="F97" s="160"/>
      <c r="G97" s="160"/>
      <c r="H97" s="160"/>
      <c r="I97" s="160"/>
      <c r="J97" s="160"/>
      <c r="K97" s="161"/>
      <c r="L97" s="161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1"/>
      <c r="AB97" s="161"/>
      <c r="AC97" s="161"/>
      <c r="AD97" s="161"/>
    </row>
    <row r="98" spans="1:30" ht="15.75" customHeight="1" x14ac:dyDescent="0.25">
      <c r="A98" s="160"/>
      <c r="B98" s="160"/>
      <c r="C98" s="160"/>
      <c r="D98" s="161"/>
      <c r="E98" s="161"/>
      <c r="F98" s="160"/>
      <c r="G98" s="160"/>
      <c r="H98" s="160"/>
      <c r="I98" s="160"/>
      <c r="J98" s="160"/>
      <c r="K98" s="161"/>
      <c r="L98" s="161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1"/>
      <c r="AB98" s="161"/>
      <c r="AC98" s="161"/>
      <c r="AD98" s="161"/>
    </row>
    <row r="99" spans="1:30" ht="15.75" customHeight="1" x14ac:dyDescent="0.25">
      <c r="A99" s="160"/>
      <c r="B99" s="160"/>
      <c r="C99" s="160"/>
      <c r="D99" s="161"/>
      <c r="E99" s="161"/>
      <c r="F99" s="160"/>
      <c r="G99" s="160"/>
      <c r="H99" s="160"/>
      <c r="I99" s="160"/>
      <c r="J99" s="160"/>
      <c r="K99" s="161"/>
      <c r="L99" s="161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1"/>
      <c r="AB99" s="161"/>
      <c r="AC99" s="161"/>
      <c r="AD99" s="161"/>
    </row>
    <row r="100" spans="1:30" ht="15.75" customHeight="1" x14ac:dyDescent="0.25">
      <c r="A100" s="160"/>
      <c r="B100" s="160"/>
      <c r="C100" s="160"/>
      <c r="D100" s="161"/>
      <c r="E100" s="161"/>
      <c r="F100" s="160"/>
      <c r="G100" s="160"/>
      <c r="H100" s="160"/>
      <c r="I100" s="160"/>
      <c r="J100" s="160"/>
      <c r="K100" s="161"/>
      <c r="L100" s="161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1"/>
      <c r="AB100" s="161"/>
      <c r="AC100" s="161"/>
      <c r="AD100" s="161"/>
    </row>
    <row r="101" spans="1:30" ht="15.75" customHeight="1" x14ac:dyDescent="0.25">
      <c r="A101" s="160"/>
      <c r="B101" s="160"/>
      <c r="C101" s="160"/>
      <c r="D101" s="161"/>
      <c r="E101" s="161"/>
      <c r="F101" s="160"/>
      <c r="G101" s="160"/>
      <c r="H101" s="160"/>
      <c r="I101" s="160"/>
      <c r="J101" s="160"/>
      <c r="K101" s="161"/>
      <c r="L101" s="161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1"/>
      <c r="AB101" s="161"/>
      <c r="AC101" s="161"/>
      <c r="AD101" s="161"/>
    </row>
    <row r="102" spans="1:30" ht="15.75" customHeight="1" x14ac:dyDescent="0.25">
      <c r="A102" s="160"/>
      <c r="B102" s="160"/>
      <c r="C102" s="160"/>
      <c r="D102" s="161"/>
      <c r="E102" s="161"/>
      <c r="F102" s="160"/>
      <c r="G102" s="160"/>
      <c r="H102" s="160"/>
      <c r="I102" s="160"/>
      <c r="J102" s="160"/>
      <c r="K102" s="161"/>
      <c r="L102" s="161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1"/>
      <c r="AB102" s="161"/>
      <c r="AC102" s="161"/>
      <c r="AD102" s="161"/>
    </row>
    <row r="103" spans="1:30" ht="15.75" customHeight="1" x14ac:dyDescent="0.25">
      <c r="A103" s="160"/>
      <c r="B103" s="160"/>
      <c r="C103" s="160"/>
      <c r="D103" s="161"/>
      <c r="E103" s="161"/>
      <c r="F103" s="160"/>
      <c r="G103" s="160"/>
      <c r="H103" s="160"/>
      <c r="I103" s="160"/>
      <c r="J103" s="160"/>
      <c r="K103" s="161"/>
      <c r="L103" s="161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1"/>
      <c r="AB103" s="161"/>
      <c r="AC103" s="161"/>
      <c r="AD103" s="161"/>
    </row>
    <row r="104" spans="1:30" ht="15.75" customHeight="1" x14ac:dyDescent="0.25">
      <c r="A104" s="160"/>
      <c r="B104" s="160"/>
      <c r="C104" s="160"/>
      <c r="D104" s="161"/>
      <c r="E104" s="161"/>
      <c r="F104" s="160"/>
      <c r="G104" s="160"/>
      <c r="H104" s="160"/>
      <c r="I104" s="160"/>
      <c r="J104" s="160"/>
      <c r="K104" s="161"/>
      <c r="L104" s="161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1"/>
      <c r="AB104" s="161"/>
      <c r="AC104" s="161"/>
      <c r="AD104" s="161"/>
    </row>
    <row r="105" spans="1:30" ht="15.75" customHeight="1" x14ac:dyDescent="0.25">
      <c r="A105" s="160"/>
      <c r="B105" s="160"/>
      <c r="C105" s="160"/>
      <c r="D105" s="161"/>
      <c r="E105" s="161"/>
      <c r="F105" s="160"/>
      <c r="G105" s="160"/>
      <c r="H105" s="160"/>
      <c r="I105" s="160"/>
      <c r="J105" s="160"/>
      <c r="K105" s="161"/>
      <c r="L105" s="161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1"/>
      <c r="AB105" s="161"/>
      <c r="AC105" s="161"/>
      <c r="AD105" s="161"/>
    </row>
    <row r="106" spans="1:30" ht="15.75" customHeight="1" x14ac:dyDescent="0.25">
      <c r="A106" s="160"/>
      <c r="B106" s="160"/>
      <c r="C106" s="160"/>
      <c r="D106" s="161"/>
      <c r="E106" s="161"/>
      <c r="F106" s="160"/>
      <c r="G106" s="160"/>
      <c r="H106" s="160"/>
      <c r="I106" s="160"/>
      <c r="J106" s="160"/>
      <c r="K106" s="161"/>
      <c r="L106" s="161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1"/>
      <c r="AB106" s="161"/>
      <c r="AC106" s="161"/>
      <c r="AD106" s="161"/>
    </row>
    <row r="107" spans="1:30" ht="15.75" customHeight="1" x14ac:dyDescent="0.25">
      <c r="A107" s="160"/>
      <c r="B107" s="160"/>
      <c r="C107" s="160"/>
      <c r="D107" s="161"/>
      <c r="E107" s="161"/>
      <c r="F107" s="160"/>
      <c r="G107" s="160"/>
      <c r="H107" s="160"/>
      <c r="I107" s="160"/>
      <c r="J107" s="160"/>
      <c r="K107" s="161"/>
      <c r="L107" s="161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1"/>
      <c r="AB107" s="161"/>
      <c r="AC107" s="161"/>
      <c r="AD107" s="161"/>
    </row>
    <row r="108" spans="1:30" ht="15.75" customHeight="1" x14ac:dyDescent="0.25">
      <c r="A108" s="160"/>
      <c r="B108" s="160"/>
      <c r="C108" s="160"/>
      <c r="D108" s="161"/>
      <c r="E108" s="161"/>
      <c r="F108" s="160"/>
      <c r="G108" s="160"/>
      <c r="H108" s="160"/>
      <c r="I108" s="160"/>
      <c r="J108" s="160"/>
      <c r="K108" s="161"/>
      <c r="L108" s="161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1"/>
      <c r="AB108" s="161"/>
      <c r="AC108" s="161"/>
      <c r="AD108" s="161"/>
    </row>
    <row r="109" spans="1:30" ht="15.75" customHeight="1" x14ac:dyDescent="0.25">
      <c r="A109" s="160"/>
      <c r="B109" s="160"/>
      <c r="C109" s="160"/>
      <c r="D109" s="161"/>
      <c r="E109" s="161"/>
      <c r="F109" s="160"/>
      <c r="G109" s="160"/>
      <c r="H109" s="160"/>
      <c r="I109" s="160"/>
      <c r="J109" s="160"/>
      <c r="K109" s="161"/>
      <c r="L109" s="161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1"/>
      <c r="AB109" s="161"/>
      <c r="AC109" s="161"/>
      <c r="AD109" s="161"/>
    </row>
    <row r="110" spans="1:30" ht="15.75" customHeight="1" x14ac:dyDescent="0.25">
      <c r="A110" s="160"/>
      <c r="B110" s="160"/>
      <c r="C110" s="160"/>
      <c r="D110" s="161"/>
      <c r="E110" s="161"/>
      <c r="F110" s="160"/>
      <c r="G110" s="160"/>
      <c r="H110" s="160"/>
      <c r="I110" s="160"/>
      <c r="J110" s="160"/>
      <c r="K110" s="161"/>
      <c r="L110" s="161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1"/>
      <c r="AB110" s="161"/>
      <c r="AC110" s="161"/>
      <c r="AD110" s="161"/>
    </row>
    <row r="111" spans="1:30" ht="15.75" customHeight="1" x14ac:dyDescent="0.25">
      <c r="A111" s="160"/>
      <c r="B111" s="160"/>
      <c r="C111" s="160"/>
      <c r="D111" s="161"/>
      <c r="E111" s="161"/>
      <c r="F111" s="160"/>
      <c r="G111" s="160"/>
      <c r="H111" s="160"/>
      <c r="I111" s="160"/>
      <c r="J111" s="160"/>
      <c r="K111" s="161"/>
      <c r="L111" s="161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1"/>
      <c r="AB111" s="161"/>
      <c r="AC111" s="161"/>
      <c r="AD111" s="161"/>
    </row>
    <row r="112" spans="1:30" ht="15.75" customHeight="1" x14ac:dyDescent="0.25">
      <c r="A112" s="160"/>
      <c r="B112" s="160"/>
      <c r="C112" s="160"/>
      <c r="D112" s="161"/>
      <c r="E112" s="161"/>
      <c r="F112" s="160"/>
      <c r="G112" s="160"/>
      <c r="H112" s="160"/>
      <c r="I112" s="160"/>
      <c r="J112" s="160"/>
      <c r="K112" s="161"/>
      <c r="L112" s="161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1"/>
      <c r="AB112" s="161"/>
      <c r="AC112" s="161"/>
      <c r="AD112" s="161"/>
    </row>
    <row r="113" spans="1:30" ht="15.75" customHeight="1" x14ac:dyDescent="0.25">
      <c r="A113" s="160"/>
      <c r="B113" s="160"/>
      <c r="C113" s="160"/>
      <c r="D113" s="161"/>
      <c r="E113" s="161"/>
      <c r="F113" s="160"/>
      <c r="G113" s="160"/>
      <c r="H113" s="160"/>
      <c r="I113" s="160"/>
      <c r="J113" s="160"/>
      <c r="K113" s="161"/>
      <c r="L113" s="161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1"/>
      <c r="AB113" s="161"/>
      <c r="AC113" s="161"/>
      <c r="AD113" s="161"/>
    </row>
    <row r="114" spans="1:30" ht="15.75" customHeight="1" x14ac:dyDescent="0.25">
      <c r="A114" s="160"/>
      <c r="B114" s="160"/>
      <c r="C114" s="160"/>
      <c r="D114" s="161"/>
      <c r="E114" s="161"/>
      <c r="F114" s="160"/>
      <c r="G114" s="160"/>
      <c r="H114" s="160"/>
      <c r="I114" s="160"/>
      <c r="J114" s="160"/>
      <c r="K114" s="161"/>
      <c r="L114" s="161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1"/>
      <c r="AB114" s="161"/>
      <c r="AC114" s="161"/>
      <c r="AD114" s="161"/>
    </row>
    <row r="115" spans="1:30" ht="15.75" customHeight="1" x14ac:dyDescent="0.25">
      <c r="A115" s="160"/>
      <c r="B115" s="160"/>
      <c r="C115" s="160"/>
      <c r="D115" s="161"/>
      <c r="E115" s="161"/>
      <c r="F115" s="160"/>
      <c r="G115" s="160"/>
      <c r="H115" s="160"/>
      <c r="I115" s="160"/>
      <c r="J115" s="160"/>
      <c r="K115" s="161"/>
      <c r="L115" s="161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1"/>
      <c r="AB115" s="161"/>
      <c r="AC115" s="161"/>
      <c r="AD115" s="161"/>
    </row>
    <row r="116" spans="1:30" ht="15.75" customHeight="1" x14ac:dyDescent="0.25">
      <c r="A116" s="160"/>
      <c r="B116" s="160"/>
      <c r="C116" s="160"/>
      <c r="D116" s="161"/>
      <c r="E116" s="161"/>
      <c r="F116" s="160"/>
      <c r="G116" s="160"/>
      <c r="H116" s="160"/>
      <c r="I116" s="160"/>
      <c r="J116" s="160"/>
      <c r="K116" s="161"/>
      <c r="L116" s="161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1"/>
      <c r="AB116" s="161"/>
      <c r="AC116" s="161"/>
      <c r="AD116" s="161"/>
    </row>
    <row r="117" spans="1:30" ht="15.75" customHeight="1" x14ac:dyDescent="0.25">
      <c r="A117" s="160"/>
      <c r="B117" s="160"/>
      <c r="C117" s="160"/>
      <c r="D117" s="161"/>
      <c r="E117" s="161"/>
      <c r="F117" s="160"/>
      <c r="G117" s="160"/>
      <c r="H117" s="160"/>
      <c r="I117" s="160"/>
      <c r="J117" s="160"/>
      <c r="K117" s="161"/>
      <c r="L117" s="161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1"/>
      <c r="AB117" s="161"/>
      <c r="AC117" s="161"/>
      <c r="AD117" s="161"/>
    </row>
    <row r="118" spans="1:30" ht="15.75" customHeight="1" x14ac:dyDescent="0.25">
      <c r="A118" s="160"/>
      <c r="B118" s="160"/>
      <c r="C118" s="160"/>
      <c r="D118" s="161"/>
      <c r="E118" s="161"/>
      <c r="F118" s="160"/>
      <c r="G118" s="160"/>
      <c r="H118" s="160"/>
      <c r="I118" s="160"/>
      <c r="J118" s="160"/>
      <c r="K118" s="161"/>
      <c r="L118" s="161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1"/>
      <c r="AB118" s="161"/>
      <c r="AC118" s="161"/>
      <c r="AD118" s="161"/>
    </row>
    <row r="119" spans="1:30" ht="15.75" customHeight="1" x14ac:dyDescent="0.25">
      <c r="A119" s="160"/>
      <c r="B119" s="160"/>
      <c r="C119" s="160"/>
      <c r="D119" s="161"/>
      <c r="E119" s="161"/>
      <c r="F119" s="160"/>
      <c r="G119" s="160"/>
      <c r="H119" s="160"/>
      <c r="I119" s="160"/>
      <c r="J119" s="160"/>
      <c r="K119" s="161"/>
      <c r="L119" s="161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1"/>
      <c r="AB119" s="161"/>
      <c r="AC119" s="161"/>
      <c r="AD119" s="161"/>
    </row>
    <row r="120" spans="1:30" ht="15.75" customHeight="1" x14ac:dyDescent="0.25">
      <c r="A120" s="160"/>
      <c r="B120" s="160"/>
      <c r="C120" s="160"/>
      <c r="D120" s="161"/>
      <c r="E120" s="161"/>
      <c r="F120" s="160"/>
      <c r="G120" s="160"/>
      <c r="H120" s="160"/>
      <c r="I120" s="160"/>
      <c r="J120" s="160"/>
      <c r="K120" s="161"/>
      <c r="L120" s="161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1"/>
      <c r="AB120" s="161"/>
      <c r="AC120" s="161"/>
      <c r="AD120" s="161"/>
    </row>
    <row r="121" spans="1:30" ht="15.75" customHeight="1" x14ac:dyDescent="0.25">
      <c r="A121" s="160"/>
      <c r="B121" s="160"/>
      <c r="C121" s="160"/>
      <c r="D121" s="161"/>
      <c r="E121" s="161"/>
      <c r="F121" s="160"/>
      <c r="G121" s="160"/>
      <c r="H121" s="160"/>
      <c r="I121" s="160"/>
      <c r="J121" s="160"/>
      <c r="K121" s="161"/>
      <c r="L121" s="161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1"/>
      <c r="AB121" s="161"/>
      <c r="AC121" s="161"/>
      <c r="AD121" s="161"/>
    </row>
    <row r="122" spans="1:30" ht="15.75" customHeight="1" x14ac:dyDescent="0.25">
      <c r="A122" s="160"/>
      <c r="B122" s="160"/>
      <c r="C122" s="160"/>
      <c r="D122" s="161"/>
      <c r="E122" s="161"/>
      <c r="F122" s="160"/>
      <c r="G122" s="160"/>
      <c r="H122" s="160"/>
      <c r="I122" s="160"/>
      <c r="J122" s="160"/>
      <c r="K122" s="161"/>
      <c r="L122" s="161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1"/>
      <c r="AB122" s="161"/>
      <c r="AC122" s="161"/>
      <c r="AD122" s="161"/>
    </row>
    <row r="123" spans="1:30" ht="15.75" customHeight="1" x14ac:dyDescent="0.25">
      <c r="A123" s="160"/>
      <c r="B123" s="160"/>
      <c r="C123" s="160"/>
      <c r="D123" s="161"/>
      <c r="E123" s="161"/>
      <c r="F123" s="160"/>
      <c r="G123" s="160"/>
      <c r="H123" s="160"/>
      <c r="I123" s="160"/>
      <c r="J123" s="160"/>
      <c r="K123" s="161"/>
      <c r="L123" s="161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1"/>
      <c r="AB123" s="161"/>
      <c r="AC123" s="161"/>
      <c r="AD123" s="161"/>
    </row>
    <row r="124" spans="1:30" ht="15.75" customHeight="1" x14ac:dyDescent="0.25">
      <c r="A124" s="160"/>
      <c r="B124" s="160"/>
      <c r="C124" s="160"/>
      <c r="D124" s="161"/>
      <c r="E124" s="161"/>
      <c r="F124" s="160"/>
      <c r="G124" s="160"/>
      <c r="H124" s="160"/>
      <c r="I124" s="160"/>
      <c r="J124" s="160"/>
      <c r="K124" s="161"/>
      <c r="L124" s="161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1"/>
      <c r="AB124" s="161"/>
      <c r="AC124" s="161"/>
      <c r="AD124" s="161"/>
    </row>
    <row r="125" spans="1:30" ht="15.75" customHeight="1" x14ac:dyDescent="0.25">
      <c r="A125" s="160"/>
      <c r="B125" s="160"/>
      <c r="C125" s="160"/>
      <c r="D125" s="161"/>
      <c r="E125" s="161"/>
      <c r="F125" s="160"/>
      <c r="G125" s="160"/>
      <c r="H125" s="160"/>
      <c r="I125" s="160"/>
      <c r="J125" s="160"/>
      <c r="K125" s="161"/>
      <c r="L125" s="161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1"/>
      <c r="AB125" s="161"/>
      <c r="AC125" s="161"/>
      <c r="AD125" s="161"/>
    </row>
    <row r="126" spans="1:30" ht="15.75" customHeight="1" x14ac:dyDescent="0.25">
      <c r="A126" s="160"/>
      <c r="B126" s="160"/>
      <c r="C126" s="160"/>
      <c r="D126" s="161"/>
      <c r="E126" s="161"/>
      <c r="F126" s="160"/>
      <c r="G126" s="160"/>
      <c r="H126" s="160"/>
      <c r="I126" s="160"/>
      <c r="J126" s="160"/>
      <c r="K126" s="161"/>
      <c r="L126" s="161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1"/>
      <c r="AB126" s="161"/>
      <c r="AC126" s="161"/>
      <c r="AD126" s="161"/>
    </row>
    <row r="127" spans="1:30" ht="15.75" customHeight="1" x14ac:dyDescent="0.25">
      <c r="A127" s="160"/>
      <c r="B127" s="160"/>
      <c r="C127" s="160"/>
      <c r="D127" s="161"/>
      <c r="E127" s="161"/>
      <c r="F127" s="160"/>
      <c r="G127" s="160"/>
      <c r="H127" s="160"/>
      <c r="I127" s="160"/>
      <c r="J127" s="160"/>
      <c r="K127" s="161"/>
      <c r="L127" s="161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1"/>
      <c r="AB127" s="161"/>
      <c r="AC127" s="161"/>
      <c r="AD127" s="161"/>
    </row>
    <row r="128" spans="1:30" ht="15.75" customHeight="1" x14ac:dyDescent="0.25">
      <c r="A128" s="160"/>
      <c r="B128" s="160"/>
      <c r="C128" s="160"/>
      <c r="D128" s="161"/>
      <c r="E128" s="161"/>
      <c r="F128" s="160"/>
      <c r="G128" s="160"/>
      <c r="H128" s="160"/>
      <c r="I128" s="160"/>
      <c r="J128" s="160"/>
      <c r="K128" s="161"/>
      <c r="L128" s="161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1"/>
      <c r="AB128" s="161"/>
      <c r="AC128" s="161"/>
      <c r="AD128" s="161"/>
    </row>
    <row r="129" spans="1:30" ht="15.75" customHeight="1" x14ac:dyDescent="0.25">
      <c r="A129" s="160"/>
      <c r="B129" s="160"/>
      <c r="C129" s="160"/>
      <c r="D129" s="161"/>
      <c r="E129" s="161"/>
      <c r="F129" s="160"/>
      <c r="G129" s="160"/>
      <c r="H129" s="160"/>
      <c r="I129" s="160"/>
      <c r="J129" s="160"/>
      <c r="K129" s="161"/>
      <c r="L129" s="161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1"/>
      <c r="AB129" s="161"/>
      <c r="AC129" s="161"/>
      <c r="AD129" s="161"/>
    </row>
    <row r="130" spans="1:30" ht="15.75" customHeight="1" x14ac:dyDescent="0.25">
      <c r="A130" s="160"/>
      <c r="B130" s="160"/>
      <c r="C130" s="160"/>
      <c r="D130" s="161"/>
      <c r="E130" s="161"/>
      <c r="F130" s="160"/>
      <c r="G130" s="160"/>
      <c r="H130" s="160"/>
      <c r="I130" s="160"/>
      <c r="J130" s="160"/>
      <c r="K130" s="161"/>
      <c r="L130" s="161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1"/>
      <c r="AB130" s="161"/>
      <c r="AC130" s="161"/>
      <c r="AD130" s="161"/>
    </row>
    <row r="131" spans="1:30" ht="15.75" customHeight="1" x14ac:dyDescent="0.25">
      <c r="A131" s="160"/>
      <c r="B131" s="160"/>
      <c r="C131" s="160"/>
      <c r="D131" s="161"/>
      <c r="E131" s="161"/>
      <c r="F131" s="160"/>
      <c r="G131" s="160"/>
      <c r="H131" s="160"/>
      <c r="I131" s="160"/>
      <c r="J131" s="160"/>
      <c r="K131" s="161"/>
      <c r="L131" s="161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1"/>
      <c r="AB131" s="161"/>
      <c r="AC131" s="161"/>
      <c r="AD131" s="161"/>
    </row>
    <row r="132" spans="1:30" ht="15.75" customHeight="1" x14ac:dyDescent="0.25">
      <c r="A132" s="160"/>
      <c r="B132" s="160"/>
      <c r="C132" s="160"/>
      <c r="D132" s="161"/>
      <c r="E132" s="161"/>
      <c r="F132" s="160"/>
      <c r="G132" s="160"/>
      <c r="H132" s="160"/>
      <c r="I132" s="160"/>
      <c r="J132" s="160"/>
      <c r="K132" s="161"/>
      <c r="L132" s="161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1"/>
      <c r="AB132" s="161"/>
      <c r="AC132" s="161"/>
      <c r="AD132" s="161"/>
    </row>
    <row r="133" spans="1:30" ht="15.75" customHeight="1" x14ac:dyDescent="0.25">
      <c r="A133" s="160"/>
      <c r="B133" s="160"/>
      <c r="C133" s="160"/>
      <c r="D133" s="161"/>
      <c r="E133" s="161"/>
      <c r="F133" s="160"/>
      <c r="G133" s="160"/>
      <c r="H133" s="160"/>
      <c r="I133" s="160"/>
      <c r="J133" s="160"/>
      <c r="K133" s="161"/>
      <c r="L133" s="161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1"/>
      <c r="AB133" s="161"/>
      <c r="AC133" s="161"/>
      <c r="AD133" s="161"/>
    </row>
    <row r="134" spans="1:30" ht="15.75" customHeight="1" x14ac:dyDescent="0.25">
      <c r="A134" s="160"/>
      <c r="B134" s="160"/>
      <c r="C134" s="160"/>
      <c r="D134" s="161"/>
      <c r="E134" s="161"/>
      <c r="F134" s="160"/>
      <c r="G134" s="160"/>
      <c r="H134" s="160"/>
      <c r="I134" s="160"/>
      <c r="J134" s="160"/>
      <c r="K134" s="161"/>
      <c r="L134" s="161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1"/>
      <c r="AB134" s="161"/>
      <c r="AC134" s="161"/>
      <c r="AD134" s="161"/>
    </row>
    <row r="135" spans="1:30" ht="15.75" customHeight="1" x14ac:dyDescent="0.25">
      <c r="A135" s="160"/>
      <c r="B135" s="160"/>
      <c r="C135" s="160"/>
      <c r="D135" s="161"/>
      <c r="E135" s="161"/>
      <c r="F135" s="160"/>
      <c r="G135" s="160"/>
      <c r="H135" s="160"/>
      <c r="I135" s="160"/>
      <c r="J135" s="160"/>
      <c r="K135" s="161"/>
      <c r="L135" s="161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1"/>
      <c r="AB135" s="161"/>
      <c r="AC135" s="161"/>
      <c r="AD135" s="161"/>
    </row>
    <row r="136" spans="1:30" ht="15.75" customHeight="1" x14ac:dyDescent="0.25">
      <c r="A136" s="160"/>
      <c r="B136" s="160"/>
      <c r="C136" s="160"/>
      <c r="D136" s="161"/>
      <c r="E136" s="161"/>
      <c r="F136" s="160"/>
      <c r="G136" s="160"/>
      <c r="H136" s="160"/>
      <c r="I136" s="160"/>
      <c r="J136" s="160"/>
      <c r="K136" s="161"/>
      <c r="L136" s="161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1"/>
      <c r="AB136" s="161"/>
      <c r="AC136" s="161"/>
      <c r="AD136" s="161"/>
    </row>
    <row r="137" spans="1:30" ht="15.75" customHeight="1" x14ac:dyDescent="0.25">
      <c r="A137" s="160"/>
      <c r="B137" s="160"/>
      <c r="C137" s="160"/>
      <c r="D137" s="161"/>
      <c r="E137" s="161"/>
      <c r="F137" s="160"/>
      <c r="G137" s="160"/>
      <c r="H137" s="160"/>
      <c r="I137" s="160"/>
      <c r="J137" s="160"/>
      <c r="K137" s="161"/>
      <c r="L137" s="161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1"/>
      <c r="AB137" s="161"/>
      <c r="AC137" s="161"/>
      <c r="AD137" s="161"/>
    </row>
    <row r="138" spans="1:30" ht="15.75" customHeight="1" x14ac:dyDescent="0.25">
      <c r="A138" s="160"/>
      <c r="B138" s="160"/>
      <c r="C138" s="160"/>
      <c r="D138" s="161"/>
      <c r="E138" s="161"/>
      <c r="F138" s="160"/>
      <c r="G138" s="160"/>
      <c r="H138" s="160"/>
      <c r="I138" s="160"/>
      <c r="J138" s="160"/>
      <c r="K138" s="161"/>
      <c r="L138" s="161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1"/>
      <c r="AB138" s="161"/>
      <c r="AC138" s="161"/>
      <c r="AD138" s="161"/>
    </row>
    <row r="139" spans="1:30" ht="15.75" customHeight="1" x14ac:dyDescent="0.25">
      <c r="A139" s="160"/>
      <c r="B139" s="160"/>
      <c r="C139" s="160"/>
      <c r="D139" s="161"/>
      <c r="E139" s="161"/>
      <c r="F139" s="160"/>
      <c r="G139" s="160"/>
      <c r="H139" s="160"/>
      <c r="I139" s="160"/>
      <c r="J139" s="160"/>
      <c r="K139" s="161"/>
      <c r="L139" s="161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1"/>
      <c r="AB139" s="161"/>
      <c r="AC139" s="161"/>
      <c r="AD139" s="161"/>
    </row>
    <row r="140" spans="1:30" ht="15.75" customHeight="1" x14ac:dyDescent="0.25">
      <c r="A140" s="160"/>
      <c r="B140" s="160"/>
      <c r="C140" s="160"/>
      <c r="D140" s="161"/>
      <c r="E140" s="161"/>
      <c r="F140" s="160"/>
      <c r="G140" s="160"/>
      <c r="H140" s="160"/>
      <c r="I140" s="160"/>
      <c r="J140" s="160"/>
      <c r="K140" s="161"/>
      <c r="L140" s="161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1"/>
      <c r="AB140" s="161"/>
      <c r="AC140" s="161"/>
      <c r="AD140" s="161"/>
    </row>
    <row r="141" spans="1:30" ht="15.75" customHeight="1" x14ac:dyDescent="0.25">
      <c r="A141" s="160"/>
      <c r="B141" s="160"/>
      <c r="C141" s="160"/>
      <c r="D141" s="161"/>
      <c r="E141" s="161"/>
      <c r="F141" s="160"/>
      <c r="G141" s="160"/>
      <c r="H141" s="160"/>
      <c r="I141" s="160"/>
      <c r="J141" s="160"/>
      <c r="K141" s="161"/>
      <c r="L141" s="161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1"/>
      <c r="AB141" s="161"/>
      <c r="AC141" s="161"/>
      <c r="AD141" s="161"/>
    </row>
    <row r="142" spans="1:30" ht="15.75" customHeight="1" x14ac:dyDescent="0.25">
      <c r="A142" s="160"/>
      <c r="B142" s="160"/>
      <c r="C142" s="160"/>
      <c r="D142" s="161"/>
      <c r="E142" s="161"/>
      <c r="F142" s="160"/>
      <c r="G142" s="160"/>
      <c r="H142" s="160"/>
      <c r="I142" s="160"/>
      <c r="J142" s="160"/>
      <c r="K142" s="161"/>
      <c r="L142" s="161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1"/>
      <c r="AB142" s="161"/>
      <c r="AC142" s="161"/>
      <c r="AD142" s="161"/>
    </row>
    <row r="143" spans="1:30" ht="15.75" customHeight="1" x14ac:dyDescent="0.25">
      <c r="A143" s="160"/>
      <c r="B143" s="160"/>
      <c r="C143" s="160"/>
      <c r="D143" s="161"/>
      <c r="E143" s="161"/>
      <c r="F143" s="160"/>
      <c r="G143" s="160"/>
      <c r="H143" s="160"/>
      <c r="I143" s="160"/>
      <c r="J143" s="160"/>
      <c r="K143" s="161"/>
      <c r="L143" s="161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1"/>
      <c r="AB143" s="161"/>
      <c r="AC143" s="161"/>
      <c r="AD143" s="161"/>
    </row>
    <row r="144" spans="1:30" ht="15.75" customHeight="1" x14ac:dyDescent="0.25">
      <c r="A144" s="160"/>
      <c r="B144" s="160"/>
      <c r="C144" s="160"/>
      <c r="D144" s="161"/>
      <c r="E144" s="161"/>
      <c r="F144" s="160"/>
      <c r="G144" s="160"/>
      <c r="H144" s="160"/>
      <c r="I144" s="160"/>
      <c r="J144" s="160"/>
      <c r="K144" s="161"/>
      <c r="L144" s="161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1"/>
      <c r="AB144" s="161"/>
      <c r="AC144" s="161"/>
      <c r="AD144" s="161"/>
    </row>
    <row r="145" spans="1:30" ht="15.75" customHeight="1" x14ac:dyDescent="0.25">
      <c r="A145" s="160"/>
      <c r="B145" s="160"/>
      <c r="C145" s="160"/>
      <c r="D145" s="161"/>
      <c r="E145" s="161"/>
      <c r="F145" s="160"/>
      <c r="G145" s="160"/>
      <c r="H145" s="160"/>
      <c r="I145" s="160"/>
      <c r="J145" s="160"/>
      <c r="K145" s="161"/>
      <c r="L145" s="161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1"/>
      <c r="AB145" s="161"/>
      <c r="AC145" s="161"/>
      <c r="AD145" s="161"/>
    </row>
    <row r="146" spans="1:30" ht="15.75" customHeight="1" x14ac:dyDescent="0.25">
      <c r="A146" s="160"/>
      <c r="B146" s="160"/>
      <c r="C146" s="160"/>
      <c r="D146" s="161"/>
      <c r="E146" s="161"/>
      <c r="F146" s="160"/>
      <c r="G146" s="160"/>
      <c r="H146" s="160"/>
      <c r="I146" s="160"/>
      <c r="J146" s="160"/>
      <c r="K146" s="161"/>
      <c r="L146" s="161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1"/>
      <c r="AB146" s="161"/>
      <c r="AC146" s="161"/>
      <c r="AD146" s="161"/>
    </row>
    <row r="147" spans="1:30" ht="15.75" customHeight="1" x14ac:dyDescent="0.25">
      <c r="A147" s="160"/>
      <c r="B147" s="160"/>
      <c r="C147" s="160"/>
      <c r="D147" s="161"/>
      <c r="E147" s="161"/>
      <c r="F147" s="160"/>
      <c r="G147" s="160"/>
      <c r="H147" s="160"/>
      <c r="I147" s="160"/>
      <c r="J147" s="160"/>
      <c r="K147" s="161"/>
      <c r="L147" s="161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1"/>
      <c r="AB147" s="161"/>
      <c r="AC147" s="161"/>
      <c r="AD147" s="161"/>
    </row>
    <row r="148" spans="1:30" ht="15.75" customHeight="1" x14ac:dyDescent="0.25">
      <c r="A148" s="160"/>
      <c r="B148" s="160"/>
      <c r="C148" s="160"/>
      <c r="D148" s="161"/>
      <c r="E148" s="161"/>
      <c r="F148" s="160"/>
      <c r="G148" s="160"/>
      <c r="H148" s="160"/>
      <c r="I148" s="160"/>
      <c r="J148" s="160"/>
      <c r="K148" s="161"/>
      <c r="L148" s="161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1"/>
      <c r="AB148" s="161"/>
      <c r="AC148" s="161"/>
      <c r="AD148" s="161"/>
    </row>
    <row r="149" spans="1:30" ht="15.75" customHeight="1" x14ac:dyDescent="0.25">
      <c r="A149" s="160"/>
      <c r="B149" s="160"/>
      <c r="C149" s="160"/>
      <c r="D149" s="161"/>
      <c r="E149" s="161"/>
      <c r="F149" s="160"/>
      <c r="G149" s="160"/>
      <c r="H149" s="160"/>
      <c r="I149" s="160"/>
      <c r="J149" s="160"/>
      <c r="K149" s="161"/>
      <c r="L149" s="161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1"/>
      <c r="AB149" s="161"/>
      <c r="AC149" s="161"/>
      <c r="AD149" s="161"/>
    </row>
    <row r="150" spans="1:30" ht="15.75" customHeight="1" x14ac:dyDescent="0.25">
      <c r="A150" s="160"/>
      <c r="B150" s="160"/>
      <c r="C150" s="160"/>
      <c r="D150" s="161"/>
      <c r="E150" s="161"/>
      <c r="F150" s="160"/>
      <c r="G150" s="160"/>
      <c r="H150" s="160"/>
      <c r="I150" s="160"/>
      <c r="J150" s="160"/>
      <c r="K150" s="161"/>
      <c r="L150" s="161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1"/>
      <c r="AB150" s="161"/>
      <c r="AC150" s="161"/>
      <c r="AD150" s="161"/>
    </row>
    <row r="151" spans="1:30" ht="15.75" customHeight="1" x14ac:dyDescent="0.25">
      <c r="A151" s="160"/>
      <c r="B151" s="160"/>
      <c r="C151" s="160"/>
      <c r="D151" s="161"/>
      <c r="E151" s="161"/>
      <c r="F151" s="160"/>
      <c r="G151" s="160"/>
      <c r="H151" s="160"/>
      <c r="I151" s="160"/>
      <c r="J151" s="160"/>
      <c r="K151" s="161"/>
      <c r="L151" s="161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1"/>
      <c r="AB151" s="161"/>
      <c r="AC151" s="161"/>
      <c r="AD151" s="161"/>
    </row>
    <row r="152" spans="1:30" ht="15.75" customHeight="1" x14ac:dyDescent="0.25">
      <c r="A152" s="160"/>
      <c r="B152" s="160"/>
      <c r="C152" s="160"/>
      <c r="D152" s="161"/>
      <c r="E152" s="161"/>
      <c r="F152" s="160"/>
      <c r="G152" s="160"/>
      <c r="H152" s="160"/>
      <c r="I152" s="160"/>
      <c r="J152" s="160"/>
      <c r="K152" s="161"/>
      <c r="L152" s="161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1"/>
      <c r="AB152" s="161"/>
      <c r="AC152" s="161"/>
      <c r="AD152" s="161"/>
    </row>
    <row r="153" spans="1:30" ht="15.75" customHeight="1" x14ac:dyDescent="0.25">
      <c r="A153" s="160"/>
      <c r="B153" s="160"/>
      <c r="C153" s="160"/>
      <c r="D153" s="161"/>
      <c r="E153" s="161"/>
      <c r="F153" s="160"/>
      <c r="G153" s="160"/>
      <c r="H153" s="160"/>
      <c r="I153" s="160"/>
      <c r="J153" s="160"/>
      <c r="K153" s="161"/>
      <c r="L153" s="161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1"/>
      <c r="AB153" s="161"/>
      <c r="AC153" s="161"/>
      <c r="AD153" s="161"/>
    </row>
    <row r="154" spans="1:30" ht="15.75" customHeight="1" x14ac:dyDescent="0.25">
      <c r="A154" s="160"/>
      <c r="B154" s="160"/>
      <c r="C154" s="160"/>
      <c r="D154" s="161"/>
      <c r="E154" s="161"/>
      <c r="F154" s="160"/>
      <c r="G154" s="160"/>
      <c r="H154" s="160"/>
      <c r="I154" s="160"/>
      <c r="J154" s="160"/>
      <c r="K154" s="161"/>
      <c r="L154" s="161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1"/>
      <c r="AB154" s="161"/>
      <c r="AC154" s="161"/>
      <c r="AD154" s="161"/>
    </row>
    <row r="155" spans="1:30" ht="15.75" customHeight="1" x14ac:dyDescent="0.25">
      <c r="A155" s="160"/>
      <c r="B155" s="160"/>
      <c r="C155" s="160"/>
      <c r="D155" s="161"/>
      <c r="E155" s="161"/>
      <c r="F155" s="160"/>
      <c r="G155" s="160"/>
      <c r="H155" s="160"/>
      <c r="I155" s="160"/>
      <c r="J155" s="160"/>
      <c r="K155" s="161"/>
      <c r="L155" s="161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1"/>
      <c r="AB155" s="161"/>
      <c r="AC155" s="161"/>
      <c r="AD155" s="161"/>
    </row>
    <row r="156" spans="1:30" ht="15.75" customHeight="1" x14ac:dyDescent="0.25">
      <c r="A156" s="160"/>
      <c r="B156" s="160"/>
      <c r="C156" s="160"/>
      <c r="D156" s="161"/>
      <c r="E156" s="161"/>
      <c r="F156" s="160"/>
      <c r="G156" s="160"/>
      <c r="H156" s="160"/>
      <c r="I156" s="160"/>
      <c r="J156" s="160"/>
      <c r="K156" s="161"/>
      <c r="L156" s="161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1"/>
      <c r="AB156" s="161"/>
      <c r="AC156" s="161"/>
      <c r="AD156" s="161"/>
    </row>
    <row r="157" spans="1:30" ht="15.75" customHeight="1" x14ac:dyDescent="0.25">
      <c r="A157" s="160"/>
      <c r="B157" s="160"/>
      <c r="C157" s="160"/>
      <c r="D157" s="161"/>
      <c r="E157" s="161"/>
      <c r="F157" s="160"/>
      <c r="G157" s="160"/>
      <c r="H157" s="160"/>
      <c r="I157" s="160"/>
      <c r="J157" s="160"/>
      <c r="K157" s="161"/>
      <c r="L157" s="161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1"/>
      <c r="AB157" s="161"/>
      <c r="AC157" s="161"/>
      <c r="AD157" s="161"/>
    </row>
    <row r="158" spans="1:30" ht="15.75" customHeight="1" x14ac:dyDescent="0.25">
      <c r="A158" s="160"/>
      <c r="B158" s="160"/>
      <c r="C158" s="160"/>
      <c r="D158" s="161"/>
      <c r="E158" s="161"/>
      <c r="F158" s="160"/>
      <c r="G158" s="160"/>
      <c r="H158" s="160"/>
      <c r="I158" s="160"/>
      <c r="J158" s="160"/>
      <c r="K158" s="161"/>
      <c r="L158" s="161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1"/>
      <c r="AB158" s="161"/>
      <c r="AC158" s="161"/>
      <c r="AD158" s="161"/>
    </row>
    <row r="159" spans="1:30" ht="15.75" customHeight="1" x14ac:dyDescent="0.25">
      <c r="A159" s="160"/>
      <c r="B159" s="160"/>
      <c r="C159" s="160"/>
      <c r="D159" s="161"/>
      <c r="E159" s="161"/>
      <c r="F159" s="160"/>
      <c r="G159" s="160"/>
      <c r="H159" s="160"/>
      <c r="I159" s="160"/>
      <c r="J159" s="160"/>
      <c r="K159" s="161"/>
      <c r="L159" s="161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1"/>
      <c r="AB159" s="161"/>
      <c r="AC159" s="161"/>
      <c r="AD159" s="161"/>
    </row>
    <row r="160" spans="1:30" ht="15.75" customHeight="1" x14ac:dyDescent="0.25">
      <c r="A160" s="160"/>
      <c r="B160" s="160"/>
      <c r="C160" s="160"/>
      <c r="D160" s="161"/>
      <c r="E160" s="161"/>
      <c r="F160" s="160"/>
      <c r="G160" s="160"/>
      <c r="H160" s="160"/>
      <c r="I160" s="160"/>
      <c r="J160" s="160"/>
      <c r="K160" s="161"/>
      <c r="L160" s="161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1"/>
      <c r="AB160" s="161"/>
      <c r="AC160" s="161"/>
      <c r="AD160" s="161"/>
    </row>
    <row r="161" spans="1:30" ht="15.75" customHeight="1" x14ac:dyDescent="0.25">
      <c r="A161" s="160"/>
      <c r="B161" s="160"/>
      <c r="C161" s="160"/>
      <c r="D161" s="161"/>
      <c r="E161" s="161"/>
      <c r="F161" s="160"/>
      <c r="G161" s="160"/>
      <c r="H161" s="160"/>
      <c r="I161" s="160"/>
      <c r="J161" s="160"/>
      <c r="K161" s="161"/>
      <c r="L161" s="161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1"/>
      <c r="AB161" s="161"/>
      <c r="AC161" s="161"/>
      <c r="AD161" s="161"/>
    </row>
    <row r="162" spans="1:30" ht="15.75" customHeight="1" x14ac:dyDescent="0.25">
      <c r="A162" s="160"/>
      <c r="B162" s="160"/>
      <c r="C162" s="160"/>
      <c r="D162" s="161"/>
      <c r="E162" s="161"/>
      <c r="F162" s="160"/>
      <c r="G162" s="160"/>
      <c r="H162" s="160"/>
      <c r="I162" s="160"/>
      <c r="J162" s="160"/>
      <c r="K162" s="161"/>
      <c r="L162" s="161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1"/>
      <c r="AB162" s="161"/>
      <c r="AC162" s="161"/>
      <c r="AD162" s="161"/>
    </row>
    <row r="163" spans="1:30" ht="15.75" customHeight="1" x14ac:dyDescent="0.25">
      <c r="A163" s="160"/>
      <c r="B163" s="160"/>
      <c r="C163" s="160"/>
      <c r="D163" s="161"/>
      <c r="E163" s="161"/>
      <c r="F163" s="160"/>
      <c r="G163" s="160"/>
      <c r="H163" s="160"/>
      <c r="I163" s="160"/>
      <c r="J163" s="160"/>
      <c r="K163" s="161"/>
      <c r="L163" s="161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1"/>
      <c r="AB163" s="161"/>
      <c r="AC163" s="161"/>
      <c r="AD163" s="161"/>
    </row>
    <row r="164" spans="1:30" ht="15.75" customHeight="1" x14ac:dyDescent="0.25">
      <c r="A164" s="160"/>
      <c r="B164" s="160"/>
      <c r="C164" s="160"/>
      <c r="D164" s="161"/>
      <c r="E164" s="161"/>
      <c r="F164" s="160"/>
      <c r="G164" s="160"/>
      <c r="H164" s="160"/>
      <c r="I164" s="160"/>
      <c r="J164" s="160"/>
      <c r="K164" s="161"/>
      <c r="L164" s="161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1"/>
      <c r="AB164" s="161"/>
      <c r="AC164" s="161"/>
      <c r="AD164" s="161"/>
    </row>
    <row r="165" spans="1:30" ht="15.75" customHeight="1" x14ac:dyDescent="0.25">
      <c r="A165" s="160"/>
      <c r="B165" s="160"/>
      <c r="C165" s="160"/>
      <c r="D165" s="161"/>
      <c r="E165" s="161"/>
      <c r="F165" s="160"/>
      <c r="G165" s="160"/>
      <c r="H165" s="160"/>
      <c r="I165" s="160"/>
      <c r="J165" s="160"/>
      <c r="K165" s="161"/>
      <c r="L165" s="161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1"/>
      <c r="AB165" s="161"/>
      <c r="AC165" s="161"/>
      <c r="AD165" s="161"/>
    </row>
    <row r="166" spans="1:30" ht="15.75" customHeight="1" x14ac:dyDescent="0.25">
      <c r="A166" s="160"/>
      <c r="B166" s="160"/>
      <c r="C166" s="160"/>
      <c r="D166" s="161"/>
      <c r="E166" s="161"/>
      <c r="F166" s="160"/>
      <c r="G166" s="160"/>
      <c r="H166" s="160"/>
      <c r="I166" s="160"/>
      <c r="J166" s="160"/>
      <c r="K166" s="161"/>
      <c r="L166" s="161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1"/>
      <c r="AB166" s="161"/>
      <c r="AC166" s="161"/>
      <c r="AD166" s="161"/>
    </row>
    <row r="167" spans="1:30" ht="15.75" customHeight="1" x14ac:dyDescent="0.25">
      <c r="A167" s="160"/>
      <c r="B167" s="160"/>
      <c r="C167" s="160"/>
      <c r="D167" s="161"/>
      <c r="E167" s="161"/>
      <c r="F167" s="160"/>
      <c r="G167" s="160"/>
      <c r="H167" s="160"/>
      <c r="I167" s="160"/>
      <c r="J167" s="160"/>
      <c r="K167" s="161"/>
      <c r="L167" s="161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1"/>
      <c r="AB167" s="161"/>
      <c r="AC167" s="161"/>
      <c r="AD167" s="161"/>
    </row>
    <row r="168" spans="1:30" ht="15.75" customHeight="1" x14ac:dyDescent="0.25">
      <c r="A168" s="160"/>
      <c r="B168" s="160"/>
      <c r="C168" s="160"/>
      <c r="D168" s="161"/>
      <c r="E168" s="161"/>
      <c r="F168" s="160"/>
      <c r="G168" s="160"/>
      <c r="H168" s="160"/>
      <c r="I168" s="160"/>
      <c r="J168" s="160"/>
      <c r="K168" s="161"/>
      <c r="L168" s="161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1"/>
      <c r="AB168" s="161"/>
      <c r="AC168" s="161"/>
      <c r="AD168" s="161"/>
    </row>
    <row r="169" spans="1:30" ht="15.75" customHeight="1" x14ac:dyDescent="0.25">
      <c r="A169" s="160"/>
      <c r="B169" s="160"/>
      <c r="C169" s="160"/>
      <c r="D169" s="161"/>
      <c r="E169" s="161"/>
      <c r="F169" s="160"/>
      <c r="G169" s="160"/>
      <c r="H169" s="160"/>
      <c r="I169" s="160"/>
      <c r="J169" s="160"/>
      <c r="K169" s="161"/>
      <c r="L169" s="161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1"/>
      <c r="AB169" s="161"/>
      <c r="AC169" s="161"/>
      <c r="AD169" s="161"/>
    </row>
    <row r="170" spans="1:30" ht="15.75" customHeight="1" x14ac:dyDescent="0.25">
      <c r="A170" s="160"/>
      <c r="B170" s="160"/>
      <c r="C170" s="160"/>
      <c r="D170" s="161"/>
      <c r="E170" s="161"/>
      <c r="F170" s="160"/>
      <c r="G170" s="160"/>
      <c r="H170" s="160"/>
      <c r="I170" s="160"/>
      <c r="J170" s="160"/>
      <c r="K170" s="161"/>
      <c r="L170" s="161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1"/>
      <c r="AB170" s="161"/>
      <c r="AC170" s="161"/>
      <c r="AD170" s="161"/>
    </row>
    <row r="171" spans="1:30" ht="15.75" customHeight="1" x14ac:dyDescent="0.25">
      <c r="A171" s="160"/>
      <c r="B171" s="160"/>
      <c r="C171" s="160"/>
      <c r="D171" s="161"/>
      <c r="E171" s="161"/>
      <c r="F171" s="160"/>
      <c r="G171" s="160"/>
      <c r="H171" s="160"/>
      <c r="I171" s="160"/>
      <c r="J171" s="160"/>
      <c r="K171" s="161"/>
      <c r="L171" s="161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1"/>
      <c r="AB171" s="161"/>
      <c r="AC171" s="161"/>
      <c r="AD171" s="161"/>
    </row>
    <row r="172" spans="1:30" ht="15.75" customHeight="1" x14ac:dyDescent="0.25">
      <c r="A172" s="160"/>
      <c r="B172" s="160"/>
      <c r="C172" s="160"/>
      <c r="D172" s="161"/>
      <c r="E172" s="161"/>
      <c r="F172" s="160"/>
      <c r="G172" s="160"/>
      <c r="H172" s="160"/>
      <c r="I172" s="160"/>
      <c r="J172" s="160"/>
      <c r="K172" s="161"/>
      <c r="L172" s="161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1"/>
      <c r="AB172" s="161"/>
      <c r="AC172" s="161"/>
      <c r="AD172" s="161"/>
    </row>
    <row r="173" spans="1:30" ht="15.75" customHeight="1" x14ac:dyDescent="0.25">
      <c r="A173" s="160"/>
      <c r="B173" s="160"/>
      <c r="C173" s="160"/>
      <c r="D173" s="161"/>
      <c r="E173" s="161"/>
      <c r="F173" s="160"/>
      <c r="G173" s="160"/>
      <c r="H173" s="160"/>
      <c r="I173" s="160"/>
      <c r="J173" s="160"/>
      <c r="K173" s="161"/>
      <c r="L173" s="161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1"/>
      <c r="AB173" s="161"/>
      <c r="AC173" s="161"/>
      <c r="AD173" s="161"/>
    </row>
    <row r="174" spans="1:30" ht="15.75" customHeight="1" x14ac:dyDescent="0.25">
      <c r="A174" s="160"/>
      <c r="B174" s="160"/>
      <c r="C174" s="160"/>
      <c r="D174" s="161"/>
      <c r="E174" s="161"/>
      <c r="F174" s="160"/>
      <c r="G174" s="160"/>
      <c r="H174" s="160"/>
      <c r="I174" s="160"/>
      <c r="J174" s="160"/>
      <c r="K174" s="161"/>
      <c r="L174" s="161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1"/>
      <c r="AB174" s="161"/>
      <c r="AC174" s="161"/>
      <c r="AD174" s="161"/>
    </row>
    <row r="175" spans="1:30" ht="15.75" customHeight="1" x14ac:dyDescent="0.25">
      <c r="A175" s="160"/>
      <c r="B175" s="160"/>
      <c r="C175" s="160"/>
      <c r="D175" s="161"/>
      <c r="E175" s="161"/>
      <c r="F175" s="160"/>
      <c r="G175" s="160"/>
      <c r="H175" s="160"/>
      <c r="I175" s="160"/>
      <c r="J175" s="160"/>
      <c r="K175" s="161"/>
      <c r="L175" s="161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1"/>
      <c r="AB175" s="161"/>
      <c r="AC175" s="161"/>
      <c r="AD175" s="161"/>
    </row>
    <row r="176" spans="1:30" ht="15.75" customHeight="1" x14ac:dyDescent="0.25">
      <c r="A176" s="160"/>
      <c r="B176" s="160"/>
      <c r="C176" s="160"/>
      <c r="D176" s="161"/>
      <c r="E176" s="161"/>
      <c r="F176" s="160"/>
      <c r="G176" s="160"/>
      <c r="H176" s="160"/>
      <c r="I176" s="160"/>
      <c r="J176" s="160"/>
      <c r="K176" s="161"/>
      <c r="L176" s="161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1"/>
      <c r="AB176" s="161"/>
      <c r="AC176" s="161"/>
      <c r="AD176" s="161"/>
    </row>
    <row r="177" spans="1:30" ht="15.75" customHeight="1" x14ac:dyDescent="0.25">
      <c r="A177" s="160"/>
      <c r="B177" s="160"/>
      <c r="C177" s="160"/>
      <c r="D177" s="161"/>
      <c r="E177" s="161"/>
      <c r="F177" s="160"/>
      <c r="G177" s="160"/>
      <c r="H177" s="160"/>
      <c r="I177" s="160"/>
      <c r="J177" s="160"/>
      <c r="K177" s="161"/>
      <c r="L177" s="161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1"/>
      <c r="AB177" s="161"/>
      <c r="AC177" s="161"/>
      <c r="AD177" s="161"/>
    </row>
    <row r="178" spans="1:30" ht="15.75" customHeight="1" x14ac:dyDescent="0.25">
      <c r="A178" s="160"/>
      <c r="B178" s="160"/>
      <c r="C178" s="160"/>
      <c r="D178" s="161"/>
      <c r="E178" s="161"/>
      <c r="F178" s="160"/>
      <c r="G178" s="160"/>
      <c r="H178" s="160"/>
      <c r="I178" s="160"/>
      <c r="J178" s="160"/>
      <c r="K178" s="161"/>
      <c r="L178" s="161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1"/>
      <c r="AB178" s="161"/>
      <c r="AC178" s="161"/>
      <c r="AD178" s="161"/>
    </row>
    <row r="179" spans="1:30" ht="15.75" customHeight="1" x14ac:dyDescent="0.25">
      <c r="A179" s="160"/>
      <c r="B179" s="160"/>
      <c r="C179" s="160"/>
      <c r="D179" s="161"/>
      <c r="E179" s="161"/>
      <c r="F179" s="160"/>
      <c r="G179" s="160"/>
      <c r="H179" s="160"/>
      <c r="I179" s="160"/>
      <c r="J179" s="160"/>
      <c r="K179" s="161"/>
      <c r="L179" s="161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1"/>
      <c r="AB179" s="161"/>
      <c r="AC179" s="161"/>
      <c r="AD179" s="161"/>
    </row>
    <row r="180" spans="1:30" ht="15.75" customHeight="1" x14ac:dyDescent="0.25">
      <c r="A180" s="160"/>
      <c r="B180" s="160"/>
      <c r="C180" s="160"/>
      <c r="D180" s="161"/>
      <c r="E180" s="161"/>
      <c r="F180" s="160"/>
      <c r="G180" s="160"/>
      <c r="H180" s="160"/>
      <c r="I180" s="160"/>
      <c r="J180" s="160"/>
      <c r="K180" s="161"/>
      <c r="L180" s="161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1"/>
      <c r="AB180" s="161"/>
      <c r="AC180" s="161"/>
      <c r="AD180" s="161"/>
    </row>
    <row r="181" spans="1:30" ht="15.75" customHeight="1" x14ac:dyDescent="0.25">
      <c r="A181" s="160"/>
      <c r="B181" s="160"/>
      <c r="C181" s="160"/>
      <c r="D181" s="161"/>
      <c r="E181" s="161"/>
      <c r="F181" s="160"/>
      <c r="G181" s="160"/>
      <c r="H181" s="160"/>
      <c r="I181" s="160"/>
      <c r="J181" s="160"/>
      <c r="K181" s="161"/>
      <c r="L181" s="161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1"/>
      <c r="AB181" s="161"/>
      <c r="AC181" s="161"/>
      <c r="AD181" s="161"/>
    </row>
    <row r="182" spans="1:30" ht="15.75" customHeight="1" x14ac:dyDescent="0.25">
      <c r="A182" s="160"/>
      <c r="B182" s="160"/>
      <c r="C182" s="160"/>
      <c r="D182" s="161"/>
      <c r="E182" s="161"/>
      <c r="F182" s="160"/>
      <c r="G182" s="160"/>
      <c r="H182" s="160"/>
      <c r="I182" s="160"/>
      <c r="J182" s="160"/>
      <c r="K182" s="161"/>
      <c r="L182" s="161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1"/>
      <c r="AB182" s="161"/>
      <c r="AC182" s="161"/>
      <c r="AD182" s="161"/>
    </row>
    <row r="183" spans="1:30" ht="15.75" customHeight="1" x14ac:dyDescent="0.25">
      <c r="A183" s="160"/>
      <c r="B183" s="160"/>
      <c r="C183" s="160"/>
      <c r="D183" s="161"/>
      <c r="E183" s="161"/>
      <c r="F183" s="160"/>
      <c r="G183" s="160"/>
      <c r="H183" s="160"/>
      <c r="I183" s="160"/>
      <c r="J183" s="160"/>
      <c r="K183" s="161"/>
      <c r="L183" s="161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1"/>
      <c r="AB183" s="161"/>
      <c r="AC183" s="161"/>
      <c r="AD183" s="161"/>
    </row>
    <row r="184" spans="1:30" ht="15.75" customHeight="1" x14ac:dyDescent="0.25">
      <c r="A184" s="160"/>
      <c r="B184" s="160"/>
      <c r="C184" s="160"/>
      <c r="D184" s="161"/>
      <c r="E184" s="161"/>
      <c r="F184" s="160"/>
      <c r="G184" s="160"/>
      <c r="H184" s="160"/>
      <c r="I184" s="160"/>
      <c r="J184" s="160"/>
      <c r="K184" s="161"/>
      <c r="L184" s="161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1"/>
      <c r="AB184" s="161"/>
      <c r="AC184" s="161"/>
      <c r="AD184" s="161"/>
    </row>
    <row r="185" spans="1:30" ht="15.75" customHeight="1" x14ac:dyDescent="0.25">
      <c r="A185" s="160"/>
      <c r="B185" s="160"/>
      <c r="C185" s="160"/>
      <c r="D185" s="161"/>
      <c r="E185" s="161"/>
      <c r="F185" s="160"/>
      <c r="G185" s="160"/>
      <c r="H185" s="160"/>
      <c r="I185" s="160"/>
      <c r="J185" s="160"/>
      <c r="K185" s="161"/>
      <c r="L185" s="161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1"/>
      <c r="AB185" s="161"/>
      <c r="AC185" s="161"/>
      <c r="AD185" s="161"/>
    </row>
    <row r="186" spans="1:30" ht="15.75" customHeight="1" x14ac:dyDescent="0.25">
      <c r="A186" s="160"/>
      <c r="B186" s="160"/>
      <c r="C186" s="160"/>
      <c r="D186" s="161"/>
      <c r="E186" s="161"/>
      <c r="F186" s="160"/>
      <c r="G186" s="160"/>
      <c r="H186" s="160"/>
      <c r="I186" s="160"/>
      <c r="J186" s="160"/>
      <c r="K186" s="161"/>
      <c r="L186" s="161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1"/>
      <c r="AB186" s="161"/>
      <c r="AC186" s="161"/>
      <c r="AD186" s="161"/>
    </row>
    <row r="187" spans="1:30" ht="15.75" customHeight="1" x14ac:dyDescent="0.25">
      <c r="A187" s="160"/>
      <c r="B187" s="160"/>
      <c r="C187" s="160"/>
      <c r="D187" s="161"/>
      <c r="E187" s="161"/>
      <c r="F187" s="160"/>
      <c r="G187" s="160"/>
      <c r="H187" s="160"/>
      <c r="I187" s="160"/>
      <c r="J187" s="160"/>
      <c r="K187" s="161"/>
      <c r="L187" s="161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1"/>
      <c r="AB187" s="161"/>
      <c r="AC187" s="161"/>
      <c r="AD187" s="161"/>
    </row>
    <row r="188" spans="1:30" ht="15.75" customHeight="1" x14ac:dyDescent="0.25">
      <c r="A188" s="160"/>
      <c r="B188" s="160"/>
      <c r="C188" s="160"/>
      <c r="D188" s="161"/>
      <c r="E188" s="161"/>
      <c r="F188" s="160"/>
      <c r="G188" s="160"/>
      <c r="H188" s="160"/>
      <c r="I188" s="160"/>
      <c r="J188" s="160"/>
      <c r="K188" s="161"/>
      <c r="L188" s="161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1"/>
      <c r="AB188" s="161"/>
      <c r="AC188" s="161"/>
      <c r="AD188" s="161"/>
    </row>
    <row r="189" spans="1:30" ht="15.75" customHeight="1" x14ac:dyDescent="0.25">
      <c r="A189" s="160"/>
      <c r="B189" s="160"/>
      <c r="C189" s="160"/>
      <c r="D189" s="161"/>
      <c r="E189" s="161"/>
      <c r="F189" s="160"/>
      <c r="G189" s="160"/>
      <c r="H189" s="160"/>
      <c r="I189" s="160"/>
      <c r="J189" s="160"/>
      <c r="K189" s="161"/>
      <c r="L189" s="161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1"/>
      <c r="AB189" s="161"/>
      <c r="AC189" s="161"/>
      <c r="AD189" s="161"/>
    </row>
    <row r="190" spans="1:30" ht="15.75" customHeight="1" x14ac:dyDescent="0.25">
      <c r="A190" s="160"/>
      <c r="B190" s="160"/>
      <c r="C190" s="160"/>
      <c r="D190" s="161"/>
      <c r="E190" s="161"/>
      <c r="F190" s="160"/>
      <c r="G190" s="160"/>
      <c r="H190" s="160"/>
      <c r="I190" s="160"/>
      <c r="J190" s="160"/>
      <c r="K190" s="161"/>
      <c r="L190" s="161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1"/>
      <c r="AB190" s="161"/>
      <c r="AC190" s="161"/>
      <c r="AD190" s="161"/>
    </row>
    <row r="191" spans="1:30" ht="15.75" customHeight="1" x14ac:dyDescent="0.25">
      <c r="A191" s="160"/>
      <c r="B191" s="160"/>
      <c r="C191" s="160"/>
      <c r="D191" s="161"/>
      <c r="E191" s="161"/>
      <c r="F191" s="160"/>
      <c r="G191" s="160"/>
      <c r="H191" s="160"/>
      <c r="I191" s="160"/>
      <c r="J191" s="160"/>
      <c r="K191" s="161"/>
      <c r="L191" s="161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1"/>
      <c r="AB191" s="161"/>
      <c r="AC191" s="161"/>
      <c r="AD191" s="161"/>
    </row>
    <row r="192" spans="1:30" ht="15.75" customHeight="1" x14ac:dyDescent="0.25">
      <c r="A192" s="160"/>
      <c r="B192" s="160"/>
      <c r="C192" s="160"/>
      <c r="D192" s="161"/>
      <c r="E192" s="161"/>
      <c r="F192" s="160"/>
      <c r="G192" s="160"/>
      <c r="H192" s="160"/>
      <c r="I192" s="160"/>
      <c r="J192" s="160"/>
      <c r="K192" s="161"/>
      <c r="L192" s="161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1"/>
      <c r="AB192" s="161"/>
      <c r="AC192" s="161"/>
      <c r="AD192" s="161"/>
    </row>
    <row r="193" spans="1:30" ht="15.75" customHeight="1" x14ac:dyDescent="0.25">
      <c r="A193" s="160"/>
      <c r="B193" s="160"/>
      <c r="C193" s="160"/>
      <c r="D193" s="161"/>
      <c r="E193" s="161"/>
      <c r="F193" s="160"/>
      <c r="G193" s="160"/>
      <c r="H193" s="160"/>
      <c r="I193" s="160"/>
      <c r="J193" s="160"/>
      <c r="K193" s="161"/>
      <c r="L193" s="161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1"/>
      <c r="AB193" s="161"/>
      <c r="AC193" s="161"/>
      <c r="AD193" s="161"/>
    </row>
    <row r="194" spans="1:30" ht="15.75" customHeight="1" x14ac:dyDescent="0.25">
      <c r="A194" s="160"/>
      <c r="B194" s="160"/>
      <c r="C194" s="160"/>
      <c r="D194" s="161"/>
      <c r="E194" s="161"/>
      <c r="F194" s="160"/>
      <c r="G194" s="160"/>
      <c r="H194" s="160"/>
      <c r="I194" s="160"/>
      <c r="J194" s="160"/>
      <c r="K194" s="161"/>
      <c r="L194" s="161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1"/>
      <c r="AB194" s="161"/>
      <c r="AC194" s="161"/>
      <c r="AD194" s="161"/>
    </row>
    <row r="195" spans="1:30" ht="15.75" customHeight="1" x14ac:dyDescent="0.25">
      <c r="A195" s="160"/>
      <c r="B195" s="160"/>
      <c r="C195" s="160"/>
      <c r="D195" s="161"/>
      <c r="E195" s="161"/>
      <c r="F195" s="160"/>
      <c r="G195" s="160"/>
      <c r="H195" s="160"/>
      <c r="I195" s="160"/>
      <c r="J195" s="160"/>
      <c r="K195" s="161"/>
      <c r="L195" s="161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1"/>
      <c r="AB195" s="161"/>
      <c r="AC195" s="161"/>
      <c r="AD195" s="161"/>
    </row>
    <row r="196" spans="1:30" ht="15.75" customHeight="1" x14ac:dyDescent="0.25">
      <c r="A196" s="160"/>
      <c r="B196" s="160"/>
      <c r="C196" s="160"/>
      <c r="D196" s="161"/>
      <c r="E196" s="161"/>
      <c r="F196" s="160"/>
      <c r="G196" s="160"/>
      <c r="H196" s="160"/>
      <c r="I196" s="160"/>
      <c r="J196" s="160"/>
      <c r="K196" s="161"/>
      <c r="L196" s="161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1"/>
      <c r="AB196" s="161"/>
      <c r="AC196" s="161"/>
      <c r="AD196" s="161"/>
    </row>
    <row r="197" spans="1:30" ht="15.75" customHeight="1" x14ac:dyDescent="0.25">
      <c r="A197" s="160"/>
      <c r="B197" s="160"/>
      <c r="C197" s="160"/>
      <c r="D197" s="161"/>
      <c r="E197" s="161"/>
      <c r="F197" s="160"/>
      <c r="G197" s="160"/>
      <c r="H197" s="160"/>
      <c r="I197" s="160"/>
      <c r="J197" s="160"/>
      <c r="K197" s="161"/>
      <c r="L197" s="161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1"/>
      <c r="AB197" s="161"/>
      <c r="AC197" s="161"/>
      <c r="AD197" s="161"/>
    </row>
    <row r="198" spans="1:30" ht="15.75" customHeight="1" x14ac:dyDescent="0.25">
      <c r="A198" s="160"/>
      <c r="B198" s="160"/>
      <c r="C198" s="160"/>
      <c r="D198" s="161"/>
      <c r="E198" s="161"/>
      <c r="F198" s="160"/>
      <c r="G198" s="160"/>
      <c r="H198" s="160"/>
      <c r="I198" s="160"/>
      <c r="J198" s="160"/>
      <c r="K198" s="161"/>
      <c r="L198" s="161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1"/>
      <c r="AB198" s="161"/>
      <c r="AC198" s="161"/>
      <c r="AD198" s="161"/>
    </row>
    <row r="199" spans="1:30" ht="15.75" customHeight="1" x14ac:dyDescent="0.25">
      <c r="A199" s="160"/>
      <c r="B199" s="160"/>
      <c r="C199" s="160"/>
      <c r="D199" s="161"/>
      <c r="E199" s="161"/>
      <c r="F199" s="160"/>
      <c r="G199" s="160"/>
      <c r="H199" s="160"/>
      <c r="I199" s="160"/>
      <c r="J199" s="160"/>
      <c r="K199" s="161"/>
      <c r="L199" s="161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1"/>
      <c r="AB199" s="161"/>
      <c r="AC199" s="161"/>
      <c r="AD199" s="161"/>
    </row>
    <row r="200" spans="1:30" ht="15.75" customHeight="1" x14ac:dyDescent="0.25">
      <c r="A200" s="160"/>
      <c r="B200" s="160"/>
      <c r="C200" s="160"/>
      <c r="D200" s="161"/>
      <c r="E200" s="161"/>
      <c r="F200" s="160"/>
      <c r="G200" s="160"/>
      <c r="H200" s="160"/>
      <c r="I200" s="160"/>
      <c r="J200" s="160"/>
      <c r="K200" s="161"/>
      <c r="L200" s="161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1"/>
      <c r="AB200" s="161"/>
      <c r="AC200" s="161"/>
      <c r="AD200" s="161"/>
    </row>
    <row r="201" spans="1:30" ht="15.75" customHeight="1" x14ac:dyDescent="0.25">
      <c r="A201" s="160"/>
      <c r="B201" s="160"/>
      <c r="C201" s="160"/>
      <c r="D201" s="161"/>
      <c r="E201" s="161"/>
      <c r="F201" s="160"/>
      <c r="G201" s="160"/>
      <c r="H201" s="160"/>
      <c r="I201" s="160"/>
      <c r="J201" s="160"/>
      <c r="K201" s="161"/>
      <c r="L201" s="161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1"/>
      <c r="AB201" s="161"/>
      <c r="AC201" s="161"/>
      <c r="AD201" s="161"/>
    </row>
    <row r="202" spans="1:30" ht="15.75" customHeight="1" x14ac:dyDescent="0.25">
      <c r="A202" s="160"/>
      <c r="B202" s="160"/>
      <c r="C202" s="160"/>
      <c r="D202" s="161"/>
      <c r="E202" s="161"/>
      <c r="F202" s="160"/>
      <c r="G202" s="160"/>
      <c r="H202" s="160"/>
      <c r="I202" s="160"/>
      <c r="J202" s="160"/>
      <c r="K202" s="161"/>
      <c r="L202" s="161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1"/>
      <c r="AB202" s="161"/>
      <c r="AC202" s="161"/>
      <c r="AD202" s="161"/>
    </row>
    <row r="203" spans="1:30" ht="15.75" customHeight="1" x14ac:dyDescent="0.25">
      <c r="A203" s="160"/>
      <c r="B203" s="160"/>
      <c r="C203" s="160"/>
      <c r="D203" s="161"/>
      <c r="E203" s="161"/>
      <c r="F203" s="160"/>
      <c r="G203" s="160"/>
      <c r="H203" s="160"/>
      <c r="I203" s="160"/>
      <c r="J203" s="160"/>
      <c r="K203" s="161"/>
      <c r="L203" s="161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1"/>
      <c r="AB203" s="161"/>
      <c r="AC203" s="161"/>
      <c r="AD203" s="161"/>
    </row>
    <row r="204" spans="1:30" ht="15.75" customHeight="1" x14ac:dyDescent="0.25">
      <c r="A204" s="160"/>
      <c r="B204" s="160"/>
      <c r="C204" s="160"/>
      <c r="D204" s="161"/>
      <c r="E204" s="161"/>
      <c r="F204" s="160"/>
      <c r="G204" s="160"/>
      <c r="H204" s="160"/>
      <c r="I204" s="160"/>
      <c r="J204" s="160"/>
      <c r="K204" s="161"/>
      <c r="L204" s="161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1"/>
      <c r="AB204" s="161"/>
      <c r="AC204" s="161"/>
      <c r="AD204" s="161"/>
    </row>
    <row r="205" spans="1:30" ht="15.75" customHeight="1" x14ac:dyDescent="0.25">
      <c r="A205" s="160"/>
      <c r="B205" s="160"/>
      <c r="C205" s="160"/>
      <c r="D205" s="161"/>
      <c r="E205" s="161"/>
      <c r="F205" s="160"/>
      <c r="G205" s="160"/>
      <c r="H205" s="160"/>
      <c r="I205" s="160"/>
      <c r="J205" s="160"/>
      <c r="K205" s="161"/>
      <c r="L205" s="161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1"/>
      <c r="AB205" s="161"/>
      <c r="AC205" s="161"/>
      <c r="AD205" s="161"/>
    </row>
    <row r="206" spans="1:30" ht="15.75" customHeight="1" x14ac:dyDescent="0.25">
      <c r="A206" s="160"/>
      <c r="B206" s="160"/>
      <c r="C206" s="160"/>
      <c r="D206" s="161"/>
      <c r="E206" s="161"/>
      <c r="F206" s="160"/>
      <c r="G206" s="160"/>
      <c r="H206" s="160"/>
      <c r="I206" s="160"/>
      <c r="J206" s="160"/>
      <c r="K206" s="161"/>
      <c r="L206" s="161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1"/>
      <c r="AB206" s="161"/>
      <c r="AC206" s="161"/>
      <c r="AD206" s="161"/>
    </row>
    <row r="207" spans="1:30" ht="15.75" customHeight="1" x14ac:dyDescent="0.25">
      <c r="A207" s="160"/>
      <c r="B207" s="160"/>
      <c r="C207" s="160"/>
      <c r="D207" s="161"/>
      <c r="E207" s="161"/>
      <c r="F207" s="160"/>
      <c r="G207" s="160"/>
      <c r="H207" s="160"/>
      <c r="I207" s="160"/>
      <c r="J207" s="160"/>
      <c r="K207" s="161"/>
      <c r="L207" s="161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1"/>
      <c r="AB207" s="161"/>
      <c r="AC207" s="161"/>
      <c r="AD207" s="161"/>
    </row>
    <row r="208" spans="1:30" ht="15.75" customHeight="1" x14ac:dyDescent="0.25">
      <c r="A208" s="160"/>
      <c r="B208" s="160"/>
      <c r="C208" s="160"/>
      <c r="D208" s="161"/>
      <c r="E208" s="161"/>
      <c r="F208" s="160"/>
      <c r="G208" s="160"/>
      <c r="H208" s="160"/>
      <c r="I208" s="160"/>
      <c r="J208" s="160"/>
      <c r="K208" s="161"/>
      <c r="L208" s="161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1"/>
      <c r="AB208" s="161"/>
      <c r="AC208" s="161"/>
      <c r="AD208" s="161"/>
    </row>
    <row r="209" spans="1:30" ht="15.75" customHeight="1" x14ac:dyDescent="0.25">
      <c r="A209" s="160"/>
      <c r="B209" s="160"/>
      <c r="C209" s="160"/>
      <c r="D209" s="161"/>
      <c r="E209" s="161"/>
      <c r="F209" s="160"/>
      <c r="G209" s="160"/>
      <c r="H209" s="160"/>
      <c r="I209" s="160"/>
      <c r="J209" s="160"/>
      <c r="K209" s="161"/>
      <c r="L209" s="161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1"/>
      <c r="AB209" s="161"/>
      <c r="AC209" s="161"/>
      <c r="AD209" s="161"/>
    </row>
    <row r="210" spans="1:30" ht="15.75" customHeight="1" x14ac:dyDescent="0.25">
      <c r="A210" s="160"/>
      <c r="B210" s="160"/>
      <c r="C210" s="160"/>
      <c r="D210" s="161"/>
      <c r="E210" s="161"/>
      <c r="F210" s="160"/>
      <c r="G210" s="160"/>
      <c r="H210" s="160"/>
      <c r="I210" s="160"/>
      <c r="J210" s="160"/>
      <c r="K210" s="161"/>
      <c r="L210" s="161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1"/>
      <c r="AB210" s="161"/>
      <c r="AC210" s="161"/>
      <c r="AD210" s="161"/>
    </row>
    <row r="211" spans="1:30" ht="15.75" customHeight="1" x14ac:dyDescent="0.25">
      <c r="A211" s="160"/>
      <c r="B211" s="160"/>
      <c r="C211" s="160"/>
      <c r="D211" s="161"/>
      <c r="E211" s="161"/>
      <c r="F211" s="160"/>
      <c r="G211" s="160"/>
      <c r="H211" s="160"/>
      <c r="I211" s="160"/>
      <c r="J211" s="160"/>
      <c r="K211" s="161"/>
      <c r="L211" s="161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1"/>
      <c r="AB211" s="161"/>
      <c r="AC211" s="161"/>
      <c r="AD211" s="161"/>
    </row>
    <row r="212" spans="1:30" ht="15.75" customHeight="1" x14ac:dyDescent="0.25">
      <c r="A212" s="160"/>
      <c r="B212" s="160"/>
      <c r="C212" s="160"/>
      <c r="D212" s="161"/>
      <c r="E212" s="161"/>
      <c r="F212" s="160"/>
      <c r="G212" s="160"/>
      <c r="H212" s="160"/>
      <c r="I212" s="160"/>
      <c r="J212" s="160"/>
      <c r="K212" s="161"/>
      <c r="L212" s="161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1"/>
      <c r="AB212" s="161"/>
      <c r="AC212" s="161"/>
      <c r="AD212" s="161"/>
    </row>
    <row r="213" spans="1:30" ht="15.75" customHeight="1" x14ac:dyDescent="0.25">
      <c r="A213" s="160"/>
      <c r="B213" s="160"/>
      <c r="C213" s="160"/>
      <c r="D213" s="161"/>
      <c r="E213" s="161"/>
      <c r="F213" s="160"/>
      <c r="G213" s="160"/>
      <c r="H213" s="160"/>
      <c r="I213" s="160"/>
      <c r="J213" s="160"/>
      <c r="K213" s="161"/>
      <c r="L213" s="161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1"/>
      <c r="AB213" s="161"/>
      <c r="AC213" s="161"/>
      <c r="AD213" s="161"/>
    </row>
    <row r="214" spans="1:30" ht="15.75" customHeight="1" x14ac:dyDescent="0.25">
      <c r="A214" s="160"/>
      <c r="B214" s="160"/>
      <c r="C214" s="160"/>
      <c r="D214" s="161"/>
      <c r="E214" s="161"/>
      <c r="F214" s="160"/>
      <c r="G214" s="160"/>
      <c r="H214" s="160"/>
      <c r="I214" s="160"/>
      <c r="J214" s="160"/>
      <c r="K214" s="161"/>
      <c r="L214" s="161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1"/>
      <c r="AB214" s="161"/>
      <c r="AC214" s="161"/>
      <c r="AD214" s="161"/>
    </row>
    <row r="215" spans="1:30" ht="15.75" customHeight="1" x14ac:dyDescent="0.25">
      <c r="A215" s="160"/>
      <c r="B215" s="160"/>
      <c r="C215" s="160"/>
      <c r="D215" s="161"/>
      <c r="E215" s="161"/>
      <c r="F215" s="160"/>
      <c r="G215" s="160"/>
      <c r="H215" s="160"/>
      <c r="I215" s="160"/>
      <c r="J215" s="160"/>
      <c r="K215" s="161"/>
      <c r="L215" s="161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1"/>
      <c r="AB215" s="161"/>
      <c r="AC215" s="161"/>
      <c r="AD215" s="161"/>
    </row>
    <row r="216" spans="1:30" ht="15.75" customHeight="1" x14ac:dyDescent="0.25">
      <c r="A216" s="160"/>
      <c r="B216" s="160"/>
      <c r="C216" s="160"/>
      <c r="D216" s="161"/>
      <c r="E216" s="161"/>
      <c r="F216" s="160"/>
      <c r="G216" s="160"/>
      <c r="H216" s="160"/>
      <c r="I216" s="160"/>
      <c r="J216" s="160"/>
      <c r="K216" s="161"/>
      <c r="L216" s="161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1"/>
      <c r="AB216" s="161"/>
      <c r="AC216" s="161"/>
      <c r="AD216" s="161"/>
    </row>
    <row r="217" spans="1:30" ht="15.75" customHeight="1" x14ac:dyDescent="0.25">
      <c r="A217" s="160"/>
      <c r="B217" s="160"/>
      <c r="C217" s="160"/>
      <c r="D217" s="161"/>
      <c r="E217" s="161"/>
      <c r="F217" s="160"/>
      <c r="G217" s="160"/>
      <c r="H217" s="160"/>
      <c r="I217" s="160"/>
      <c r="J217" s="160"/>
      <c r="K217" s="161"/>
      <c r="L217" s="161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1"/>
      <c r="AB217" s="161"/>
      <c r="AC217" s="161"/>
      <c r="AD217" s="161"/>
    </row>
    <row r="218" spans="1:30" ht="15.75" customHeight="1" x14ac:dyDescent="0.25">
      <c r="A218" s="160"/>
      <c r="B218" s="160"/>
      <c r="C218" s="160"/>
      <c r="D218" s="161"/>
      <c r="E218" s="161"/>
      <c r="F218" s="160"/>
      <c r="G218" s="160"/>
      <c r="H218" s="160"/>
      <c r="I218" s="160"/>
      <c r="J218" s="160"/>
      <c r="K218" s="161"/>
      <c r="L218" s="161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1"/>
      <c r="AB218" s="161"/>
      <c r="AC218" s="161"/>
      <c r="AD218" s="161"/>
    </row>
    <row r="219" spans="1:30" ht="15.75" customHeight="1" x14ac:dyDescent="0.25">
      <c r="A219" s="160"/>
      <c r="B219" s="160"/>
      <c r="C219" s="160"/>
      <c r="D219" s="161"/>
      <c r="E219" s="161"/>
      <c r="F219" s="160"/>
      <c r="G219" s="160"/>
      <c r="H219" s="160"/>
      <c r="I219" s="160"/>
      <c r="J219" s="160"/>
      <c r="K219" s="161"/>
      <c r="L219" s="161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1"/>
      <c r="AB219" s="161"/>
      <c r="AC219" s="161"/>
      <c r="AD219" s="161"/>
    </row>
    <row r="220" spans="1:30" ht="15.75" customHeight="1" x14ac:dyDescent="0.25">
      <c r="A220" s="160"/>
      <c r="B220" s="160"/>
      <c r="C220" s="160"/>
      <c r="D220" s="161"/>
      <c r="E220" s="161"/>
      <c r="F220" s="160"/>
      <c r="G220" s="160"/>
      <c r="H220" s="160"/>
      <c r="I220" s="160"/>
      <c r="J220" s="160"/>
      <c r="K220" s="161"/>
      <c r="L220" s="161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1"/>
      <c r="AB220" s="161"/>
      <c r="AC220" s="161"/>
      <c r="AD220" s="161"/>
    </row>
    <row r="221" spans="1:30" ht="15.75" customHeight="1" x14ac:dyDescent="0.25">
      <c r="A221" s="160"/>
      <c r="B221" s="160"/>
      <c r="C221" s="160"/>
      <c r="D221" s="161"/>
      <c r="E221" s="161"/>
      <c r="F221" s="160"/>
      <c r="G221" s="160"/>
      <c r="H221" s="160"/>
      <c r="I221" s="160"/>
      <c r="J221" s="160"/>
      <c r="K221" s="161"/>
      <c r="L221" s="161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1"/>
      <c r="AB221" s="161"/>
      <c r="AC221" s="161"/>
      <c r="AD221" s="161"/>
    </row>
    <row r="222" spans="1:30" ht="15.75" customHeigh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</row>
    <row r="223" spans="1:30" ht="15.75" customHeight="1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</row>
    <row r="224" spans="1:30" ht="15.75" customHeigh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</row>
    <row r="225" spans="1:30" ht="15.7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</row>
    <row r="226" spans="1:30" ht="15.75" customHeigh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</row>
    <row r="227" spans="1:30" ht="15.75" customHeight="1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</row>
    <row r="228" spans="1:30" ht="15.75" customHeigh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</row>
    <row r="229" spans="1:30" ht="15.75" customHeight="1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</row>
    <row r="230" spans="1:30" ht="15.75" customHeigh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</row>
    <row r="231" spans="1:30" ht="15.75" customHeight="1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</row>
    <row r="232" spans="1:30" ht="15.75" customHeigh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</row>
    <row r="233" spans="1:30" ht="15.75" customHeight="1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</row>
    <row r="234" spans="1:30" ht="15.75" customHeigh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</row>
    <row r="235" spans="1:30" ht="15.75" customHeight="1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</row>
    <row r="236" spans="1:30" ht="15.75" customHeigh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</row>
    <row r="237" spans="1:30" ht="15.75" customHeight="1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</row>
    <row r="238" spans="1:30" ht="15.75" customHeigh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</row>
    <row r="239" spans="1:30" ht="15.75" customHeight="1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</row>
    <row r="240" spans="1:30" ht="15.75" customHeigh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</row>
    <row r="241" spans="1:30" ht="15.75" customHeight="1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</row>
    <row r="242" spans="1:30" ht="15.75" customHeigh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</row>
    <row r="243" spans="1:30" ht="15.75" customHeight="1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</row>
    <row r="244" spans="1:30" ht="15.75" customHeigh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</row>
    <row r="245" spans="1:30" ht="15.75" customHeight="1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</row>
    <row r="246" spans="1:30" ht="15.75" customHeigh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</row>
    <row r="247" spans="1:30" ht="15.75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</row>
    <row r="248" spans="1:30" ht="15.75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</row>
    <row r="249" spans="1:30" ht="15.75" customHeight="1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</row>
    <row r="250" spans="1:30" ht="15.75" customHeigh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</row>
    <row r="251" spans="1:30" ht="15.75" customHeight="1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</row>
    <row r="252" spans="1:30" ht="15.75" customHeigh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</row>
    <row r="253" spans="1:30" ht="15.75" customHeight="1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</row>
    <row r="254" spans="1:30" ht="15.75" customHeigh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</row>
    <row r="255" spans="1:30" ht="15.75" customHeight="1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</row>
    <row r="256" spans="1:30" ht="15.75" customHeigh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</row>
    <row r="257" spans="1:30" ht="15.75" customHeight="1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</row>
    <row r="258" spans="1:30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</row>
    <row r="259" spans="1:30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</row>
    <row r="260" spans="1:30" ht="15.75" customHeigh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</row>
    <row r="261" spans="1:30" ht="15.75" customHeight="1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</row>
    <row r="262" spans="1:30" ht="15.75" customHeigh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</row>
    <row r="263" spans="1:30" ht="15.75" customHeight="1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</row>
    <row r="264" spans="1:30" ht="15.75" customHeigh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</row>
    <row r="265" spans="1:30" ht="15.75" customHeight="1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</row>
    <row r="266" spans="1:30" ht="15.75" customHeigh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</row>
    <row r="267" spans="1:30" ht="15.75" customHeight="1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</row>
    <row r="268" spans="1:30" ht="15.75" customHeigh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</row>
    <row r="269" spans="1:30" ht="15.75" customHeight="1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</row>
    <row r="270" spans="1:30" ht="15.75" customHeigh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</row>
    <row r="271" spans="1:30" ht="15.75" customHeight="1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</row>
    <row r="272" spans="1:30" ht="15.75" customHeigh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</row>
    <row r="273" spans="1:30" ht="15.75" customHeight="1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</row>
    <row r="274" spans="1:30" ht="15.75" customHeigh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</row>
    <row r="275" spans="1:30" ht="15.7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</row>
    <row r="276" spans="1:30" ht="15.7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</row>
    <row r="277" spans="1:30" ht="15.7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</row>
    <row r="278" spans="1:30" ht="15.7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</row>
    <row r="279" spans="1:30" ht="15.7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</row>
    <row r="280" spans="1:30" ht="15.7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</row>
    <row r="281" spans="1:30" ht="15.7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</row>
    <row r="282" spans="1:30" ht="15.7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</row>
    <row r="283" spans="1:30" ht="15.7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</row>
    <row r="284" spans="1:30" ht="15.7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</row>
    <row r="285" spans="1:30" ht="15.7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</row>
    <row r="286" spans="1:30" ht="15.7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</row>
    <row r="287" spans="1:30" ht="15.7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</row>
    <row r="288" spans="1:30" ht="15.7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</row>
    <row r="289" spans="1:30" ht="15.7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</row>
    <row r="290" spans="1:30" ht="15.7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</row>
    <row r="291" spans="1:30" ht="15.7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</row>
    <row r="292" spans="1:30" ht="15.7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</row>
    <row r="293" spans="1:30" ht="15.7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</row>
    <row r="294" spans="1:30" ht="15.7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</row>
    <row r="295" spans="1:30" ht="15.7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</row>
    <row r="296" spans="1:30" ht="15.7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</row>
    <row r="297" spans="1:30" ht="15.7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</row>
    <row r="298" spans="1:30" ht="15.7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</row>
    <row r="299" spans="1:30" ht="15.7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</row>
    <row r="300" spans="1:30" ht="15.7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</row>
    <row r="301" spans="1:30" ht="15.7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</row>
    <row r="302" spans="1:30" ht="15.7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</row>
    <row r="303" spans="1:30" ht="15.7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</row>
    <row r="304" spans="1:30" ht="15.7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</row>
    <row r="305" spans="1:30" ht="15.7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</row>
    <row r="306" spans="1:30" ht="15.7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</row>
    <row r="307" spans="1:30" ht="15.7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</row>
    <row r="308" spans="1:30" ht="15.7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</row>
    <row r="309" spans="1:30" ht="15.7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</row>
    <row r="310" spans="1:30" ht="15.7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</row>
    <row r="311" spans="1:30" ht="15.7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</row>
    <row r="312" spans="1:30" ht="15.7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</row>
    <row r="313" spans="1:30" ht="15.7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</row>
    <row r="314" spans="1:30" ht="15.7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</row>
    <row r="315" spans="1:30" ht="15.7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</row>
    <row r="316" spans="1:30" ht="15.7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</row>
    <row r="317" spans="1:30" ht="15.7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</row>
    <row r="318" spans="1:30" ht="15.7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</row>
    <row r="319" spans="1:30" ht="15.7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</row>
    <row r="320" spans="1:30" ht="15.7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</row>
    <row r="321" spans="1:30" ht="15.7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</row>
    <row r="322" spans="1:30" ht="15.7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</row>
    <row r="323" spans="1:30" ht="15.7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</row>
    <row r="324" spans="1:30" ht="15.7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</row>
    <row r="325" spans="1:30" ht="15.7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</row>
    <row r="326" spans="1:30" ht="15.7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</row>
    <row r="327" spans="1:30" ht="15.7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</row>
    <row r="328" spans="1:30" ht="15.7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</row>
    <row r="329" spans="1:30" ht="15.7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</row>
    <row r="330" spans="1:30" ht="15.7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</row>
    <row r="331" spans="1:30" ht="15.7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</row>
    <row r="332" spans="1:30" ht="15.7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</row>
    <row r="333" spans="1:30" ht="15.7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</row>
    <row r="334" spans="1:30" ht="15.7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</row>
    <row r="335" spans="1:30" ht="15.7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</row>
    <row r="336" spans="1:30" ht="15.7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</row>
    <row r="337" spans="1:30" ht="15.7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</row>
    <row r="338" spans="1:30" ht="15.7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</row>
    <row r="339" spans="1:30" ht="15.7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</row>
    <row r="340" spans="1:30" ht="15.7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</row>
    <row r="341" spans="1:30" ht="15.7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</row>
    <row r="342" spans="1:30" ht="15.7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</row>
    <row r="343" spans="1:30" ht="15.7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</row>
    <row r="344" spans="1:30" ht="15.7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</row>
    <row r="345" spans="1:30" ht="15.7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</row>
    <row r="346" spans="1:30" ht="15.7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</row>
    <row r="347" spans="1:30" ht="15.7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</row>
    <row r="348" spans="1:30" ht="15.7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</row>
    <row r="349" spans="1:30" ht="15.7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</row>
    <row r="350" spans="1:30" ht="15.7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</row>
    <row r="351" spans="1:30" ht="15.7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</row>
    <row r="352" spans="1:30" ht="15.7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</row>
    <row r="353" spans="1:30" ht="15.7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</row>
    <row r="354" spans="1:30" ht="15.7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</row>
    <row r="355" spans="1:30" ht="15.7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</row>
    <row r="356" spans="1:30" ht="15.7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</row>
    <row r="357" spans="1:30" ht="15.7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</row>
    <row r="358" spans="1:30" ht="15.7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</row>
    <row r="359" spans="1:30" ht="15.7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</row>
    <row r="360" spans="1:30" ht="15.7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</row>
    <row r="361" spans="1:30" ht="15.7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</row>
    <row r="362" spans="1:30" ht="15.7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</row>
    <row r="363" spans="1:30" ht="15.7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</row>
    <row r="364" spans="1:30" ht="15.7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</row>
    <row r="365" spans="1:30" ht="15.7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</row>
    <row r="366" spans="1:30" ht="15.7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</row>
    <row r="367" spans="1:30" ht="15.75" customHeight="1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</row>
    <row r="368" spans="1:30" ht="15.75" customHeigh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</row>
    <row r="369" spans="1:30" ht="15.75" customHeight="1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</row>
    <row r="370" spans="1:30" ht="15.75" customHeight="1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</row>
    <row r="371" spans="1:30" ht="15.75" customHeight="1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</row>
    <row r="372" spans="1:30" ht="15.75" customHeight="1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</row>
    <row r="373" spans="1:30" ht="15.75" customHeight="1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</row>
    <row r="374" spans="1:30" ht="15.75" customHeight="1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</row>
    <row r="375" spans="1:30" ht="15.75" customHeight="1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</row>
    <row r="376" spans="1:30" ht="15.75" customHeight="1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</row>
    <row r="377" spans="1:30" ht="15.75" customHeight="1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</row>
    <row r="378" spans="1:30" ht="15.75" customHeight="1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</row>
    <row r="379" spans="1:30" ht="15.75" customHeight="1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</row>
    <row r="380" spans="1:30" ht="15.75" customHeight="1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</row>
    <row r="381" spans="1:30" ht="15.75" customHeight="1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</row>
    <row r="382" spans="1:30" ht="15.75" customHeight="1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</row>
    <row r="383" spans="1:30" ht="15.75" customHeight="1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</row>
    <row r="384" spans="1:30" ht="15.75" customHeight="1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</row>
    <row r="385" spans="1:30" ht="15.75" customHeight="1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</row>
    <row r="386" spans="1:30" ht="15.75" customHeight="1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</row>
    <row r="387" spans="1:30" ht="15.75" customHeight="1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</row>
    <row r="388" spans="1:30" ht="15.75" customHeight="1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</row>
    <row r="389" spans="1:30" ht="15.75" customHeight="1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</row>
    <row r="390" spans="1:30" ht="15.75" customHeight="1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</row>
    <row r="391" spans="1:30" ht="15.75" customHeight="1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</row>
    <row r="392" spans="1:30" ht="15.75" customHeight="1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</row>
    <row r="393" spans="1:30" ht="15.75" customHeight="1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</row>
    <row r="394" spans="1:30" ht="15.75" customHeight="1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</row>
    <row r="395" spans="1:30" ht="15.75" customHeight="1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</row>
    <row r="396" spans="1:30" ht="15.75" customHeight="1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</row>
    <row r="397" spans="1:30" ht="15.75" customHeight="1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</row>
    <row r="398" spans="1:30" ht="15.75" customHeight="1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</row>
    <row r="399" spans="1:30" ht="15.75" customHeight="1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</row>
    <row r="400" spans="1:30" ht="15.75" customHeight="1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</row>
    <row r="401" spans="1:30" ht="15.75" customHeight="1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</row>
    <row r="402" spans="1:30" ht="15.75" customHeight="1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</row>
    <row r="403" spans="1:30" ht="15.75" customHeight="1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</row>
    <row r="404" spans="1:30" ht="15.75" customHeight="1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</row>
    <row r="405" spans="1:30" ht="15.75" customHeight="1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</row>
    <row r="406" spans="1:30" ht="15.75" customHeight="1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</row>
    <row r="407" spans="1:30" ht="15.75" customHeight="1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</row>
    <row r="408" spans="1:30" ht="15.75" customHeight="1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</row>
    <row r="409" spans="1:30" ht="15.75" customHeight="1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</row>
    <row r="410" spans="1:30" ht="15.75" customHeight="1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</row>
    <row r="411" spans="1:30" ht="15.75" customHeight="1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</row>
    <row r="412" spans="1:30" ht="15.75" customHeight="1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</row>
    <row r="413" spans="1:30" ht="15.75" customHeight="1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</row>
    <row r="414" spans="1:30" ht="15.75" customHeight="1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</row>
    <row r="415" spans="1:30" ht="15.75" customHeight="1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</row>
    <row r="416" spans="1:30" ht="15.75" customHeight="1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</row>
    <row r="417" spans="1:30" ht="15.75" customHeight="1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</row>
    <row r="418" spans="1:30" ht="15.75" customHeight="1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</row>
    <row r="419" spans="1:30" ht="15.75" customHeight="1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</row>
    <row r="420" spans="1:30" ht="15.75" customHeight="1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</row>
    <row r="421" spans="1:30" ht="15.75" customHeight="1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</row>
    <row r="422" spans="1:30" ht="15.75" customHeight="1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</row>
    <row r="423" spans="1:30" ht="15.75" customHeight="1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</row>
    <row r="424" spans="1:30" ht="15.75" customHeight="1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</row>
    <row r="425" spans="1:30" ht="15.75" customHeight="1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</row>
    <row r="426" spans="1:30" ht="15.75" customHeight="1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</row>
    <row r="427" spans="1:30" ht="15.75" customHeight="1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</row>
    <row r="428" spans="1:30" ht="15.75" customHeight="1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</row>
    <row r="429" spans="1:30" ht="15.75" customHeight="1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</row>
    <row r="430" spans="1:30" ht="15.75" customHeight="1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</row>
    <row r="431" spans="1:30" ht="15.75" customHeight="1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</row>
    <row r="432" spans="1:30" ht="15.75" customHeight="1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</row>
    <row r="433" spans="1:30" ht="15.75" customHeight="1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</row>
    <row r="434" spans="1:30" ht="15.75" customHeight="1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</row>
    <row r="435" spans="1:30" ht="15.75" customHeight="1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</row>
    <row r="436" spans="1:30" ht="15.75" customHeight="1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</row>
    <row r="437" spans="1:30" ht="15.75" customHeight="1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</row>
    <row r="438" spans="1:30" ht="15.75" customHeight="1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</row>
    <row r="439" spans="1:30" ht="15.75" customHeight="1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</row>
    <row r="440" spans="1:30" ht="15.75" customHeight="1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</row>
    <row r="441" spans="1:30" ht="15.75" customHeight="1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</row>
    <row r="442" spans="1:30" ht="15.75" customHeight="1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</row>
    <row r="443" spans="1:30" ht="15.75" customHeight="1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</row>
    <row r="444" spans="1:30" ht="15.75" customHeight="1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</row>
    <row r="445" spans="1:30" ht="15.75" customHeight="1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</row>
    <row r="446" spans="1:30" ht="15.75" customHeight="1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</row>
    <row r="447" spans="1:30" ht="15.75" customHeight="1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</row>
    <row r="448" spans="1:30" ht="15.75" customHeight="1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</row>
    <row r="449" spans="1:30" ht="15.75" customHeight="1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</row>
    <row r="450" spans="1:30" ht="15.75" customHeight="1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</row>
    <row r="451" spans="1:30" ht="15.75" customHeight="1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</row>
    <row r="452" spans="1:30" ht="15.75" customHeight="1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</row>
    <row r="453" spans="1:30" ht="15.75" customHeight="1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</row>
    <row r="454" spans="1:30" ht="15.75" customHeight="1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</row>
    <row r="455" spans="1:30" ht="15.75" customHeight="1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</row>
    <row r="456" spans="1:30" ht="15.75" customHeight="1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</row>
    <row r="457" spans="1:30" ht="15.75" customHeight="1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</row>
    <row r="458" spans="1:30" ht="15.75" customHeight="1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</row>
    <row r="459" spans="1:30" ht="15.75" customHeight="1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</row>
    <row r="460" spans="1:30" ht="15.75" customHeight="1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</row>
    <row r="461" spans="1:30" ht="15.75" customHeight="1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</row>
    <row r="462" spans="1:30" ht="15.75" customHeight="1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</row>
    <row r="463" spans="1:30" ht="15.75" customHeight="1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</row>
    <row r="464" spans="1:30" ht="15.75" customHeight="1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</row>
    <row r="465" spans="1:30" ht="15.75" customHeight="1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</row>
    <row r="466" spans="1:30" ht="15.75" customHeight="1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</row>
    <row r="467" spans="1:30" ht="15.75" customHeight="1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</row>
    <row r="468" spans="1:30" ht="15.75" customHeight="1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</row>
    <row r="469" spans="1:30" ht="15.75" customHeight="1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</row>
    <row r="470" spans="1:30" ht="15.75" customHeight="1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</row>
    <row r="471" spans="1:30" ht="15.75" customHeight="1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</row>
    <row r="472" spans="1:30" ht="15.75" customHeight="1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</row>
    <row r="473" spans="1:30" ht="15.75" customHeight="1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</row>
    <row r="474" spans="1:30" ht="15.75" customHeight="1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</row>
    <row r="475" spans="1:30" ht="15.75" customHeight="1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</row>
    <row r="476" spans="1:30" ht="15.75" customHeight="1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</row>
    <row r="477" spans="1:30" ht="15.75" customHeight="1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</row>
    <row r="478" spans="1:30" ht="15.75" customHeight="1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</row>
    <row r="479" spans="1:30" ht="15.75" customHeight="1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</row>
    <row r="480" spans="1:30" ht="15.75" customHeight="1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</row>
    <row r="481" spans="1:30" ht="15.75" customHeight="1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</row>
    <row r="482" spans="1:30" ht="15.75" customHeight="1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</row>
    <row r="483" spans="1:30" ht="15.75" customHeight="1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</row>
    <row r="484" spans="1:30" ht="15.75" customHeight="1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</row>
    <row r="485" spans="1:30" ht="15.75" customHeight="1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</row>
    <row r="486" spans="1:30" ht="15.75" customHeight="1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</row>
    <row r="487" spans="1:30" ht="15.75" customHeight="1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</row>
    <row r="488" spans="1:30" ht="15.75" customHeight="1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</row>
    <row r="489" spans="1:30" ht="15.75" customHeight="1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</row>
    <row r="490" spans="1:30" ht="15.75" customHeight="1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</row>
    <row r="491" spans="1:30" ht="15.75" customHeight="1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</row>
    <row r="492" spans="1:30" ht="15.75" customHeight="1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</row>
    <row r="493" spans="1:30" ht="15.75" customHeight="1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</row>
    <row r="494" spans="1:30" ht="15.75" customHeight="1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</row>
    <row r="495" spans="1:30" ht="15.75" customHeight="1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</row>
    <row r="496" spans="1:30" ht="15.75" customHeight="1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</row>
    <row r="497" spans="1:30" ht="15.75" customHeight="1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</row>
    <row r="498" spans="1:30" ht="15.75" customHeight="1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</row>
    <row r="499" spans="1:30" ht="15.75" customHeight="1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</row>
    <row r="500" spans="1:30" ht="15.75" customHeight="1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</row>
    <row r="501" spans="1:30" ht="15.75" customHeight="1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</row>
    <row r="502" spans="1:30" ht="15.75" customHeight="1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</row>
    <row r="503" spans="1:30" ht="15.75" customHeight="1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</row>
    <row r="504" spans="1:30" ht="15.75" customHeight="1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</row>
    <row r="505" spans="1:30" ht="15.75" customHeight="1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</row>
    <row r="506" spans="1:30" ht="15.75" customHeight="1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</row>
    <row r="507" spans="1:30" ht="15.75" customHeight="1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</row>
    <row r="508" spans="1:30" ht="15.75" customHeight="1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</row>
    <row r="509" spans="1:30" ht="15.75" customHeight="1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</row>
    <row r="510" spans="1:30" ht="15.75" customHeight="1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</row>
    <row r="511" spans="1:30" ht="15.75" customHeight="1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</row>
    <row r="512" spans="1:30" ht="15.75" customHeight="1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</row>
    <row r="513" spans="1:30" ht="15.75" customHeight="1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</row>
    <row r="514" spans="1:30" ht="15.75" customHeight="1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</row>
    <row r="515" spans="1:30" ht="15.75" customHeight="1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</row>
    <row r="516" spans="1:30" ht="15.75" customHeight="1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</row>
    <row r="517" spans="1:30" ht="15.75" customHeight="1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</row>
    <row r="518" spans="1:30" ht="15.75" customHeight="1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</row>
    <row r="519" spans="1:30" ht="15.75" customHeight="1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</row>
    <row r="520" spans="1:30" ht="15.75" customHeight="1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</row>
    <row r="521" spans="1:30" ht="15.75" customHeight="1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</row>
    <row r="522" spans="1:30" ht="15.75" customHeight="1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</row>
    <row r="523" spans="1:30" ht="15.75" customHeight="1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</row>
    <row r="524" spans="1:30" ht="15.75" customHeight="1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</row>
    <row r="525" spans="1:30" ht="15.75" customHeight="1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</row>
    <row r="526" spans="1:30" ht="15.75" customHeight="1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</row>
    <row r="527" spans="1:30" ht="15.75" customHeight="1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</row>
    <row r="528" spans="1:30" ht="15.75" customHeight="1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</row>
    <row r="529" spans="1:30" ht="15.75" customHeight="1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</row>
    <row r="530" spans="1:30" ht="15.75" customHeight="1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</row>
    <row r="531" spans="1:30" ht="15.75" customHeight="1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</row>
    <row r="532" spans="1:30" ht="15.75" customHeight="1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</row>
    <row r="533" spans="1:30" ht="15.75" customHeight="1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</row>
    <row r="534" spans="1:30" ht="15.75" customHeight="1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</row>
    <row r="535" spans="1:30" ht="15.75" customHeight="1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</row>
    <row r="536" spans="1:30" ht="15.75" customHeight="1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</row>
    <row r="537" spans="1:30" ht="15.75" customHeight="1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</row>
    <row r="538" spans="1:30" ht="15.75" customHeight="1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</row>
    <row r="539" spans="1:30" ht="15.75" customHeight="1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</row>
    <row r="540" spans="1:30" ht="15.75" customHeight="1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</row>
    <row r="541" spans="1:30" ht="15.75" customHeight="1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</row>
    <row r="542" spans="1:30" ht="15.75" customHeight="1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</row>
    <row r="543" spans="1:30" ht="15.75" customHeight="1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</row>
    <row r="544" spans="1:30" ht="15.75" customHeight="1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</row>
    <row r="545" spans="1:30" ht="15.75" customHeight="1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</row>
    <row r="546" spans="1:30" ht="15.75" customHeight="1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</row>
    <row r="547" spans="1:30" ht="15.75" customHeight="1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</row>
    <row r="548" spans="1:30" ht="15.75" customHeight="1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</row>
    <row r="549" spans="1:30" ht="15.75" customHeight="1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</row>
    <row r="550" spans="1:30" ht="15.75" customHeight="1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</row>
    <row r="551" spans="1:30" ht="15.75" customHeight="1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</row>
    <row r="552" spans="1:30" ht="15.75" customHeigh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</row>
    <row r="553" spans="1:30" ht="15.75" customHeight="1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</row>
    <row r="554" spans="1:30" ht="15.75" customHeight="1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</row>
    <row r="555" spans="1:30" ht="15.75" customHeight="1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</row>
    <row r="556" spans="1:30" ht="15.75" customHeight="1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</row>
    <row r="557" spans="1:30" ht="15.75" customHeight="1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</row>
    <row r="558" spans="1:30" ht="15.75" customHeight="1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</row>
    <row r="559" spans="1:30" ht="15.75" customHeight="1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</row>
    <row r="560" spans="1:30" ht="15.75" customHeight="1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</row>
    <row r="561" spans="1:30" ht="15.75" customHeight="1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</row>
    <row r="562" spans="1:30" ht="15.75" customHeight="1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</row>
    <row r="563" spans="1:30" ht="15.75" customHeight="1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</row>
    <row r="564" spans="1:30" ht="15.75" customHeight="1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</row>
    <row r="565" spans="1:30" ht="15.75" customHeight="1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</row>
    <row r="566" spans="1:30" ht="15.75" customHeight="1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</row>
    <row r="567" spans="1:30" ht="15.75" customHeight="1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</row>
    <row r="568" spans="1:30" ht="15.75" customHeight="1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</row>
    <row r="569" spans="1:30" ht="15.75" customHeight="1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</row>
    <row r="570" spans="1:30" ht="15.75" customHeight="1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</row>
    <row r="571" spans="1:30" ht="15.75" customHeight="1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</row>
    <row r="572" spans="1:30" ht="15.75" customHeight="1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</row>
    <row r="573" spans="1:30" ht="15.75" customHeight="1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</row>
    <row r="574" spans="1:30" ht="15.75" customHeight="1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</row>
    <row r="575" spans="1:30" ht="15.75" customHeight="1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</row>
    <row r="576" spans="1:30" ht="15.75" customHeight="1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</row>
    <row r="577" spans="1:30" ht="15.75" customHeight="1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</row>
    <row r="578" spans="1:30" ht="15.75" customHeight="1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</row>
    <row r="579" spans="1:30" ht="15.75" customHeight="1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</row>
    <row r="580" spans="1:30" ht="15.75" customHeight="1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</row>
    <row r="581" spans="1:30" ht="15.75" customHeight="1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</row>
    <row r="582" spans="1:30" ht="15.75" customHeight="1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</row>
    <row r="583" spans="1:30" ht="15.75" customHeight="1" x14ac:dyDescent="0.2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</row>
    <row r="584" spans="1:30" ht="15.75" customHeight="1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</row>
    <row r="585" spans="1:30" ht="15.75" customHeight="1" x14ac:dyDescent="0.2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</row>
    <row r="586" spans="1:30" ht="15.75" customHeight="1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</row>
    <row r="587" spans="1:30" ht="15.75" customHeight="1" x14ac:dyDescent="0.2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</row>
    <row r="588" spans="1:30" ht="15.75" customHeight="1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</row>
    <row r="589" spans="1:30" ht="15.75" customHeight="1" x14ac:dyDescent="0.2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</row>
    <row r="590" spans="1:30" ht="15.75" customHeight="1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</row>
    <row r="591" spans="1:30" ht="15.75" customHeight="1" x14ac:dyDescent="0.2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</row>
    <row r="592" spans="1:30" ht="15.75" customHeight="1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</row>
    <row r="593" spans="1:30" ht="15.75" customHeight="1" x14ac:dyDescent="0.2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</row>
    <row r="594" spans="1:30" ht="15.75" customHeight="1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</row>
    <row r="595" spans="1:30" ht="15.75" customHeight="1" x14ac:dyDescent="0.2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</row>
    <row r="596" spans="1:30" ht="15.75" customHeight="1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</row>
    <row r="597" spans="1:30" ht="15.75" customHeight="1" x14ac:dyDescent="0.2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</row>
    <row r="598" spans="1:30" ht="15.75" customHeight="1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</row>
    <row r="599" spans="1:30" ht="15.75" customHeight="1" x14ac:dyDescent="0.2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</row>
    <row r="600" spans="1:30" ht="15.75" customHeight="1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</row>
    <row r="601" spans="1:30" ht="15.75" customHeight="1" x14ac:dyDescent="0.2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</row>
    <row r="602" spans="1:30" ht="15.75" customHeight="1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</row>
    <row r="603" spans="1:30" ht="15.75" customHeight="1" x14ac:dyDescent="0.2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</row>
    <row r="604" spans="1:30" ht="15.75" customHeight="1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</row>
    <row r="605" spans="1:30" ht="15.75" customHeight="1" x14ac:dyDescent="0.2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</row>
    <row r="606" spans="1:30" ht="15.75" customHeight="1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</row>
    <row r="607" spans="1:30" ht="15.75" customHeight="1" x14ac:dyDescent="0.2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</row>
    <row r="608" spans="1:30" ht="15.75" customHeight="1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</row>
    <row r="609" spans="1:30" ht="15.75" customHeight="1" x14ac:dyDescent="0.2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</row>
    <row r="610" spans="1:30" ht="15.75" customHeight="1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</row>
    <row r="611" spans="1:30" ht="15.75" customHeight="1" x14ac:dyDescent="0.2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</row>
    <row r="612" spans="1:30" ht="15.75" customHeight="1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</row>
    <row r="613" spans="1:30" ht="15.75" customHeight="1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</row>
    <row r="614" spans="1:30" ht="15.75" customHeight="1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</row>
    <row r="615" spans="1:30" ht="15.75" customHeight="1" x14ac:dyDescent="0.2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</row>
    <row r="616" spans="1:30" ht="15.75" customHeight="1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</row>
    <row r="617" spans="1:30" ht="15.75" customHeight="1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</row>
    <row r="618" spans="1:30" ht="15.75" customHeight="1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</row>
    <row r="619" spans="1:30" ht="15.75" customHeight="1" x14ac:dyDescent="0.2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</row>
    <row r="620" spans="1:30" ht="15.75" customHeight="1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</row>
    <row r="621" spans="1:30" ht="15.75" customHeight="1" x14ac:dyDescent="0.2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</row>
    <row r="622" spans="1:30" ht="15.75" customHeight="1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</row>
    <row r="623" spans="1:30" ht="15.75" customHeight="1" x14ac:dyDescent="0.2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</row>
    <row r="624" spans="1:30" ht="15.75" customHeight="1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</row>
    <row r="625" spans="1:30" ht="15.75" customHeight="1" x14ac:dyDescent="0.2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</row>
    <row r="626" spans="1:30" ht="15.75" customHeight="1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</row>
    <row r="627" spans="1:30" ht="15.75" customHeight="1" x14ac:dyDescent="0.2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</row>
    <row r="628" spans="1:30" ht="15.75" customHeight="1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</row>
    <row r="629" spans="1:30" ht="15.75" customHeight="1" x14ac:dyDescent="0.2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</row>
    <row r="630" spans="1:30" ht="15.75" customHeight="1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</row>
    <row r="631" spans="1:30" ht="15.75" customHeight="1" x14ac:dyDescent="0.2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</row>
    <row r="632" spans="1:30" ht="15.75" customHeight="1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</row>
    <row r="633" spans="1:30" ht="15.75" customHeight="1" x14ac:dyDescent="0.2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</row>
    <row r="634" spans="1:30" ht="15.75" customHeight="1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</row>
    <row r="635" spans="1:30" ht="15.75" customHeight="1" x14ac:dyDescent="0.2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</row>
    <row r="636" spans="1:30" ht="15.75" customHeight="1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</row>
    <row r="637" spans="1:30" ht="15.75" customHeight="1" x14ac:dyDescent="0.2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</row>
    <row r="638" spans="1:30" ht="15.75" customHeight="1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</row>
    <row r="639" spans="1:30" ht="15.75" customHeight="1" x14ac:dyDescent="0.2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</row>
    <row r="640" spans="1:30" ht="15.75" customHeight="1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</row>
    <row r="641" spans="1:30" ht="15.75" customHeight="1" x14ac:dyDescent="0.2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</row>
    <row r="642" spans="1:30" ht="15.75" customHeight="1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</row>
    <row r="643" spans="1:30" ht="15.75" customHeight="1" x14ac:dyDescent="0.2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</row>
    <row r="644" spans="1:30" ht="15.75" customHeight="1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</row>
    <row r="645" spans="1:30" ht="15.75" customHeight="1" x14ac:dyDescent="0.2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</row>
    <row r="646" spans="1:30" ht="15.75" customHeight="1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</row>
    <row r="647" spans="1:30" ht="15.75" customHeight="1" x14ac:dyDescent="0.2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</row>
    <row r="648" spans="1:30" ht="15.75" customHeight="1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</row>
    <row r="649" spans="1:30" ht="15.75" customHeight="1" x14ac:dyDescent="0.2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</row>
    <row r="650" spans="1:30" ht="15.75" customHeight="1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</row>
    <row r="651" spans="1:30" ht="15.75" customHeight="1" x14ac:dyDescent="0.2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</row>
    <row r="652" spans="1:30" ht="15.75" customHeight="1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</row>
    <row r="653" spans="1:30" ht="15.75" customHeight="1" x14ac:dyDescent="0.2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</row>
    <row r="654" spans="1:30" ht="15.75" customHeight="1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</row>
    <row r="655" spans="1:30" ht="15.75" customHeight="1" x14ac:dyDescent="0.2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</row>
    <row r="656" spans="1:30" ht="15.75" customHeight="1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</row>
    <row r="657" spans="1:30" ht="15.75" customHeight="1" x14ac:dyDescent="0.2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</row>
    <row r="658" spans="1:30" ht="15.75" customHeight="1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</row>
    <row r="659" spans="1:30" ht="15.75" customHeight="1" x14ac:dyDescent="0.2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</row>
    <row r="660" spans="1:30" ht="15.75" customHeight="1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</row>
    <row r="661" spans="1:30" ht="15.75" customHeight="1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</row>
    <row r="662" spans="1:30" ht="15.75" customHeight="1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</row>
    <row r="663" spans="1:30" ht="15.75" customHeight="1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</row>
    <row r="664" spans="1:30" ht="15.75" customHeight="1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</row>
    <row r="665" spans="1:30" ht="15.75" customHeight="1" x14ac:dyDescent="0.2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</row>
    <row r="666" spans="1:30" ht="15.75" customHeight="1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</row>
    <row r="667" spans="1:30" ht="15.75" customHeight="1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</row>
    <row r="668" spans="1:30" ht="15.75" customHeight="1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</row>
    <row r="669" spans="1:30" ht="15.75" customHeight="1" x14ac:dyDescent="0.2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</row>
    <row r="670" spans="1:30" ht="15.75" customHeight="1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</row>
    <row r="671" spans="1:30" ht="15.75" customHeight="1" x14ac:dyDescent="0.2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</row>
    <row r="672" spans="1:30" ht="15.75" customHeight="1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</row>
    <row r="673" spans="1:30" ht="15.75" customHeight="1" x14ac:dyDescent="0.2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</row>
    <row r="674" spans="1:30" ht="15.75" customHeight="1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</row>
    <row r="675" spans="1:30" ht="15.75" customHeight="1" x14ac:dyDescent="0.2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</row>
    <row r="676" spans="1:30" ht="15.75" customHeight="1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</row>
    <row r="677" spans="1:30" ht="15.75" customHeight="1" x14ac:dyDescent="0.2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</row>
    <row r="678" spans="1:30" ht="15.75" customHeight="1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</row>
    <row r="679" spans="1:30" ht="15.75" customHeight="1" x14ac:dyDescent="0.2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</row>
    <row r="680" spans="1:30" ht="15.75" customHeight="1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</row>
    <row r="681" spans="1:30" ht="15.75" customHeight="1" x14ac:dyDescent="0.2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</row>
    <row r="682" spans="1:30" ht="15.75" customHeight="1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</row>
    <row r="683" spans="1:30" ht="15.75" customHeight="1" x14ac:dyDescent="0.2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</row>
    <row r="684" spans="1:30" ht="15.75" customHeight="1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</row>
    <row r="685" spans="1:30" ht="15.75" customHeight="1" x14ac:dyDescent="0.2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</row>
    <row r="686" spans="1:30" ht="15.75" customHeight="1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</row>
    <row r="687" spans="1:30" ht="15.75" customHeight="1" x14ac:dyDescent="0.2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</row>
    <row r="688" spans="1:30" ht="15.75" customHeight="1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</row>
    <row r="689" spans="1:30" ht="15.75" customHeight="1" x14ac:dyDescent="0.2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</row>
    <row r="690" spans="1:30" ht="15.75" customHeight="1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</row>
    <row r="691" spans="1:30" ht="15.75" customHeight="1" x14ac:dyDescent="0.2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</row>
    <row r="692" spans="1:30" ht="15.75" customHeight="1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</row>
    <row r="693" spans="1:30" ht="15.75" customHeight="1" x14ac:dyDescent="0.2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</row>
    <row r="694" spans="1:30" ht="15.75" customHeight="1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</row>
    <row r="695" spans="1:30" ht="15.75" customHeight="1" x14ac:dyDescent="0.2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</row>
    <row r="696" spans="1:30" ht="15.75" customHeight="1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</row>
    <row r="697" spans="1:30" ht="15.75" customHeight="1" x14ac:dyDescent="0.2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</row>
    <row r="698" spans="1:30" ht="15.75" customHeight="1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</row>
    <row r="699" spans="1:30" ht="15.75" customHeight="1" x14ac:dyDescent="0.2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</row>
    <row r="700" spans="1:30" ht="15.75" customHeight="1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</row>
    <row r="701" spans="1:30" ht="15.75" customHeight="1" x14ac:dyDescent="0.2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</row>
    <row r="702" spans="1:30" ht="15.75" customHeight="1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</row>
    <row r="703" spans="1:30" ht="15.75" customHeight="1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</row>
    <row r="704" spans="1:30" ht="15.75" customHeight="1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</row>
    <row r="705" spans="1:30" ht="15.75" customHeight="1" x14ac:dyDescent="0.2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</row>
    <row r="706" spans="1:30" ht="15.75" customHeight="1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</row>
    <row r="707" spans="1:30" ht="15.75" customHeight="1" x14ac:dyDescent="0.2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</row>
    <row r="708" spans="1:30" ht="15.75" customHeight="1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</row>
    <row r="709" spans="1:30" ht="15.75" customHeight="1" x14ac:dyDescent="0.2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</row>
    <row r="710" spans="1:30" ht="15.75" customHeight="1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</row>
    <row r="711" spans="1:30" ht="15.75" customHeight="1" x14ac:dyDescent="0.2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</row>
    <row r="712" spans="1:30" ht="15.75" customHeight="1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</row>
    <row r="713" spans="1:30" ht="15.75" customHeight="1" x14ac:dyDescent="0.2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</row>
    <row r="714" spans="1:30" ht="15.75" customHeight="1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</row>
    <row r="715" spans="1:30" ht="15.75" customHeight="1" x14ac:dyDescent="0.2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</row>
    <row r="716" spans="1:30" ht="15.75" customHeight="1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</row>
    <row r="717" spans="1:30" ht="15.75" customHeight="1" x14ac:dyDescent="0.2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</row>
    <row r="718" spans="1:30" ht="15.75" customHeight="1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</row>
    <row r="719" spans="1:30" ht="15.75" customHeight="1" x14ac:dyDescent="0.2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</row>
    <row r="720" spans="1:30" ht="15.75" customHeight="1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</row>
    <row r="721" spans="1:30" ht="15.75" customHeight="1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</row>
    <row r="722" spans="1:30" ht="15.75" customHeight="1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</row>
    <row r="723" spans="1:30" ht="15.75" customHeight="1" x14ac:dyDescent="0.2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</row>
    <row r="724" spans="1:30" ht="15.75" customHeight="1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</row>
    <row r="725" spans="1:30" ht="15.75" customHeight="1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</row>
    <row r="726" spans="1:30" ht="15.75" customHeight="1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</row>
    <row r="727" spans="1:30" ht="15.75" customHeight="1" x14ac:dyDescent="0.2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</row>
    <row r="728" spans="1:30" ht="15.75" customHeight="1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</row>
    <row r="729" spans="1:30" ht="15.75" customHeight="1" x14ac:dyDescent="0.2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</row>
    <row r="730" spans="1:30" ht="15.75" customHeight="1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</row>
    <row r="731" spans="1:30" ht="15.75" customHeight="1" x14ac:dyDescent="0.2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</row>
    <row r="732" spans="1:30" ht="15.75" customHeight="1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</row>
    <row r="733" spans="1:30" ht="15.75" customHeight="1" x14ac:dyDescent="0.2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</row>
    <row r="734" spans="1:30" ht="15.75" customHeight="1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</row>
    <row r="735" spans="1:30" ht="15.75" customHeight="1" x14ac:dyDescent="0.2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</row>
    <row r="736" spans="1:30" ht="15.75" customHeight="1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</row>
    <row r="737" spans="1:30" ht="15.75" customHeight="1" x14ac:dyDescent="0.2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</row>
    <row r="738" spans="1:30" ht="15.75" customHeight="1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</row>
    <row r="739" spans="1:30" ht="15.75" customHeight="1" x14ac:dyDescent="0.2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</row>
    <row r="740" spans="1:30" ht="15.75" customHeight="1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</row>
    <row r="741" spans="1:30" ht="15.75" customHeight="1" x14ac:dyDescent="0.2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</row>
    <row r="742" spans="1:30" ht="15.75" customHeight="1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</row>
    <row r="743" spans="1:30" ht="15.75" customHeight="1" x14ac:dyDescent="0.2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</row>
    <row r="744" spans="1:30" ht="15.75" customHeight="1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</row>
    <row r="745" spans="1:30" ht="15.75" customHeight="1" x14ac:dyDescent="0.2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</row>
    <row r="746" spans="1:30" ht="15.75" customHeight="1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</row>
    <row r="747" spans="1:30" ht="15.75" customHeight="1" x14ac:dyDescent="0.2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</row>
    <row r="748" spans="1:30" ht="15.75" customHeight="1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</row>
    <row r="749" spans="1:30" ht="15.75" customHeight="1" x14ac:dyDescent="0.2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</row>
    <row r="750" spans="1:30" ht="15.75" customHeight="1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</row>
    <row r="751" spans="1:30" ht="15.75" customHeight="1" x14ac:dyDescent="0.2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</row>
    <row r="752" spans="1:30" ht="15.75" customHeight="1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</row>
    <row r="753" spans="1:30" ht="15.75" customHeight="1" x14ac:dyDescent="0.2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</row>
    <row r="754" spans="1:30" ht="15.75" customHeight="1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</row>
    <row r="755" spans="1:30" ht="15.75" customHeight="1" x14ac:dyDescent="0.2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</row>
    <row r="756" spans="1:30" ht="15.75" customHeight="1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</row>
    <row r="757" spans="1:30" ht="15.75" customHeight="1" x14ac:dyDescent="0.2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</row>
    <row r="758" spans="1:30" ht="15.75" customHeight="1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</row>
    <row r="759" spans="1:30" ht="15.75" customHeight="1" x14ac:dyDescent="0.2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</row>
    <row r="760" spans="1:30" ht="15.75" customHeight="1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</row>
    <row r="761" spans="1:30" ht="15.75" customHeight="1" x14ac:dyDescent="0.2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</row>
    <row r="762" spans="1:30" ht="15.75" customHeight="1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</row>
    <row r="763" spans="1:30" ht="15.75" customHeight="1" x14ac:dyDescent="0.2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</row>
    <row r="764" spans="1:30" ht="15.75" customHeight="1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</row>
    <row r="765" spans="1:30" ht="15.75" customHeight="1" x14ac:dyDescent="0.2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</row>
    <row r="766" spans="1:30" ht="15.75" customHeight="1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</row>
    <row r="767" spans="1:30" ht="15.75" customHeight="1" x14ac:dyDescent="0.2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</row>
    <row r="768" spans="1:30" ht="15.75" customHeight="1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</row>
    <row r="769" spans="1:30" ht="15.75" customHeight="1" x14ac:dyDescent="0.2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</row>
    <row r="770" spans="1:30" ht="15.75" customHeight="1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</row>
    <row r="771" spans="1:30" ht="15.75" customHeight="1" x14ac:dyDescent="0.2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</row>
    <row r="772" spans="1:30" ht="15.75" customHeight="1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</row>
    <row r="773" spans="1:30" ht="15.75" customHeight="1" x14ac:dyDescent="0.2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</row>
    <row r="774" spans="1:30" ht="15.75" customHeight="1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</row>
    <row r="775" spans="1:30" ht="15.75" customHeight="1" x14ac:dyDescent="0.2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</row>
    <row r="776" spans="1:30" ht="15.75" customHeight="1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</row>
    <row r="777" spans="1:30" ht="15.75" customHeight="1" x14ac:dyDescent="0.2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</row>
    <row r="778" spans="1:30" ht="15.75" customHeight="1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</row>
    <row r="779" spans="1:30" ht="15.75" customHeight="1" x14ac:dyDescent="0.2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</row>
    <row r="780" spans="1:30" ht="15.75" customHeight="1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</row>
    <row r="781" spans="1:30" ht="15.75" customHeight="1" x14ac:dyDescent="0.2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</row>
    <row r="782" spans="1:30" ht="15.75" customHeight="1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</row>
    <row r="783" spans="1:30" ht="15.75" customHeight="1" x14ac:dyDescent="0.2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</row>
    <row r="784" spans="1:30" ht="15.75" customHeight="1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</row>
    <row r="785" spans="1:30" ht="15.75" customHeight="1" x14ac:dyDescent="0.2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</row>
    <row r="786" spans="1:30" ht="15.75" customHeight="1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</row>
    <row r="787" spans="1:30" ht="15.75" customHeight="1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</row>
    <row r="788" spans="1:30" ht="15.75" customHeight="1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</row>
    <row r="789" spans="1:30" ht="15.75" customHeight="1" x14ac:dyDescent="0.2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</row>
    <row r="790" spans="1:30" ht="15.75" customHeight="1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</row>
    <row r="791" spans="1:30" ht="15.75" customHeight="1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</row>
    <row r="792" spans="1:30" ht="15.75" customHeight="1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</row>
    <row r="793" spans="1:30" ht="15.75" customHeight="1" x14ac:dyDescent="0.2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</row>
    <row r="794" spans="1:30" ht="15.75" customHeight="1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</row>
    <row r="795" spans="1:30" ht="15.75" customHeight="1" x14ac:dyDescent="0.2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</row>
    <row r="796" spans="1:30" ht="15.75" customHeight="1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</row>
    <row r="797" spans="1:30" ht="15.75" customHeight="1" x14ac:dyDescent="0.2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</row>
    <row r="798" spans="1:30" ht="15.75" customHeight="1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</row>
    <row r="799" spans="1:30" ht="15.75" customHeight="1" x14ac:dyDescent="0.2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</row>
    <row r="800" spans="1:30" ht="15.75" customHeight="1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</row>
    <row r="801" spans="1:30" ht="15.75" customHeight="1" x14ac:dyDescent="0.2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</row>
    <row r="802" spans="1:30" ht="15.75" customHeight="1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</row>
    <row r="803" spans="1:30" ht="15.75" customHeight="1" x14ac:dyDescent="0.2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</row>
    <row r="804" spans="1:30" ht="15.75" customHeight="1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</row>
    <row r="805" spans="1:30" ht="15.75" customHeight="1" x14ac:dyDescent="0.2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</row>
    <row r="806" spans="1:30" ht="15.75" customHeight="1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</row>
    <row r="807" spans="1:30" ht="15.75" customHeight="1" x14ac:dyDescent="0.2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</row>
    <row r="808" spans="1:30" ht="15.75" customHeight="1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</row>
    <row r="809" spans="1:30" ht="15.75" customHeight="1" x14ac:dyDescent="0.2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</row>
    <row r="810" spans="1:30" ht="15.75" customHeight="1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</row>
    <row r="811" spans="1:30" ht="15.75" customHeight="1" x14ac:dyDescent="0.2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</row>
    <row r="812" spans="1:30" ht="15.75" customHeight="1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</row>
    <row r="813" spans="1:30" ht="15.75" customHeight="1" x14ac:dyDescent="0.2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</row>
    <row r="814" spans="1:30" ht="15.75" customHeight="1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</row>
    <row r="815" spans="1:30" ht="15.75" customHeight="1" x14ac:dyDescent="0.2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</row>
    <row r="816" spans="1:30" ht="15.75" customHeight="1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</row>
    <row r="817" spans="1:30" ht="15.75" customHeight="1" x14ac:dyDescent="0.2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</row>
    <row r="818" spans="1:30" ht="15.75" customHeight="1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</row>
    <row r="819" spans="1:30" ht="15.75" customHeight="1" x14ac:dyDescent="0.2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</row>
    <row r="820" spans="1:30" ht="15.75" customHeight="1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</row>
    <row r="821" spans="1:30" ht="15.75" customHeight="1" x14ac:dyDescent="0.2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</row>
    <row r="822" spans="1:30" ht="15.75" customHeight="1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</row>
    <row r="823" spans="1:30" ht="15.75" customHeight="1" x14ac:dyDescent="0.2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</row>
    <row r="824" spans="1:30" ht="15.75" customHeight="1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</row>
    <row r="825" spans="1:30" ht="15.75" customHeight="1" x14ac:dyDescent="0.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</row>
    <row r="826" spans="1:30" ht="15.75" customHeight="1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</row>
    <row r="827" spans="1:30" ht="15.75" customHeight="1" x14ac:dyDescent="0.2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</row>
    <row r="828" spans="1:30" ht="15.75" customHeight="1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</row>
    <row r="829" spans="1:30" ht="15.75" customHeight="1" x14ac:dyDescent="0.2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</row>
    <row r="830" spans="1:30" ht="15.75" customHeight="1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</row>
    <row r="831" spans="1:30" ht="15.75" customHeight="1" x14ac:dyDescent="0.2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</row>
    <row r="832" spans="1:30" ht="15.75" customHeight="1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</row>
    <row r="833" spans="1:30" ht="15.75" customHeight="1" x14ac:dyDescent="0.2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</row>
    <row r="834" spans="1:30" ht="15.75" customHeight="1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</row>
    <row r="835" spans="1:30" ht="15.75" customHeight="1" x14ac:dyDescent="0.2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</row>
    <row r="836" spans="1:30" ht="15.75" customHeight="1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</row>
    <row r="837" spans="1:30" ht="15.75" customHeight="1" x14ac:dyDescent="0.2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</row>
    <row r="838" spans="1:30" ht="15.75" customHeight="1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</row>
    <row r="839" spans="1:30" ht="15.75" customHeight="1" x14ac:dyDescent="0.2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</row>
    <row r="840" spans="1:30" ht="15.75" customHeight="1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</row>
    <row r="841" spans="1:30" ht="15.75" customHeight="1" x14ac:dyDescent="0.2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</row>
    <row r="842" spans="1:30" ht="15.75" customHeight="1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</row>
    <row r="843" spans="1:30" ht="15.75" customHeight="1" x14ac:dyDescent="0.2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</row>
    <row r="844" spans="1:30" ht="15.75" customHeight="1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</row>
    <row r="845" spans="1:30" ht="15.75" customHeight="1" x14ac:dyDescent="0.2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</row>
    <row r="846" spans="1:30" ht="15.75" customHeight="1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</row>
    <row r="847" spans="1:30" ht="15.75" customHeight="1" x14ac:dyDescent="0.2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</row>
    <row r="848" spans="1:30" ht="15.75" customHeight="1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</row>
    <row r="849" spans="1:30" ht="15.75" customHeight="1" x14ac:dyDescent="0.2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</row>
    <row r="850" spans="1:30" ht="15.75" customHeight="1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</row>
    <row r="851" spans="1:30" ht="15.75" customHeight="1" x14ac:dyDescent="0.2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</row>
    <row r="852" spans="1:30" ht="15.75" customHeight="1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</row>
    <row r="853" spans="1:30" ht="15.75" customHeight="1" x14ac:dyDescent="0.2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</row>
    <row r="854" spans="1:30" ht="15.75" customHeight="1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</row>
    <row r="855" spans="1:30" ht="15.75" customHeight="1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</row>
    <row r="856" spans="1:30" ht="15.75" customHeight="1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</row>
    <row r="857" spans="1:30" ht="15.75" customHeight="1" x14ac:dyDescent="0.2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</row>
    <row r="858" spans="1:30" ht="15.75" customHeight="1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</row>
    <row r="859" spans="1:30" ht="15.75" customHeight="1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</row>
    <row r="860" spans="1:30" ht="15.75" customHeight="1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</row>
    <row r="861" spans="1:30" ht="15.75" customHeight="1" x14ac:dyDescent="0.2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</row>
    <row r="862" spans="1:30" ht="15.75" customHeight="1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</row>
    <row r="863" spans="1:30" ht="15.75" customHeight="1" x14ac:dyDescent="0.2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</row>
    <row r="864" spans="1:30" ht="15.75" customHeight="1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</row>
    <row r="865" spans="1:30" ht="15.75" customHeight="1" x14ac:dyDescent="0.2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</row>
    <row r="866" spans="1:30" ht="15.75" customHeight="1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</row>
    <row r="867" spans="1:30" ht="15.75" customHeight="1" x14ac:dyDescent="0.2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</row>
    <row r="868" spans="1:30" ht="15.75" customHeight="1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</row>
    <row r="869" spans="1:30" ht="15.75" customHeight="1" x14ac:dyDescent="0.2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</row>
    <row r="870" spans="1:30" ht="15.75" customHeight="1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</row>
    <row r="871" spans="1:30" ht="15.75" customHeight="1" x14ac:dyDescent="0.2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</row>
    <row r="872" spans="1:30" ht="15.75" customHeight="1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</row>
    <row r="873" spans="1:30" ht="15.75" customHeight="1" x14ac:dyDescent="0.2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</row>
    <row r="874" spans="1:30" ht="15.75" customHeight="1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</row>
    <row r="875" spans="1:30" ht="15.75" customHeight="1" x14ac:dyDescent="0.2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</row>
    <row r="876" spans="1:30" ht="15.75" customHeight="1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</row>
    <row r="877" spans="1:30" ht="15.75" customHeight="1" x14ac:dyDescent="0.2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</row>
    <row r="878" spans="1:30" ht="15.75" customHeight="1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</row>
    <row r="879" spans="1:30" ht="15.75" customHeight="1" x14ac:dyDescent="0.2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</row>
    <row r="880" spans="1:30" ht="15.75" customHeight="1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</row>
    <row r="881" spans="1:30" ht="15.75" customHeight="1" x14ac:dyDescent="0.2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</row>
    <row r="882" spans="1:30" ht="15.75" customHeight="1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</row>
    <row r="883" spans="1:30" ht="15.75" customHeight="1" x14ac:dyDescent="0.2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</row>
    <row r="884" spans="1:30" ht="15.75" customHeight="1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</row>
    <row r="885" spans="1:30" ht="15.75" customHeight="1" x14ac:dyDescent="0.2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</row>
    <row r="886" spans="1:30" ht="15.75" customHeight="1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</row>
    <row r="887" spans="1:30" ht="15.75" customHeight="1" x14ac:dyDescent="0.2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</row>
    <row r="888" spans="1:30" ht="15.75" customHeight="1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</row>
    <row r="889" spans="1:30" ht="15.75" customHeight="1" x14ac:dyDescent="0.2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</row>
    <row r="890" spans="1:30" ht="15.75" customHeight="1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</row>
    <row r="891" spans="1:30" ht="15.75" customHeight="1" x14ac:dyDescent="0.2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</row>
    <row r="892" spans="1:30" ht="15.75" customHeight="1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</row>
    <row r="893" spans="1:30" ht="15.75" customHeight="1" x14ac:dyDescent="0.2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</row>
    <row r="894" spans="1:30" ht="15.75" customHeight="1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</row>
    <row r="895" spans="1:30" ht="15.75" customHeight="1" x14ac:dyDescent="0.2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</row>
    <row r="896" spans="1:30" ht="15.75" customHeight="1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</row>
    <row r="897" spans="1:30" ht="15.75" customHeight="1" x14ac:dyDescent="0.2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</row>
    <row r="898" spans="1:30" ht="15.75" customHeight="1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</row>
    <row r="899" spans="1:30" ht="15.75" customHeight="1" x14ac:dyDescent="0.2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</row>
    <row r="900" spans="1:30" ht="15.75" customHeight="1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</row>
    <row r="901" spans="1:30" ht="15.75" customHeight="1" x14ac:dyDescent="0.2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</row>
    <row r="902" spans="1:30" ht="15.75" customHeight="1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</row>
    <row r="903" spans="1:30" ht="15.75" customHeight="1" x14ac:dyDescent="0.2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</row>
    <row r="904" spans="1:30" ht="15.75" customHeight="1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</row>
    <row r="905" spans="1:30" ht="15.75" customHeight="1" x14ac:dyDescent="0.2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</row>
    <row r="906" spans="1:30" ht="15.75" customHeight="1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</row>
    <row r="907" spans="1:30" ht="15.75" customHeight="1" x14ac:dyDescent="0.2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</row>
    <row r="908" spans="1:30" ht="15.75" customHeight="1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</row>
    <row r="909" spans="1:30" ht="15.75" customHeight="1" x14ac:dyDescent="0.2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</row>
    <row r="910" spans="1:30" ht="15.75" customHeight="1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</row>
    <row r="911" spans="1:30" ht="15.75" customHeight="1" x14ac:dyDescent="0.2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</row>
    <row r="912" spans="1:30" ht="15.75" customHeight="1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</row>
    <row r="913" spans="1:30" ht="15.75" customHeight="1" x14ac:dyDescent="0.2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</row>
    <row r="914" spans="1:30" ht="15.75" customHeight="1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</row>
    <row r="915" spans="1:30" ht="15.75" customHeight="1" x14ac:dyDescent="0.2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</row>
    <row r="916" spans="1:30" ht="15.75" customHeight="1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</row>
    <row r="917" spans="1:30" ht="15.75" customHeight="1" x14ac:dyDescent="0.2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</row>
    <row r="918" spans="1:30" ht="15.75" customHeight="1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</row>
    <row r="919" spans="1:30" ht="15.75" customHeight="1" x14ac:dyDescent="0.2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</row>
    <row r="920" spans="1:30" ht="15.75" customHeight="1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</row>
    <row r="921" spans="1:30" ht="15.75" customHeight="1" x14ac:dyDescent="0.2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</row>
    <row r="922" spans="1:30" ht="15.75" customHeight="1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</row>
    <row r="923" spans="1:30" ht="15.75" customHeight="1" x14ac:dyDescent="0.2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</row>
    <row r="924" spans="1:30" ht="15.75" customHeight="1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</row>
    <row r="925" spans="1:30" ht="15.75" customHeight="1" x14ac:dyDescent="0.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</row>
    <row r="926" spans="1:30" ht="15.75" customHeight="1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</row>
    <row r="927" spans="1:30" ht="15.75" customHeight="1" x14ac:dyDescent="0.2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</row>
    <row r="928" spans="1:30" ht="15.75" customHeight="1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</row>
    <row r="929" spans="1:30" ht="15.75" customHeight="1" x14ac:dyDescent="0.2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</row>
    <row r="930" spans="1:30" ht="15.75" customHeight="1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</row>
    <row r="931" spans="1:30" ht="15.75" customHeight="1" x14ac:dyDescent="0.2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</row>
    <row r="932" spans="1:30" ht="15.75" customHeight="1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</row>
    <row r="933" spans="1:30" ht="15.75" customHeight="1" x14ac:dyDescent="0.2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</row>
    <row r="934" spans="1:30" ht="15.75" customHeight="1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</row>
    <row r="935" spans="1:30" ht="15.75" customHeight="1" x14ac:dyDescent="0.2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</row>
    <row r="936" spans="1:30" ht="15.75" customHeight="1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</row>
    <row r="937" spans="1:30" ht="15.75" customHeight="1" x14ac:dyDescent="0.2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</row>
    <row r="938" spans="1:30" ht="15.75" customHeight="1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</row>
    <row r="939" spans="1:30" ht="15.75" customHeight="1" x14ac:dyDescent="0.2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</row>
    <row r="940" spans="1:30" ht="15.75" customHeight="1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</row>
    <row r="941" spans="1:30" ht="15.75" customHeight="1" x14ac:dyDescent="0.2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</row>
    <row r="942" spans="1:30" ht="15.75" customHeight="1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</row>
    <row r="943" spans="1:30" ht="15.75" customHeight="1" x14ac:dyDescent="0.2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</row>
    <row r="944" spans="1:30" ht="15.75" customHeight="1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</row>
    <row r="945" spans="1:30" ht="15.75" customHeight="1" x14ac:dyDescent="0.2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</row>
    <row r="946" spans="1:30" ht="15.75" customHeight="1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</row>
    <row r="947" spans="1:30" ht="15.75" customHeight="1" x14ac:dyDescent="0.2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</row>
    <row r="948" spans="1:30" ht="15.75" customHeight="1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</row>
    <row r="949" spans="1:30" ht="15.75" customHeight="1" x14ac:dyDescent="0.2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</row>
    <row r="950" spans="1:30" ht="15.75" customHeight="1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</row>
    <row r="951" spans="1:30" ht="15.75" customHeight="1" x14ac:dyDescent="0.2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</row>
    <row r="952" spans="1:30" ht="15.75" customHeight="1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</row>
    <row r="953" spans="1:30" ht="15.75" customHeight="1" x14ac:dyDescent="0.2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</row>
    <row r="954" spans="1:30" ht="15.75" customHeight="1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</row>
    <row r="955" spans="1:30" ht="15.75" customHeight="1" x14ac:dyDescent="0.2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</row>
    <row r="956" spans="1:30" ht="15.75" customHeight="1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</row>
    <row r="957" spans="1:30" ht="15.75" customHeight="1" x14ac:dyDescent="0.2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</row>
    <row r="958" spans="1:30" ht="15.75" customHeight="1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</row>
    <row r="959" spans="1:30" ht="15.75" customHeight="1" x14ac:dyDescent="0.2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</row>
    <row r="960" spans="1:30" ht="15.75" customHeight="1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</row>
    <row r="961" spans="1:30" ht="15.75" customHeight="1" x14ac:dyDescent="0.2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</row>
    <row r="962" spans="1:30" ht="15.75" customHeight="1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</row>
    <row r="963" spans="1:30" ht="15.75" customHeight="1" x14ac:dyDescent="0.2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</row>
    <row r="964" spans="1:30" ht="15.75" customHeight="1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</row>
    <row r="965" spans="1:30" ht="15.75" customHeight="1" x14ac:dyDescent="0.2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</row>
    <row r="966" spans="1:30" ht="15.75" customHeight="1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</row>
    <row r="967" spans="1:30" ht="15.75" customHeight="1" x14ac:dyDescent="0.2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</row>
    <row r="968" spans="1:30" ht="15.75" customHeight="1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</row>
    <row r="969" spans="1:30" ht="15.75" customHeight="1" x14ac:dyDescent="0.2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</row>
    <row r="970" spans="1:30" ht="15.75" customHeight="1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</row>
    <row r="971" spans="1:30" ht="15.75" customHeight="1" x14ac:dyDescent="0.2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</row>
    <row r="972" spans="1:30" ht="15.75" customHeight="1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</row>
    <row r="973" spans="1:30" ht="15.75" customHeight="1" x14ac:dyDescent="0.2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</row>
    <row r="974" spans="1:30" ht="15.75" customHeight="1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</row>
    <row r="975" spans="1:30" ht="15.75" customHeight="1" x14ac:dyDescent="0.2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</row>
    <row r="976" spans="1:30" ht="15.75" customHeight="1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</row>
    <row r="977" spans="1:30" ht="15.75" customHeight="1" x14ac:dyDescent="0.2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</row>
    <row r="978" spans="1:30" ht="15.75" customHeight="1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</row>
    <row r="979" spans="1:30" ht="15.75" customHeight="1" x14ac:dyDescent="0.2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</row>
    <row r="980" spans="1:30" ht="15.75" customHeight="1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</row>
    <row r="981" spans="1:30" ht="15.75" customHeight="1" x14ac:dyDescent="0.2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</row>
    <row r="982" spans="1:30" ht="15.75" customHeight="1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</row>
    <row r="983" spans="1:30" ht="15.75" customHeight="1" x14ac:dyDescent="0.2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</row>
    <row r="984" spans="1:30" ht="15.75" customHeight="1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</row>
    <row r="985" spans="1:30" ht="15.75" customHeight="1" x14ac:dyDescent="0.2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</row>
    <row r="986" spans="1:30" ht="15.75" customHeight="1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</row>
    <row r="987" spans="1:30" ht="15.75" customHeight="1" x14ac:dyDescent="0.2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</row>
    <row r="988" spans="1:30" ht="15.75" customHeight="1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</row>
    <row r="989" spans="1:30" ht="15.75" customHeight="1" x14ac:dyDescent="0.2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</row>
    <row r="990" spans="1:30" ht="15.75" customHeight="1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</row>
    <row r="991" spans="1:30" ht="15.75" customHeight="1" x14ac:dyDescent="0.2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</row>
    <row r="992" spans="1:30" ht="15.75" customHeight="1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</row>
    <row r="993" spans="1:30" ht="15.75" customHeight="1" x14ac:dyDescent="0.2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</row>
    <row r="994" spans="1:30" ht="15.75" customHeight="1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</row>
    <row r="995" spans="1:30" ht="15.75" customHeight="1" x14ac:dyDescent="0.2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</row>
    <row r="996" spans="1:30" ht="15.75" customHeight="1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</row>
    <row r="997" spans="1:30" ht="15.75" customHeight="1" x14ac:dyDescent="0.2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</row>
    <row r="998" spans="1:30" ht="15.75" customHeight="1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</row>
    <row r="999" spans="1:30" ht="15.75" customHeight="1" x14ac:dyDescent="0.2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</row>
    <row r="1000" spans="1:30" ht="15.75" customHeight="1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</row>
    <row r="1001" spans="1:30" ht="15.75" customHeight="1" x14ac:dyDescent="0.25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</row>
  </sheetData>
  <autoFilter ref="B3:K3" xr:uid="{00000000-0009-0000-0000-000007000000}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T1000"/>
  <sheetViews>
    <sheetView workbookViewId="0"/>
  </sheetViews>
  <sheetFormatPr defaultColWidth="14.42578125" defaultRowHeight="15" customHeight="1" x14ac:dyDescent="0.25"/>
  <cols>
    <col min="1" max="1" width="34" customWidth="1"/>
    <col min="2" max="2" width="16.42578125" customWidth="1"/>
    <col min="3" max="3" width="11.28515625" customWidth="1"/>
    <col min="4" max="4" width="9.28515625" customWidth="1"/>
    <col min="5" max="5" width="20.140625" customWidth="1"/>
    <col min="6" max="6" width="15.140625" customWidth="1"/>
    <col min="7" max="7" width="17" customWidth="1"/>
    <col min="8" max="8" width="23.140625" customWidth="1"/>
    <col min="9" max="9" width="19.7109375" customWidth="1"/>
    <col min="10" max="10" width="13.140625" customWidth="1"/>
    <col min="11" max="11" width="9.140625" customWidth="1"/>
    <col min="12" max="12" width="17.42578125" customWidth="1"/>
    <col min="13" max="13" width="30.85546875" customWidth="1"/>
    <col min="14" max="14" width="27.140625" customWidth="1"/>
    <col min="15" max="15" width="16.28515625" customWidth="1"/>
    <col min="16" max="16" width="24.28515625" customWidth="1"/>
    <col min="17" max="17" width="27.28515625" customWidth="1"/>
    <col min="18" max="18" width="35.85546875" customWidth="1"/>
    <col min="19" max="19" width="35.42578125" customWidth="1"/>
    <col min="20" max="20" width="28.7109375" customWidth="1"/>
    <col min="21" max="21" width="22.7109375" customWidth="1"/>
    <col min="22" max="22" width="19.85546875" customWidth="1"/>
    <col min="23" max="23" width="18.140625" customWidth="1"/>
    <col min="24" max="24" width="18.85546875" customWidth="1"/>
    <col min="25" max="25" width="18.7109375" customWidth="1"/>
    <col min="26" max="26" width="16.7109375" customWidth="1"/>
    <col min="27" max="27" width="17.42578125" customWidth="1"/>
    <col min="28" max="28" width="20.42578125" customWidth="1"/>
    <col min="29" max="29" width="22.28515625" customWidth="1"/>
    <col min="30" max="30" width="24.7109375" customWidth="1"/>
    <col min="31" max="31" width="26.7109375" customWidth="1"/>
    <col min="32" max="32" width="19.85546875" customWidth="1"/>
    <col min="33" max="33" width="21.85546875" customWidth="1"/>
    <col min="34" max="34" width="29.85546875" customWidth="1"/>
    <col min="35" max="35" width="31.85546875" customWidth="1"/>
    <col min="36" max="36" width="29" customWidth="1"/>
    <col min="37" max="37" width="31" customWidth="1"/>
    <col min="38" max="38" width="30.85546875" customWidth="1"/>
    <col min="39" max="39" width="32.7109375" customWidth="1"/>
    <col min="40" max="40" width="28.140625" customWidth="1"/>
    <col min="41" max="41" width="30" customWidth="1"/>
    <col min="42" max="42" width="18.85546875" customWidth="1"/>
    <col min="43" max="43" width="20.85546875" customWidth="1"/>
    <col min="44" max="44" width="18.85546875" customWidth="1"/>
    <col min="45" max="45" width="20.85546875" customWidth="1"/>
    <col min="46" max="46" width="28.85546875" customWidth="1"/>
    <col min="47" max="49" width="30.85546875" customWidth="1"/>
    <col min="50" max="50" width="17.140625" customWidth="1"/>
    <col min="51" max="53" width="19" customWidth="1"/>
    <col min="54" max="54" width="37" customWidth="1"/>
    <col min="55" max="55" width="38.85546875" customWidth="1"/>
    <col min="56" max="56" width="34.85546875" customWidth="1"/>
    <col min="57" max="57" width="36.85546875" customWidth="1"/>
    <col min="58" max="58" width="25.85546875" customWidth="1"/>
    <col min="59" max="59" width="27.7109375" customWidth="1"/>
    <col min="60" max="60" width="24" customWidth="1"/>
    <col min="61" max="61" width="26" customWidth="1"/>
    <col min="62" max="62" width="22.42578125" customWidth="1"/>
    <col min="63" max="63" width="24.28515625" customWidth="1"/>
    <col min="64" max="64" width="23.85546875" customWidth="1"/>
    <col min="65" max="65" width="20" customWidth="1"/>
    <col min="66" max="66" width="20.28515625" customWidth="1"/>
    <col min="67" max="67" width="26" customWidth="1"/>
    <col min="68" max="68" width="36" customWidth="1"/>
    <col min="69" max="70" width="22.7109375" customWidth="1"/>
    <col min="71" max="71" width="23.85546875" customWidth="1"/>
    <col min="72" max="72" width="34.28515625" customWidth="1"/>
  </cols>
  <sheetData>
    <row r="1" spans="1:72" ht="15" customHeight="1" x14ac:dyDescent="0.25">
      <c r="A1" s="99" t="s">
        <v>168</v>
      </c>
      <c r="B1" s="100" t="s">
        <v>1</v>
      </c>
      <c r="C1" s="99" t="s">
        <v>3</v>
      </c>
      <c r="D1" s="99" t="s">
        <v>4</v>
      </c>
      <c r="E1" s="99" t="s">
        <v>5</v>
      </c>
      <c r="F1" s="99" t="s">
        <v>6</v>
      </c>
      <c r="G1" s="162" t="s">
        <v>7</v>
      </c>
      <c r="H1" s="99" t="s">
        <v>8</v>
      </c>
      <c r="I1" s="99" t="s">
        <v>9</v>
      </c>
      <c r="J1" s="99" t="s">
        <v>10</v>
      </c>
      <c r="K1" s="99" t="s">
        <v>11</v>
      </c>
      <c r="L1" s="100" t="s">
        <v>12</v>
      </c>
      <c r="M1" s="50" t="s">
        <v>13</v>
      </c>
      <c r="N1" s="50" t="s">
        <v>14</v>
      </c>
      <c r="O1" s="99" t="s">
        <v>15</v>
      </c>
      <c r="P1" s="99" t="s">
        <v>16</v>
      </c>
      <c r="Q1" s="99" t="s">
        <v>17</v>
      </c>
      <c r="R1" s="99" t="s">
        <v>18</v>
      </c>
      <c r="S1" s="99" t="s">
        <v>19</v>
      </c>
      <c r="T1" s="99" t="s">
        <v>20</v>
      </c>
      <c r="U1" s="99" t="s">
        <v>21</v>
      </c>
      <c r="V1" s="100" t="s">
        <v>22</v>
      </c>
      <c r="W1" s="99" t="s">
        <v>23</v>
      </c>
      <c r="X1" s="99" t="s">
        <v>24</v>
      </c>
      <c r="Y1" s="99" t="s">
        <v>25</v>
      </c>
      <c r="Z1" s="99" t="s">
        <v>26</v>
      </c>
      <c r="AA1" s="99" t="s">
        <v>27</v>
      </c>
      <c r="AB1" s="103" t="s">
        <v>28</v>
      </c>
      <c r="AC1" s="103" t="s">
        <v>29</v>
      </c>
      <c r="AD1" s="103" t="s">
        <v>30</v>
      </c>
      <c r="AE1" s="103" t="s">
        <v>31</v>
      </c>
      <c r="AF1" s="103" t="s">
        <v>32</v>
      </c>
      <c r="AG1" s="103" t="s">
        <v>33</v>
      </c>
      <c r="AH1" s="103" t="s">
        <v>34</v>
      </c>
      <c r="AI1" s="103" t="s">
        <v>35</v>
      </c>
      <c r="AJ1" s="103" t="s">
        <v>36</v>
      </c>
      <c r="AK1" s="103" t="s">
        <v>37</v>
      </c>
      <c r="AL1" s="103" t="s">
        <v>38</v>
      </c>
      <c r="AM1" s="103" t="s">
        <v>39</v>
      </c>
      <c r="AN1" s="103" t="s">
        <v>40</v>
      </c>
      <c r="AO1" s="103" t="s">
        <v>41</v>
      </c>
      <c r="AP1" s="103" t="s">
        <v>42</v>
      </c>
      <c r="AQ1" s="103" t="s">
        <v>43</v>
      </c>
      <c r="AR1" s="103" t="s">
        <v>44</v>
      </c>
      <c r="AS1" s="103" t="s">
        <v>45</v>
      </c>
      <c r="AT1" s="103" t="s">
        <v>46</v>
      </c>
      <c r="AU1" s="103" t="s">
        <v>47</v>
      </c>
      <c r="AV1" s="99" t="s">
        <v>48</v>
      </c>
      <c r="AW1" s="103" t="s">
        <v>49</v>
      </c>
      <c r="AX1" s="103" t="s">
        <v>50</v>
      </c>
      <c r="AY1" s="103" t="s">
        <v>51</v>
      </c>
      <c r="AZ1" s="99" t="s">
        <v>52</v>
      </c>
      <c r="BA1" s="103" t="s">
        <v>53</v>
      </c>
      <c r="BB1" s="103" t="s">
        <v>54</v>
      </c>
      <c r="BC1" s="103" t="s">
        <v>55</v>
      </c>
      <c r="BD1" s="103" t="s">
        <v>56</v>
      </c>
      <c r="BE1" s="103" t="s">
        <v>57</v>
      </c>
      <c r="BF1" s="103" t="s">
        <v>58</v>
      </c>
      <c r="BG1" s="103" t="s">
        <v>59</v>
      </c>
      <c r="BH1" s="103" t="s">
        <v>60</v>
      </c>
      <c r="BI1" s="103" t="s">
        <v>61</v>
      </c>
      <c r="BJ1" s="103" t="s">
        <v>62</v>
      </c>
      <c r="BK1" s="103" t="s">
        <v>63</v>
      </c>
      <c r="BL1" s="99" t="s">
        <v>183</v>
      </c>
      <c r="BM1" s="99" t="s">
        <v>65</v>
      </c>
      <c r="BN1" s="99" t="s">
        <v>66</v>
      </c>
      <c r="BO1" s="99" t="s">
        <v>67</v>
      </c>
      <c r="BP1" s="99" t="s">
        <v>68</v>
      </c>
      <c r="BQ1" s="99" t="s">
        <v>69</v>
      </c>
      <c r="BR1" s="99" t="s">
        <v>70</v>
      </c>
      <c r="BS1" s="99" t="s">
        <v>71</v>
      </c>
      <c r="BT1" s="99" t="s">
        <v>72</v>
      </c>
    </row>
    <row r="2" spans="1:72" ht="15" customHeight="1" x14ac:dyDescent="0.25">
      <c r="A2" s="106" t="s">
        <v>1113</v>
      </c>
      <c r="B2" s="163">
        <v>13</v>
      </c>
      <c r="C2" s="106" t="s">
        <v>1114</v>
      </c>
      <c r="D2" s="106" t="s">
        <v>209</v>
      </c>
      <c r="E2" s="106" t="s">
        <v>551</v>
      </c>
      <c r="F2" s="106" t="s">
        <v>527</v>
      </c>
      <c r="G2" s="106" t="s">
        <v>1115</v>
      </c>
      <c r="H2" s="108">
        <v>133</v>
      </c>
      <c r="I2" s="108"/>
      <c r="J2" s="108"/>
      <c r="K2" s="106"/>
      <c r="L2" s="106"/>
      <c r="M2" s="106"/>
      <c r="N2" s="106"/>
      <c r="O2" s="108"/>
      <c r="P2" s="108">
        <v>42</v>
      </c>
      <c r="Q2" s="108">
        <v>32</v>
      </c>
      <c r="R2" s="108">
        <v>13</v>
      </c>
      <c r="S2" s="108">
        <v>17</v>
      </c>
      <c r="T2" s="108">
        <v>12</v>
      </c>
      <c r="U2" s="108">
        <v>15</v>
      </c>
      <c r="V2" s="108">
        <v>17</v>
      </c>
      <c r="W2" s="108">
        <v>9</v>
      </c>
      <c r="X2" s="108">
        <v>14</v>
      </c>
      <c r="Y2" s="108">
        <v>18</v>
      </c>
      <c r="Z2" s="108">
        <v>7</v>
      </c>
      <c r="AA2" s="108">
        <v>29</v>
      </c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8"/>
      <c r="BM2" s="108"/>
      <c r="BN2" s="108"/>
      <c r="BO2" s="108"/>
      <c r="BP2" s="106"/>
      <c r="BQ2" s="108"/>
      <c r="BR2" s="108"/>
      <c r="BS2" s="108"/>
      <c r="BT2" s="108"/>
    </row>
    <row r="3" spans="1:72" ht="15" customHeight="1" x14ac:dyDescent="0.25">
      <c r="A3" s="59" t="s">
        <v>1116</v>
      </c>
      <c r="B3" s="164"/>
      <c r="C3" s="59" t="s">
        <v>1114</v>
      </c>
      <c r="D3" s="59" t="s">
        <v>209</v>
      </c>
      <c r="E3" s="59" t="s">
        <v>208</v>
      </c>
      <c r="F3" s="59" t="s">
        <v>637</v>
      </c>
      <c r="G3" s="59" t="s">
        <v>220</v>
      </c>
      <c r="H3" s="111">
        <v>258</v>
      </c>
      <c r="I3" s="111"/>
      <c r="J3" s="111"/>
      <c r="K3" s="59" t="s">
        <v>81</v>
      </c>
      <c r="L3" s="59"/>
      <c r="M3" s="59"/>
      <c r="N3" s="59"/>
      <c r="O3" s="111"/>
      <c r="P3" s="111">
        <v>43</v>
      </c>
      <c r="Q3" s="111">
        <v>31</v>
      </c>
      <c r="R3" s="111">
        <v>13</v>
      </c>
      <c r="S3" s="111">
        <v>16</v>
      </c>
      <c r="T3" s="111">
        <v>12</v>
      </c>
      <c r="U3" s="111">
        <v>15</v>
      </c>
      <c r="V3" s="111">
        <v>17</v>
      </c>
      <c r="W3" s="111">
        <v>9</v>
      </c>
      <c r="X3" s="111">
        <v>14</v>
      </c>
      <c r="Y3" s="111">
        <v>18</v>
      </c>
      <c r="Z3" s="111">
        <v>7</v>
      </c>
      <c r="AA3" s="111"/>
      <c r="AB3" s="112"/>
      <c r="AC3" s="109"/>
      <c r="AD3" s="112"/>
      <c r="AE3" s="109"/>
      <c r="AF3" s="112"/>
      <c r="AG3" s="109"/>
      <c r="AH3" s="112"/>
      <c r="AI3" s="109"/>
      <c r="AJ3" s="112"/>
      <c r="AK3" s="109"/>
      <c r="AL3" s="112"/>
      <c r="AM3" s="109"/>
      <c r="AN3" s="112"/>
      <c r="AO3" s="109"/>
      <c r="AP3" s="112"/>
      <c r="AQ3" s="109"/>
      <c r="AR3" s="112"/>
      <c r="AS3" s="109"/>
      <c r="AT3" s="112"/>
      <c r="AU3" s="109"/>
      <c r="AV3" s="109"/>
      <c r="AW3" s="109"/>
      <c r="AX3" s="112"/>
      <c r="AY3" s="109"/>
      <c r="AZ3" s="109"/>
      <c r="BA3" s="109"/>
      <c r="BB3" s="112"/>
      <c r="BC3" s="109"/>
      <c r="BD3" s="112"/>
      <c r="BE3" s="109"/>
      <c r="BF3" s="112"/>
      <c r="BG3" s="109"/>
      <c r="BH3" s="112"/>
      <c r="BI3" s="109"/>
      <c r="BJ3" s="112"/>
      <c r="BK3" s="109"/>
      <c r="BL3" s="111"/>
      <c r="BM3" s="111"/>
      <c r="BN3" s="111"/>
      <c r="BO3" s="111"/>
      <c r="BP3" s="59"/>
      <c r="BQ3" s="111"/>
      <c r="BR3" s="111"/>
      <c r="BS3" s="111"/>
      <c r="BT3" s="111"/>
    </row>
    <row r="4" spans="1:72" ht="15" customHeight="1" x14ac:dyDescent="0.25">
      <c r="A4" s="59" t="s">
        <v>1117</v>
      </c>
      <c r="B4" s="164"/>
      <c r="C4" s="59" t="s">
        <v>1114</v>
      </c>
      <c r="D4" s="59" t="s">
        <v>209</v>
      </c>
      <c r="E4" s="59" t="s">
        <v>208</v>
      </c>
      <c r="F4" s="59" t="s">
        <v>219</v>
      </c>
      <c r="G4" s="59" t="s">
        <v>641</v>
      </c>
      <c r="H4" s="111">
        <v>276</v>
      </c>
      <c r="I4" s="111"/>
      <c r="J4" s="111"/>
      <c r="K4" s="59" t="s">
        <v>78</v>
      </c>
      <c r="L4" s="59"/>
      <c r="M4" s="59"/>
      <c r="N4" s="59"/>
      <c r="O4" s="111"/>
      <c r="P4" s="111">
        <v>43</v>
      </c>
      <c r="Q4" s="111">
        <v>31</v>
      </c>
      <c r="R4" s="111">
        <v>13</v>
      </c>
      <c r="S4" s="111">
        <v>16</v>
      </c>
      <c r="T4" s="111">
        <v>12</v>
      </c>
      <c r="U4" s="111">
        <v>18</v>
      </c>
      <c r="V4" s="111">
        <v>17</v>
      </c>
      <c r="W4" s="111">
        <v>8</v>
      </c>
      <c r="X4" s="111">
        <v>13</v>
      </c>
      <c r="Y4" s="111">
        <v>18</v>
      </c>
      <c r="Z4" s="111">
        <v>7</v>
      </c>
      <c r="AA4" s="111">
        <v>30</v>
      </c>
      <c r="AB4" s="112"/>
      <c r="AC4" s="109"/>
      <c r="AD4" s="112"/>
      <c r="AE4" s="109"/>
      <c r="AF4" s="112"/>
      <c r="AG4" s="109"/>
      <c r="AH4" s="112"/>
      <c r="AI4" s="109"/>
      <c r="AJ4" s="112"/>
      <c r="AK4" s="109"/>
      <c r="AL4" s="112"/>
      <c r="AM4" s="109"/>
      <c r="AN4" s="112"/>
      <c r="AO4" s="109"/>
      <c r="AP4" s="112"/>
      <c r="AQ4" s="109"/>
      <c r="AR4" s="112"/>
      <c r="AS4" s="109"/>
      <c r="AT4" s="112"/>
      <c r="AU4" s="109"/>
      <c r="AV4" s="109"/>
      <c r="AW4" s="109"/>
      <c r="AX4" s="112"/>
      <c r="AY4" s="109"/>
      <c r="AZ4" s="109"/>
      <c r="BA4" s="109"/>
      <c r="BB4" s="112"/>
      <c r="BC4" s="109"/>
      <c r="BD4" s="112"/>
      <c r="BE4" s="109"/>
      <c r="BF4" s="112"/>
      <c r="BG4" s="109"/>
      <c r="BH4" s="112"/>
      <c r="BI4" s="109"/>
      <c r="BJ4" s="112"/>
      <c r="BK4" s="109"/>
      <c r="BL4" s="111"/>
      <c r="BM4" s="111"/>
      <c r="BN4" s="111"/>
      <c r="BO4" s="111"/>
      <c r="BP4" s="59"/>
      <c r="BQ4" s="111"/>
      <c r="BR4" s="111"/>
      <c r="BS4" s="111"/>
      <c r="BT4" s="111"/>
    </row>
    <row r="5" spans="1:72" ht="15" customHeight="1" x14ac:dyDescent="0.25">
      <c r="A5" s="59" t="s">
        <v>1118</v>
      </c>
      <c r="B5" s="164">
        <v>1</v>
      </c>
      <c r="C5" s="59" t="s">
        <v>1114</v>
      </c>
      <c r="D5" s="59" t="s">
        <v>209</v>
      </c>
      <c r="E5" s="59" t="s">
        <v>1119</v>
      </c>
      <c r="F5" s="59" t="s">
        <v>687</v>
      </c>
      <c r="G5" s="59" t="s">
        <v>1120</v>
      </c>
      <c r="H5" s="111">
        <v>100</v>
      </c>
      <c r="I5" s="111"/>
      <c r="J5" s="111"/>
      <c r="K5" s="59"/>
      <c r="L5" s="59"/>
      <c r="M5" s="59"/>
      <c r="N5" s="59"/>
      <c r="O5" s="111"/>
      <c r="P5" s="111"/>
      <c r="Q5" s="111"/>
      <c r="R5" s="111"/>
      <c r="S5" s="111"/>
      <c r="T5" s="111"/>
      <c r="U5" s="111"/>
      <c r="V5" s="111">
        <v>17</v>
      </c>
      <c r="W5" s="111">
        <v>9</v>
      </c>
      <c r="X5" s="111">
        <v>13</v>
      </c>
      <c r="Y5" s="111">
        <v>18</v>
      </c>
      <c r="Z5" s="111">
        <v>7</v>
      </c>
      <c r="AA5" s="111">
        <v>27</v>
      </c>
      <c r="AB5" s="112"/>
      <c r="AC5" s="109"/>
      <c r="AD5" s="112"/>
      <c r="AE5" s="109"/>
      <c r="AF5" s="112"/>
      <c r="AG5" s="109"/>
      <c r="AH5" s="112"/>
      <c r="AI5" s="109"/>
      <c r="AJ5" s="112"/>
      <c r="AK5" s="109"/>
      <c r="AL5" s="112"/>
      <c r="AM5" s="109"/>
      <c r="AN5" s="112"/>
      <c r="AO5" s="109"/>
      <c r="AP5" s="112"/>
      <c r="AQ5" s="109"/>
      <c r="AR5" s="112"/>
      <c r="AS5" s="109"/>
      <c r="AT5" s="112"/>
      <c r="AU5" s="109"/>
      <c r="AV5" s="109"/>
      <c r="AW5" s="109"/>
      <c r="AX5" s="112"/>
      <c r="AY5" s="109"/>
      <c r="AZ5" s="109"/>
      <c r="BA5" s="109"/>
      <c r="BB5" s="112"/>
      <c r="BC5" s="109"/>
      <c r="BD5" s="112"/>
      <c r="BE5" s="109"/>
      <c r="BF5" s="112"/>
      <c r="BG5" s="109"/>
      <c r="BH5" s="112"/>
      <c r="BI5" s="109"/>
      <c r="BJ5" s="112"/>
      <c r="BK5" s="109"/>
      <c r="BL5" s="111"/>
      <c r="BM5" s="111"/>
      <c r="BN5" s="111"/>
      <c r="BO5" s="111"/>
      <c r="BP5" s="59"/>
      <c r="BQ5" s="111"/>
      <c r="BR5" s="111"/>
      <c r="BS5" s="111"/>
      <c r="BT5" s="111"/>
    </row>
    <row r="6" spans="1:72" ht="15" customHeight="1" x14ac:dyDescent="0.25">
      <c r="A6" s="59" t="s">
        <v>1121</v>
      </c>
      <c r="B6" s="164"/>
      <c r="C6" s="59" t="s">
        <v>1122</v>
      </c>
      <c r="D6" s="59" t="s">
        <v>209</v>
      </c>
      <c r="E6" s="59" t="s">
        <v>898</v>
      </c>
      <c r="F6" s="59" t="s">
        <v>649</v>
      </c>
      <c r="G6" s="59" t="s">
        <v>1123</v>
      </c>
      <c r="H6" s="111">
        <v>180</v>
      </c>
      <c r="I6" s="111"/>
      <c r="J6" s="111"/>
      <c r="K6" s="59"/>
      <c r="L6" s="59"/>
      <c r="M6" s="59"/>
      <c r="N6" s="59"/>
      <c r="O6" s="111"/>
      <c r="P6" s="111">
        <v>42</v>
      </c>
      <c r="Q6" s="111">
        <v>29</v>
      </c>
      <c r="R6" s="111">
        <v>12</v>
      </c>
      <c r="S6" s="111">
        <v>15</v>
      </c>
      <c r="T6" s="111"/>
      <c r="U6" s="111">
        <v>16</v>
      </c>
      <c r="V6" s="111">
        <v>16</v>
      </c>
      <c r="W6" s="111">
        <v>9</v>
      </c>
      <c r="X6" s="111">
        <v>12</v>
      </c>
      <c r="Y6" s="111"/>
      <c r="Z6" s="111"/>
      <c r="AA6" s="111"/>
      <c r="AB6" s="112"/>
      <c r="AC6" s="109"/>
      <c r="AD6" s="112"/>
      <c r="AE6" s="109"/>
      <c r="AF6" s="112"/>
      <c r="AG6" s="109"/>
      <c r="AH6" s="112"/>
      <c r="AI6" s="109"/>
      <c r="AJ6" s="112"/>
      <c r="AK6" s="109"/>
      <c r="AL6" s="112"/>
      <c r="AM6" s="109"/>
      <c r="AN6" s="112"/>
      <c r="AO6" s="109"/>
      <c r="AP6" s="112"/>
      <c r="AQ6" s="109"/>
      <c r="AR6" s="112"/>
      <c r="AS6" s="109"/>
      <c r="AT6" s="112"/>
      <c r="AU6" s="109"/>
      <c r="AV6" s="109"/>
      <c r="AW6" s="109"/>
      <c r="AX6" s="112"/>
      <c r="AY6" s="109"/>
      <c r="AZ6" s="109"/>
      <c r="BA6" s="109"/>
      <c r="BB6" s="112"/>
      <c r="BC6" s="109"/>
      <c r="BD6" s="112"/>
      <c r="BE6" s="109"/>
      <c r="BF6" s="112"/>
      <c r="BG6" s="109"/>
      <c r="BH6" s="112"/>
      <c r="BI6" s="109"/>
      <c r="BJ6" s="112"/>
      <c r="BK6" s="109"/>
      <c r="BL6" s="111"/>
      <c r="BM6" s="111"/>
      <c r="BN6" s="111"/>
      <c r="BO6" s="111"/>
      <c r="BP6" s="59"/>
      <c r="BQ6" s="111"/>
      <c r="BR6" s="111"/>
      <c r="BS6" s="111"/>
      <c r="BT6" s="111"/>
    </row>
    <row r="7" spans="1:72" ht="15" customHeight="1" x14ac:dyDescent="0.25">
      <c r="A7" s="59" t="s">
        <v>1121</v>
      </c>
      <c r="B7" s="164"/>
      <c r="C7" s="59" t="s">
        <v>1122</v>
      </c>
      <c r="D7" s="59" t="s">
        <v>209</v>
      </c>
      <c r="E7" s="59" t="s">
        <v>898</v>
      </c>
      <c r="F7" s="59" t="s">
        <v>649</v>
      </c>
      <c r="G7" s="59" t="s">
        <v>1123</v>
      </c>
      <c r="H7" s="111">
        <v>133</v>
      </c>
      <c r="I7" s="111"/>
      <c r="J7" s="111"/>
      <c r="K7" s="59"/>
      <c r="L7" s="59"/>
      <c r="M7" s="59"/>
      <c r="N7" s="59"/>
      <c r="O7" s="111"/>
      <c r="P7" s="111">
        <v>44</v>
      </c>
      <c r="Q7" s="111">
        <v>32</v>
      </c>
      <c r="R7" s="111">
        <v>13</v>
      </c>
      <c r="S7" s="111">
        <v>17</v>
      </c>
      <c r="T7" s="111">
        <v>12</v>
      </c>
      <c r="U7" s="111">
        <v>17</v>
      </c>
      <c r="V7" s="111">
        <v>18</v>
      </c>
      <c r="W7" s="111">
        <v>9</v>
      </c>
      <c r="X7" s="111">
        <v>12</v>
      </c>
      <c r="Y7" s="111"/>
      <c r="Z7" s="111"/>
      <c r="AA7" s="111"/>
      <c r="AB7" s="112"/>
      <c r="AC7" s="109"/>
      <c r="AD7" s="112"/>
      <c r="AE7" s="109"/>
      <c r="AF7" s="112"/>
      <c r="AG7" s="109"/>
      <c r="AH7" s="112"/>
      <c r="AI7" s="109"/>
      <c r="AJ7" s="112"/>
      <c r="AK7" s="109"/>
      <c r="AL7" s="112"/>
      <c r="AM7" s="109"/>
      <c r="AN7" s="112"/>
      <c r="AO7" s="109"/>
      <c r="AP7" s="112"/>
      <c r="AQ7" s="109"/>
      <c r="AR7" s="112"/>
      <c r="AS7" s="109"/>
      <c r="AT7" s="112"/>
      <c r="AU7" s="109"/>
      <c r="AV7" s="109"/>
      <c r="AW7" s="109"/>
      <c r="AX7" s="112"/>
      <c r="AY7" s="109"/>
      <c r="AZ7" s="109"/>
      <c r="BA7" s="109"/>
      <c r="BB7" s="112"/>
      <c r="BC7" s="109"/>
      <c r="BD7" s="112"/>
      <c r="BE7" s="109"/>
      <c r="BF7" s="112"/>
      <c r="BG7" s="109"/>
      <c r="BH7" s="112"/>
      <c r="BI7" s="109"/>
      <c r="BJ7" s="112"/>
      <c r="BK7" s="109"/>
      <c r="BL7" s="111"/>
      <c r="BM7" s="111"/>
      <c r="BN7" s="111"/>
      <c r="BO7" s="111"/>
      <c r="BP7" s="59"/>
      <c r="BQ7" s="111"/>
      <c r="BR7" s="111"/>
      <c r="BS7" s="111"/>
      <c r="BT7" s="111"/>
    </row>
    <row r="8" spans="1:72" ht="15" customHeight="1" x14ac:dyDescent="0.25">
      <c r="A8" s="59" t="s">
        <v>1121</v>
      </c>
      <c r="B8" s="164"/>
      <c r="C8" s="59" t="s">
        <v>1122</v>
      </c>
      <c r="D8" s="59" t="s">
        <v>209</v>
      </c>
      <c r="E8" s="59" t="s">
        <v>898</v>
      </c>
      <c r="F8" s="59" t="s">
        <v>649</v>
      </c>
      <c r="G8" s="59" t="s">
        <v>1123</v>
      </c>
      <c r="H8" s="111">
        <v>222</v>
      </c>
      <c r="I8" s="111"/>
      <c r="J8" s="111"/>
      <c r="K8" s="59"/>
      <c r="L8" s="59"/>
      <c r="M8" s="59"/>
      <c r="N8" s="59"/>
      <c r="O8" s="111"/>
      <c r="P8" s="111">
        <v>42</v>
      </c>
      <c r="Q8" s="111">
        <v>30</v>
      </c>
      <c r="R8" s="111">
        <v>12</v>
      </c>
      <c r="S8" s="111">
        <v>16</v>
      </c>
      <c r="T8" s="111">
        <v>12</v>
      </c>
      <c r="U8" s="111">
        <v>15</v>
      </c>
      <c r="V8" s="111">
        <v>18</v>
      </c>
      <c r="W8" s="111">
        <v>9</v>
      </c>
      <c r="X8" s="111">
        <v>12</v>
      </c>
      <c r="Y8" s="111"/>
      <c r="Z8" s="111"/>
      <c r="AA8" s="111"/>
      <c r="AB8" s="112"/>
      <c r="AC8" s="109"/>
      <c r="AD8" s="112"/>
      <c r="AE8" s="109"/>
      <c r="AF8" s="112"/>
      <c r="AG8" s="109"/>
      <c r="AH8" s="112"/>
      <c r="AI8" s="109"/>
      <c r="AJ8" s="112"/>
      <c r="AK8" s="109"/>
      <c r="AL8" s="112"/>
      <c r="AM8" s="109"/>
      <c r="AN8" s="112"/>
      <c r="AO8" s="109"/>
      <c r="AP8" s="112"/>
      <c r="AQ8" s="109"/>
      <c r="AR8" s="112"/>
      <c r="AS8" s="109"/>
      <c r="AT8" s="112"/>
      <c r="AU8" s="109"/>
      <c r="AV8" s="109"/>
      <c r="AW8" s="109"/>
      <c r="AX8" s="112"/>
      <c r="AY8" s="109"/>
      <c r="AZ8" s="109"/>
      <c r="BA8" s="109"/>
      <c r="BB8" s="112"/>
      <c r="BC8" s="109"/>
      <c r="BD8" s="112"/>
      <c r="BE8" s="109"/>
      <c r="BF8" s="112"/>
      <c r="BG8" s="109"/>
      <c r="BH8" s="112"/>
      <c r="BI8" s="109"/>
      <c r="BJ8" s="112"/>
      <c r="BK8" s="109"/>
      <c r="BL8" s="111"/>
      <c r="BM8" s="111"/>
      <c r="BN8" s="111"/>
      <c r="BO8" s="111">
        <v>15</v>
      </c>
      <c r="BP8" s="59" t="s">
        <v>137</v>
      </c>
      <c r="BQ8" s="111">
        <v>8</v>
      </c>
      <c r="BR8" s="111">
        <v>39</v>
      </c>
      <c r="BS8" s="111">
        <v>28</v>
      </c>
      <c r="BT8" s="111">
        <v>25</v>
      </c>
    </row>
    <row r="9" spans="1:72" ht="15" customHeight="1" x14ac:dyDescent="0.25">
      <c r="A9" s="59" t="s">
        <v>1121</v>
      </c>
      <c r="B9" s="164"/>
      <c r="C9" s="59" t="s">
        <v>1122</v>
      </c>
      <c r="D9" s="59" t="s">
        <v>209</v>
      </c>
      <c r="E9" s="59" t="s">
        <v>898</v>
      </c>
      <c r="F9" s="59" t="s">
        <v>649</v>
      </c>
      <c r="G9" s="59" t="s">
        <v>1123</v>
      </c>
      <c r="H9" s="111">
        <v>216</v>
      </c>
      <c r="I9" s="111"/>
      <c r="J9" s="111"/>
      <c r="K9" s="59"/>
      <c r="L9" s="59"/>
      <c r="M9" s="59"/>
      <c r="N9" s="59"/>
      <c r="O9" s="111"/>
      <c r="P9" s="111">
        <v>43</v>
      </c>
      <c r="Q9" s="111">
        <v>30</v>
      </c>
      <c r="R9" s="111">
        <v>12</v>
      </c>
      <c r="S9" s="111">
        <v>16</v>
      </c>
      <c r="T9" s="111">
        <v>12</v>
      </c>
      <c r="U9" s="111">
        <v>16</v>
      </c>
      <c r="V9" s="111">
        <v>17</v>
      </c>
      <c r="W9" s="111">
        <v>9</v>
      </c>
      <c r="X9" s="111">
        <v>12</v>
      </c>
      <c r="Y9" s="111"/>
      <c r="Z9" s="111"/>
      <c r="AA9" s="111"/>
      <c r="AB9" s="112"/>
      <c r="AC9" s="109"/>
      <c r="AD9" s="112"/>
      <c r="AE9" s="109"/>
      <c r="AF9" s="112"/>
      <c r="AG9" s="109"/>
      <c r="AH9" s="112"/>
      <c r="AI9" s="109"/>
      <c r="AJ9" s="112"/>
      <c r="AK9" s="109"/>
      <c r="AL9" s="112"/>
      <c r="AM9" s="109"/>
      <c r="AN9" s="112"/>
      <c r="AO9" s="109"/>
      <c r="AP9" s="112"/>
      <c r="AQ9" s="109"/>
      <c r="AR9" s="112"/>
      <c r="AS9" s="109"/>
      <c r="AT9" s="112"/>
      <c r="AU9" s="109"/>
      <c r="AV9" s="109"/>
      <c r="AW9" s="109"/>
      <c r="AX9" s="112"/>
      <c r="AY9" s="109"/>
      <c r="AZ9" s="109"/>
      <c r="BA9" s="109"/>
      <c r="BB9" s="112"/>
      <c r="BC9" s="109"/>
      <c r="BD9" s="112"/>
      <c r="BE9" s="109"/>
      <c r="BF9" s="112"/>
      <c r="BG9" s="109"/>
      <c r="BH9" s="112"/>
      <c r="BI9" s="109"/>
      <c r="BJ9" s="112"/>
      <c r="BK9" s="109"/>
      <c r="BL9" s="111"/>
      <c r="BM9" s="111"/>
      <c r="BN9" s="111"/>
      <c r="BO9" s="111">
        <v>18</v>
      </c>
      <c r="BP9" s="59" t="s">
        <v>137</v>
      </c>
      <c r="BQ9" s="111">
        <v>7</v>
      </c>
      <c r="BR9" s="111">
        <v>31</v>
      </c>
      <c r="BS9" s="111">
        <v>18</v>
      </c>
      <c r="BT9" s="111">
        <v>21</v>
      </c>
    </row>
    <row r="10" spans="1:72" ht="15" customHeight="1" x14ac:dyDescent="0.25">
      <c r="A10" s="59" t="s">
        <v>1121</v>
      </c>
      <c r="B10" s="164"/>
      <c r="C10" s="59" t="s">
        <v>1122</v>
      </c>
      <c r="D10" s="59" t="s">
        <v>209</v>
      </c>
      <c r="E10" s="59" t="s">
        <v>898</v>
      </c>
      <c r="F10" s="59" t="s">
        <v>649</v>
      </c>
      <c r="G10" s="59" t="s">
        <v>1123</v>
      </c>
      <c r="H10" s="111">
        <v>239</v>
      </c>
      <c r="I10" s="111"/>
      <c r="J10" s="111"/>
      <c r="K10" s="59"/>
      <c r="L10" s="59"/>
      <c r="M10" s="59"/>
      <c r="N10" s="59"/>
      <c r="O10" s="111"/>
      <c r="P10" s="111">
        <v>43</v>
      </c>
      <c r="Q10" s="111">
        <v>30</v>
      </c>
      <c r="R10" s="111">
        <v>13</v>
      </c>
      <c r="S10" s="111">
        <v>15</v>
      </c>
      <c r="T10" s="111">
        <v>12</v>
      </c>
      <c r="U10" s="111">
        <v>15</v>
      </c>
      <c r="V10" s="111">
        <v>17</v>
      </c>
      <c r="W10" s="111">
        <v>9</v>
      </c>
      <c r="X10" s="111">
        <v>12</v>
      </c>
      <c r="Y10" s="111"/>
      <c r="Z10" s="111"/>
      <c r="AA10" s="111"/>
      <c r="AB10" s="112"/>
      <c r="AC10" s="109"/>
      <c r="AD10" s="112"/>
      <c r="AE10" s="109"/>
      <c r="AF10" s="112"/>
      <c r="AG10" s="109"/>
      <c r="AH10" s="112"/>
      <c r="AI10" s="109"/>
      <c r="AJ10" s="112"/>
      <c r="AK10" s="109"/>
      <c r="AL10" s="112"/>
      <c r="AM10" s="109"/>
      <c r="AN10" s="112"/>
      <c r="AO10" s="109"/>
      <c r="AP10" s="112"/>
      <c r="AQ10" s="109"/>
      <c r="AR10" s="112"/>
      <c r="AS10" s="109"/>
      <c r="AT10" s="112"/>
      <c r="AU10" s="109"/>
      <c r="AV10" s="109"/>
      <c r="AW10" s="109"/>
      <c r="AX10" s="112"/>
      <c r="AY10" s="109"/>
      <c r="AZ10" s="109"/>
      <c r="BA10" s="109"/>
      <c r="BB10" s="112"/>
      <c r="BC10" s="109"/>
      <c r="BD10" s="112"/>
      <c r="BE10" s="109"/>
      <c r="BF10" s="112"/>
      <c r="BG10" s="109"/>
      <c r="BH10" s="112"/>
      <c r="BI10" s="109"/>
      <c r="BJ10" s="112"/>
      <c r="BK10" s="109"/>
      <c r="BL10" s="111"/>
      <c r="BM10" s="111"/>
      <c r="BN10" s="111"/>
      <c r="BO10" s="111">
        <v>19</v>
      </c>
      <c r="BP10" s="59" t="s">
        <v>137</v>
      </c>
      <c r="BQ10" s="111">
        <v>8</v>
      </c>
      <c r="BR10" s="111">
        <v>33</v>
      </c>
      <c r="BS10" s="111">
        <v>26</v>
      </c>
      <c r="BT10" s="111">
        <v>20</v>
      </c>
    </row>
    <row r="11" spans="1:72" ht="15" customHeight="1" x14ac:dyDescent="0.25">
      <c r="A11" s="59" t="s">
        <v>1121</v>
      </c>
      <c r="B11" s="164"/>
      <c r="C11" s="59" t="s">
        <v>1122</v>
      </c>
      <c r="D11" s="59" t="s">
        <v>209</v>
      </c>
      <c r="E11" s="59" t="s">
        <v>898</v>
      </c>
      <c r="F11" s="59" t="s">
        <v>649</v>
      </c>
      <c r="G11" s="59" t="s">
        <v>1123</v>
      </c>
      <c r="H11" s="111">
        <v>245</v>
      </c>
      <c r="I11" s="111"/>
      <c r="J11" s="111"/>
      <c r="K11" s="59"/>
      <c r="L11" s="59"/>
      <c r="M11" s="59"/>
      <c r="N11" s="59"/>
      <c r="O11" s="111"/>
      <c r="P11" s="111">
        <v>42</v>
      </c>
      <c r="Q11" s="111">
        <v>31</v>
      </c>
      <c r="R11" s="111">
        <v>13</v>
      </c>
      <c r="S11" s="111">
        <v>16</v>
      </c>
      <c r="T11" s="111">
        <v>12</v>
      </c>
      <c r="U11" s="111">
        <v>15</v>
      </c>
      <c r="V11" s="111">
        <v>17</v>
      </c>
      <c r="W11" s="111">
        <v>9</v>
      </c>
      <c r="X11" s="111">
        <v>13</v>
      </c>
      <c r="Y11" s="111"/>
      <c r="Z11" s="111"/>
      <c r="AA11" s="111"/>
      <c r="AB11" s="112"/>
      <c r="AC11" s="109"/>
      <c r="AD11" s="112"/>
      <c r="AE11" s="109"/>
      <c r="AF11" s="112"/>
      <c r="AG11" s="109"/>
      <c r="AH11" s="112"/>
      <c r="AI11" s="109"/>
      <c r="AJ11" s="112"/>
      <c r="AK11" s="109"/>
      <c r="AL11" s="112"/>
      <c r="AM11" s="109"/>
      <c r="AN11" s="112"/>
      <c r="AO11" s="109"/>
      <c r="AP11" s="112"/>
      <c r="AQ11" s="109"/>
      <c r="AR11" s="112"/>
      <c r="AS11" s="109"/>
      <c r="AT11" s="112"/>
      <c r="AU11" s="109"/>
      <c r="AV11" s="109"/>
      <c r="AW11" s="109"/>
      <c r="AX11" s="112"/>
      <c r="AY11" s="109"/>
      <c r="AZ11" s="109"/>
      <c r="BA11" s="109"/>
      <c r="BB11" s="112"/>
      <c r="BC11" s="109"/>
      <c r="BD11" s="112"/>
      <c r="BE11" s="109"/>
      <c r="BF11" s="112"/>
      <c r="BG11" s="109"/>
      <c r="BH11" s="112"/>
      <c r="BI11" s="109"/>
      <c r="BJ11" s="112"/>
      <c r="BK11" s="109"/>
      <c r="BL11" s="111"/>
      <c r="BM11" s="111"/>
      <c r="BN11" s="111"/>
      <c r="BO11" s="111">
        <v>18</v>
      </c>
      <c r="BP11" s="59" t="s">
        <v>137</v>
      </c>
      <c r="BQ11" s="111">
        <v>6</v>
      </c>
      <c r="BR11" s="111">
        <v>34</v>
      </c>
      <c r="BS11" s="111">
        <v>19</v>
      </c>
      <c r="BT11" s="111">
        <v>21</v>
      </c>
    </row>
    <row r="12" spans="1:72" ht="15" customHeight="1" x14ac:dyDescent="0.25">
      <c r="A12" s="165" t="s">
        <v>1121</v>
      </c>
      <c r="B12" s="164"/>
      <c r="C12" s="59" t="s">
        <v>1122</v>
      </c>
      <c r="D12" s="59" t="s">
        <v>209</v>
      </c>
      <c r="E12" s="59" t="s">
        <v>898</v>
      </c>
      <c r="F12" s="59" t="s">
        <v>649</v>
      </c>
      <c r="G12" s="59" t="s">
        <v>1123</v>
      </c>
      <c r="H12" s="111">
        <v>214</v>
      </c>
      <c r="I12" s="111"/>
      <c r="J12" s="111"/>
      <c r="K12" s="59"/>
      <c r="L12" s="59"/>
      <c r="M12" s="59"/>
      <c r="N12" s="59"/>
      <c r="O12" s="111"/>
      <c r="P12" s="111">
        <v>44</v>
      </c>
      <c r="Q12" s="111">
        <v>31</v>
      </c>
      <c r="R12" s="111">
        <v>13</v>
      </c>
      <c r="S12" s="111">
        <v>16</v>
      </c>
      <c r="T12" s="111">
        <v>11</v>
      </c>
      <c r="U12" s="111">
        <v>15</v>
      </c>
      <c r="V12" s="111">
        <v>17</v>
      </c>
      <c r="W12" s="111">
        <v>9</v>
      </c>
      <c r="X12" s="111">
        <v>13</v>
      </c>
      <c r="Y12" s="111"/>
      <c r="Z12" s="111"/>
      <c r="AA12" s="111"/>
      <c r="AB12" s="112"/>
      <c r="AC12" s="109"/>
      <c r="AD12" s="112"/>
      <c r="AE12" s="109"/>
      <c r="AF12" s="112"/>
      <c r="AG12" s="109"/>
      <c r="AH12" s="112"/>
      <c r="AI12" s="109"/>
      <c r="AJ12" s="112"/>
      <c r="AK12" s="109"/>
      <c r="AL12" s="112"/>
      <c r="AM12" s="109"/>
      <c r="AN12" s="112"/>
      <c r="AO12" s="109"/>
      <c r="AP12" s="112"/>
      <c r="AQ12" s="109"/>
      <c r="AR12" s="112"/>
      <c r="AS12" s="109"/>
      <c r="AT12" s="112"/>
      <c r="AU12" s="109"/>
      <c r="AV12" s="109"/>
      <c r="AW12" s="109"/>
      <c r="AX12" s="112"/>
      <c r="AY12" s="109"/>
      <c r="AZ12" s="109"/>
      <c r="BA12" s="109"/>
      <c r="BB12" s="112"/>
      <c r="BC12" s="109"/>
      <c r="BD12" s="112"/>
      <c r="BE12" s="109"/>
      <c r="BF12" s="112"/>
      <c r="BG12" s="109"/>
      <c r="BH12" s="112"/>
      <c r="BI12" s="109"/>
      <c r="BJ12" s="112"/>
      <c r="BK12" s="109"/>
      <c r="BL12" s="111"/>
      <c r="BM12" s="111"/>
      <c r="BN12" s="111"/>
      <c r="BO12" s="111">
        <v>16</v>
      </c>
      <c r="BP12" s="59" t="s">
        <v>137</v>
      </c>
      <c r="BQ12" s="111">
        <v>7</v>
      </c>
      <c r="BR12" s="111">
        <v>36</v>
      </c>
      <c r="BS12" s="111">
        <v>17</v>
      </c>
      <c r="BT12" s="111">
        <v>24</v>
      </c>
    </row>
    <row r="13" spans="1:72" ht="15" customHeight="1" x14ac:dyDescent="0.25">
      <c r="A13" s="106" t="s">
        <v>1124</v>
      </c>
      <c r="B13" s="164"/>
      <c r="C13" s="59" t="s">
        <v>1114</v>
      </c>
      <c r="D13" s="59" t="s">
        <v>209</v>
      </c>
      <c r="E13" s="59" t="s">
        <v>271</v>
      </c>
      <c r="F13" s="59" t="s">
        <v>272</v>
      </c>
      <c r="G13" s="59" t="s">
        <v>1125</v>
      </c>
      <c r="H13" s="111">
        <v>232</v>
      </c>
      <c r="I13" s="111"/>
      <c r="J13" s="111"/>
      <c r="K13" s="59"/>
      <c r="L13" s="59"/>
      <c r="M13" s="59"/>
      <c r="N13" s="59"/>
      <c r="O13" s="111"/>
      <c r="P13" s="111">
        <v>44</v>
      </c>
      <c r="Q13" s="111">
        <v>32</v>
      </c>
      <c r="R13" s="111">
        <v>13</v>
      </c>
      <c r="S13" s="111">
        <v>17</v>
      </c>
      <c r="T13" s="111">
        <v>12</v>
      </c>
      <c r="U13" s="111">
        <v>16</v>
      </c>
      <c r="V13" s="111">
        <v>18</v>
      </c>
      <c r="W13" s="111">
        <v>9</v>
      </c>
      <c r="X13" s="111">
        <v>13</v>
      </c>
      <c r="Y13" s="111"/>
      <c r="Z13" s="111"/>
      <c r="AA13" s="111"/>
      <c r="AB13" s="112"/>
      <c r="AC13" s="109"/>
      <c r="AD13" s="112"/>
      <c r="AE13" s="109"/>
      <c r="AF13" s="112"/>
      <c r="AG13" s="109"/>
      <c r="AH13" s="112"/>
      <c r="AI13" s="109"/>
      <c r="AJ13" s="112"/>
      <c r="AK13" s="109"/>
      <c r="AL13" s="112"/>
      <c r="AM13" s="109"/>
      <c r="AN13" s="112"/>
      <c r="AO13" s="109"/>
      <c r="AP13" s="112"/>
      <c r="AQ13" s="109"/>
      <c r="AR13" s="112"/>
      <c r="AS13" s="109"/>
      <c r="AT13" s="112"/>
      <c r="AU13" s="109"/>
      <c r="AV13" s="109"/>
      <c r="AW13" s="109"/>
      <c r="AX13" s="112"/>
      <c r="AY13" s="109"/>
      <c r="AZ13" s="109"/>
      <c r="BA13" s="109"/>
      <c r="BB13" s="112"/>
      <c r="BC13" s="109"/>
      <c r="BD13" s="112"/>
      <c r="BE13" s="109"/>
      <c r="BF13" s="112"/>
      <c r="BG13" s="109"/>
      <c r="BH13" s="112"/>
      <c r="BI13" s="109"/>
      <c r="BJ13" s="112"/>
      <c r="BK13" s="109"/>
      <c r="BL13" s="111"/>
      <c r="BM13" s="111"/>
      <c r="BN13" s="111"/>
      <c r="BO13" s="111">
        <v>18</v>
      </c>
      <c r="BP13" s="59" t="s">
        <v>137</v>
      </c>
      <c r="BQ13" s="111">
        <v>8</v>
      </c>
      <c r="BR13" s="111">
        <v>34</v>
      </c>
      <c r="BS13" s="111">
        <v>25</v>
      </c>
      <c r="BT13" s="111">
        <v>20</v>
      </c>
    </row>
    <row r="14" spans="1:72" ht="15" customHeight="1" x14ac:dyDescent="0.25">
      <c r="A14" s="59" t="s">
        <v>1124</v>
      </c>
      <c r="B14" s="164"/>
      <c r="C14" s="59" t="s">
        <v>1114</v>
      </c>
      <c r="D14" s="59" t="s">
        <v>209</v>
      </c>
      <c r="E14" s="59" t="s">
        <v>271</v>
      </c>
      <c r="F14" s="59" t="s">
        <v>272</v>
      </c>
      <c r="G14" s="59" t="s">
        <v>1125</v>
      </c>
      <c r="H14" s="111">
        <v>191</v>
      </c>
      <c r="I14" s="111"/>
      <c r="J14" s="111"/>
      <c r="K14" s="59"/>
      <c r="L14" s="59"/>
      <c r="M14" s="59"/>
      <c r="N14" s="59"/>
      <c r="O14" s="111"/>
      <c r="P14" s="111">
        <v>43</v>
      </c>
      <c r="Q14" s="111">
        <v>29</v>
      </c>
      <c r="R14" s="111">
        <v>12</v>
      </c>
      <c r="S14" s="111">
        <v>15</v>
      </c>
      <c r="T14" s="111">
        <v>12</v>
      </c>
      <c r="U14" s="111">
        <v>16</v>
      </c>
      <c r="V14" s="111">
        <v>17</v>
      </c>
      <c r="W14" s="111">
        <v>9</v>
      </c>
      <c r="X14" s="111">
        <v>13</v>
      </c>
      <c r="Y14" s="111"/>
      <c r="Z14" s="111"/>
      <c r="AA14" s="111"/>
      <c r="AB14" s="112"/>
      <c r="AC14" s="109"/>
      <c r="AD14" s="112"/>
      <c r="AE14" s="109"/>
      <c r="AF14" s="112"/>
      <c r="AG14" s="109"/>
      <c r="AH14" s="112"/>
      <c r="AI14" s="109"/>
      <c r="AJ14" s="112"/>
      <c r="AK14" s="109"/>
      <c r="AL14" s="112"/>
      <c r="AM14" s="109"/>
      <c r="AN14" s="112"/>
      <c r="AO14" s="109"/>
      <c r="AP14" s="112"/>
      <c r="AQ14" s="109"/>
      <c r="AR14" s="112"/>
      <c r="AS14" s="109"/>
      <c r="AT14" s="112"/>
      <c r="AU14" s="109"/>
      <c r="AV14" s="109"/>
      <c r="AW14" s="109"/>
      <c r="AX14" s="112"/>
      <c r="AY14" s="109"/>
      <c r="AZ14" s="109"/>
      <c r="BA14" s="109"/>
      <c r="BB14" s="112"/>
      <c r="BC14" s="109"/>
      <c r="BD14" s="112"/>
      <c r="BE14" s="109"/>
      <c r="BF14" s="112"/>
      <c r="BG14" s="109"/>
      <c r="BH14" s="112"/>
      <c r="BI14" s="109"/>
      <c r="BJ14" s="112"/>
      <c r="BK14" s="109"/>
      <c r="BL14" s="111"/>
      <c r="BM14" s="111"/>
      <c r="BN14" s="111"/>
      <c r="BO14" s="111"/>
      <c r="BP14" s="59"/>
      <c r="BQ14" s="111"/>
      <c r="BR14" s="111"/>
      <c r="BS14" s="111"/>
      <c r="BT14" s="111"/>
    </row>
    <row r="15" spans="1:72" ht="15" customHeight="1" x14ac:dyDescent="0.25">
      <c r="A15" s="59" t="s">
        <v>1124</v>
      </c>
      <c r="B15" s="164"/>
      <c r="C15" s="59" t="s">
        <v>1114</v>
      </c>
      <c r="D15" s="59" t="s">
        <v>209</v>
      </c>
      <c r="E15" s="59" t="s">
        <v>271</v>
      </c>
      <c r="F15" s="59" t="s">
        <v>272</v>
      </c>
      <c r="G15" s="59" t="s">
        <v>1125</v>
      </c>
      <c r="H15" s="111">
        <v>227</v>
      </c>
      <c r="I15" s="111"/>
      <c r="J15" s="111"/>
      <c r="K15" s="59"/>
      <c r="L15" s="59"/>
      <c r="M15" s="59"/>
      <c r="N15" s="59"/>
      <c r="O15" s="111"/>
      <c r="P15" s="111">
        <v>44</v>
      </c>
      <c r="Q15" s="111">
        <v>30</v>
      </c>
      <c r="R15" s="111">
        <v>12</v>
      </c>
      <c r="S15" s="111">
        <v>16</v>
      </c>
      <c r="T15" s="111">
        <v>12</v>
      </c>
      <c r="U15" s="111">
        <v>17</v>
      </c>
      <c r="V15" s="111">
        <v>17</v>
      </c>
      <c r="W15" s="111">
        <v>9</v>
      </c>
      <c r="X15" s="111">
        <v>12</v>
      </c>
      <c r="Y15" s="111"/>
      <c r="Z15" s="111"/>
      <c r="AA15" s="111"/>
      <c r="AB15" s="112"/>
      <c r="AC15" s="109"/>
      <c r="AD15" s="112"/>
      <c r="AE15" s="109"/>
      <c r="AF15" s="112"/>
      <c r="AG15" s="109"/>
      <c r="AH15" s="112"/>
      <c r="AI15" s="109"/>
      <c r="AJ15" s="112"/>
      <c r="AK15" s="109"/>
      <c r="AL15" s="112"/>
      <c r="AM15" s="109"/>
      <c r="AN15" s="112"/>
      <c r="AO15" s="109"/>
      <c r="AP15" s="112"/>
      <c r="AQ15" s="109"/>
      <c r="AR15" s="112"/>
      <c r="AS15" s="109"/>
      <c r="AT15" s="112"/>
      <c r="AU15" s="109"/>
      <c r="AV15" s="109"/>
      <c r="AW15" s="109"/>
      <c r="AX15" s="112"/>
      <c r="AY15" s="109"/>
      <c r="AZ15" s="109"/>
      <c r="BA15" s="109"/>
      <c r="BB15" s="112"/>
      <c r="BC15" s="109"/>
      <c r="BD15" s="112"/>
      <c r="BE15" s="109"/>
      <c r="BF15" s="112"/>
      <c r="BG15" s="109"/>
      <c r="BH15" s="112"/>
      <c r="BI15" s="109"/>
      <c r="BJ15" s="112"/>
      <c r="BK15" s="109"/>
      <c r="BL15" s="111"/>
      <c r="BM15" s="111"/>
      <c r="BN15" s="111"/>
      <c r="BO15" s="111">
        <v>21</v>
      </c>
      <c r="BP15" s="59" t="s">
        <v>137</v>
      </c>
      <c r="BQ15" s="111">
        <v>13</v>
      </c>
      <c r="BR15" s="111">
        <v>36</v>
      </c>
      <c r="BS15" s="111">
        <v>30</v>
      </c>
      <c r="BT15" s="111">
        <v>24</v>
      </c>
    </row>
    <row r="16" spans="1:72" ht="15" customHeight="1" x14ac:dyDescent="0.25">
      <c r="A16" s="59" t="s">
        <v>1124</v>
      </c>
      <c r="B16" s="164"/>
      <c r="C16" s="59" t="s">
        <v>1114</v>
      </c>
      <c r="D16" s="59" t="s">
        <v>209</v>
      </c>
      <c r="E16" s="59" t="s">
        <v>271</v>
      </c>
      <c r="F16" s="59" t="s">
        <v>272</v>
      </c>
      <c r="G16" s="59" t="s">
        <v>1125</v>
      </c>
      <c r="H16" s="111">
        <v>172</v>
      </c>
      <c r="I16" s="111"/>
      <c r="J16" s="111"/>
      <c r="K16" s="59"/>
      <c r="L16" s="59"/>
      <c r="M16" s="59"/>
      <c r="N16" s="59"/>
      <c r="O16" s="111"/>
      <c r="P16" s="111">
        <v>43</v>
      </c>
      <c r="Q16" s="111">
        <v>30</v>
      </c>
      <c r="R16" s="111">
        <v>12</v>
      </c>
      <c r="S16" s="111">
        <v>16</v>
      </c>
      <c r="T16" s="111">
        <v>12</v>
      </c>
      <c r="U16" s="111">
        <v>16</v>
      </c>
      <c r="V16" s="111">
        <v>17</v>
      </c>
      <c r="W16" s="111">
        <v>8</v>
      </c>
      <c r="X16" s="111">
        <v>13</v>
      </c>
      <c r="Y16" s="111"/>
      <c r="Z16" s="111"/>
      <c r="AA16" s="111"/>
      <c r="AB16" s="112"/>
      <c r="AC16" s="109"/>
      <c r="AD16" s="112"/>
      <c r="AE16" s="109"/>
      <c r="AF16" s="112"/>
      <c r="AG16" s="109"/>
      <c r="AH16" s="112"/>
      <c r="AI16" s="109"/>
      <c r="AJ16" s="112"/>
      <c r="AK16" s="109"/>
      <c r="AL16" s="112"/>
      <c r="AM16" s="109"/>
      <c r="AN16" s="112"/>
      <c r="AO16" s="109"/>
      <c r="AP16" s="112"/>
      <c r="AQ16" s="109"/>
      <c r="AR16" s="112"/>
      <c r="AS16" s="109"/>
      <c r="AT16" s="112"/>
      <c r="AU16" s="109"/>
      <c r="AV16" s="109"/>
      <c r="AW16" s="109"/>
      <c r="AX16" s="112"/>
      <c r="AY16" s="109"/>
      <c r="AZ16" s="109"/>
      <c r="BA16" s="109"/>
      <c r="BB16" s="112"/>
      <c r="BC16" s="109"/>
      <c r="BD16" s="112"/>
      <c r="BE16" s="109"/>
      <c r="BF16" s="112"/>
      <c r="BG16" s="109"/>
      <c r="BH16" s="112"/>
      <c r="BI16" s="109"/>
      <c r="BJ16" s="112"/>
      <c r="BK16" s="109"/>
      <c r="BL16" s="111"/>
      <c r="BM16" s="111"/>
      <c r="BN16" s="111"/>
      <c r="BO16" s="111"/>
      <c r="BP16" s="59"/>
      <c r="BQ16" s="111"/>
      <c r="BR16" s="111"/>
      <c r="BS16" s="111"/>
      <c r="BT16" s="111"/>
    </row>
    <row r="17" spans="1:72" ht="15" customHeight="1" x14ac:dyDescent="0.25">
      <c r="A17" s="59" t="s">
        <v>1124</v>
      </c>
      <c r="B17" s="164"/>
      <c r="C17" s="59" t="s">
        <v>1114</v>
      </c>
      <c r="D17" s="59" t="s">
        <v>209</v>
      </c>
      <c r="E17" s="59" t="s">
        <v>271</v>
      </c>
      <c r="F17" s="59" t="s">
        <v>272</v>
      </c>
      <c r="G17" s="59" t="s">
        <v>1125</v>
      </c>
      <c r="H17" s="111">
        <v>251</v>
      </c>
      <c r="I17" s="111"/>
      <c r="J17" s="111"/>
      <c r="K17" s="59"/>
      <c r="L17" s="59"/>
      <c r="M17" s="59"/>
      <c r="N17" s="59"/>
      <c r="O17" s="111"/>
      <c r="P17" s="111">
        <v>44</v>
      </c>
      <c r="Q17" s="111">
        <v>32</v>
      </c>
      <c r="R17" s="111">
        <v>13</v>
      </c>
      <c r="S17" s="111">
        <v>17</v>
      </c>
      <c r="T17" s="111">
        <v>12</v>
      </c>
      <c r="U17" s="111">
        <v>16</v>
      </c>
      <c r="V17" s="111">
        <v>17</v>
      </c>
      <c r="W17" s="111">
        <v>9</v>
      </c>
      <c r="X17" s="111">
        <v>13</v>
      </c>
      <c r="Y17" s="111"/>
      <c r="Z17" s="111"/>
      <c r="AA17" s="111"/>
      <c r="AB17" s="112"/>
      <c r="AC17" s="109"/>
      <c r="AD17" s="112"/>
      <c r="AE17" s="109"/>
      <c r="AF17" s="112"/>
      <c r="AG17" s="109"/>
      <c r="AH17" s="112"/>
      <c r="AI17" s="109"/>
      <c r="AJ17" s="112"/>
      <c r="AK17" s="109"/>
      <c r="AL17" s="112"/>
      <c r="AM17" s="109"/>
      <c r="AN17" s="112"/>
      <c r="AO17" s="109"/>
      <c r="AP17" s="112"/>
      <c r="AQ17" s="109"/>
      <c r="AR17" s="112"/>
      <c r="AS17" s="109"/>
      <c r="AT17" s="112"/>
      <c r="AU17" s="109"/>
      <c r="AV17" s="109"/>
      <c r="AW17" s="109"/>
      <c r="AX17" s="112"/>
      <c r="AY17" s="109"/>
      <c r="AZ17" s="109"/>
      <c r="BA17" s="109"/>
      <c r="BB17" s="112"/>
      <c r="BC17" s="109"/>
      <c r="BD17" s="112"/>
      <c r="BE17" s="109"/>
      <c r="BF17" s="112"/>
      <c r="BG17" s="109"/>
      <c r="BH17" s="112"/>
      <c r="BI17" s="109"/>
      <c r="BJ17" s="112"/>
      <c r="BK17" s="109"/>
      <c r="BL17" s="111"/>
      <c r="BM17" s="111"/>
      <c r="BN17" s="111"/>
      <c r="BO17" s="111">
        <v>19</v>
      </c>
      <c r="BP17" s="59" t="s">
        <v>137</v>
      </c>
      <c r="BQ17" s="111">
        <v>12</v>
      </c>
      <c r="BR17" s="111">
        <v>40</v>
      </c>
      <c r="BS17" s="111">
        <v>34</v>
      </c>
      <c r="BT17" s="111">
        <v>31</v>
      </c>
    </row>
    <row r="18" spans="1:72" ht="15" customHeight="1" x14ac:dyDescent="0.25">
      <c r="A18" s="59" t="s">
        <v>1126</v>
      </c>
      <c r="B18" s="164"/>
      <c r="C18" s="59" t="s">
        <v>1114</v>
      </c>
      <c r="D18" s="59" t="s">
        <v>209</v>
      </c>
      <c r="E18" s="59" t="s">
        <v>551</v>
      </c>
      <c r="F18" s="59" t="s">
        <v>656</v>
      </c>
      <c r="G18" s="59" t="s">
        <v>657</v>
      </c>
      <c r="H18" s="111">
        <v>257</v>
      </c>
      <c r="I18" s="111"/>
      <c r="J18" s="111"/>
      <c r="K18" s="59"/>
      <c r="L18" s="59"/>
      <c r="M18" s="59"/>
      <c r="N18" s="59"/>
      <c r="O18" s="111"/>
      <c r="P18" s="111"/>
      <c r="Q18" s="111"/>
      <c r="R18" s="111"/>
      <c r="S18" s="111"/>
      <c r="T18" s="111"/>
      <c r="U18" s="111"/>
      <c r="V18" s="111"/>
      <c r="W18" s="111"/>
      <c r="X18" s="111">
        <v>12</v>
      </c>
      <c r="Y18" s="111"/>
      <c r="Z18" s="111"/>
      <c r="AA18" s="111"/>
      <c r="AB18" s="112"/>
      <c r="AC18" s="109"/>
      <c r="AD18" s="112"/>
      <c r="AE18" s="109"/>
      <c r="AF18" s="112"/>
      <c r="AG18" s="109"/>
      <c r="AH18" s="112"/>
      <c r="AI18" s="109"/>
      <c r="AJ18" s="112"/>
      <c r="AK18" s="109"/>
      <c r="AL18" s="112"/>
      <c r="AM18" s="109"/>
      <c r="AN18" s="112"/>
      <c r="AO18" s="109"/>
      <c r="AP18" s="112"/>
      <c r="AQ18" s="109"/>
      <c r="AR18" s="112"/>
      <c r="AS18" s="109"/>
      <c r="AT18" s="112"/>
      <c r="AU18" s="109"/>
      <c r="AV18" s="109"/>
      <c r="AW18" s="109"/>
      <c r="AX18" s="112"/>
      <c r="AY18" s="109"/>
      <c r="AZ18" s="109"/>
      <c r="BA18" s="109"/>
      <c r="BB18" s="112"/>
      <c r="BC18" s="109"/>
      <c r="BD18" s="112"/>
      <c r="BE18" s="109"/>
      <c r="BF18" s="112"/>
      <c r="BG18" s="109"/>
      <c r="BH18" s="112"/>
      <c r="BI18" s="109"/>
      <c r="BJ18" s="112"/>
      <c r="BK18" s="109"/>
      <c r="BL18" s="111"/>
      <c r="BM18" s="111"/>
      <c r="BN18" s="111"/>
      <c r="BO18" s="111"/>
      <c r="BP18" s="59"/>
      <c r="BQ18" s="111"/>
      <c r="BR18" s="111"/>
      <c r="BS18" s="111"/>
      <c r="BT18" s="111"/>
    </row>
    <row r="19" spans="1:72" ht="15" customHeight="1" x14ac:dyDescent="0.25">
      <c r="A19" s="59" t="s">
        <v>1127</v>
      </c>
      <c r="B19" s="164"/>
      <c r="C19" s="59" t="s">
        <v>1114</v>
      </c>
      <c r="D19" s="59" t="s">
        <v>209</v>
      </c>
      <c r="E19" s="59" t="s">
        <v>76</v>
      </c>
      <c r="F19" s="59" t="s">
        <v>1128</v>
      </c>
      <c r="G19" s="59" t="s">
        <v>1129</v>
      </c>
      <c r="H19" s="111">
        <v>271</v>
      </c>
      <c r="I19" s="111"/>
      <c r="J19" s="111"/>
      <c r="K19" s="59"/>
      <c r="L19" s="59"/>
      <c r="M19" s="59"/>
      <c r="N19" s="59"/>
      <c r="O19" s="111"/>
      <c r="P19" s="111"/>
      <c r="Q19" s="111"/>
      <c r="R19" s="111"/>
      <c r="S19" s="111"/>
      <c r="T19" s="111"/>
      <c r="U19" s="111"/>
      <c r="V19" s="111"/>
      <c r="W19" s="111"/>
      <c r="X19" s="111">
        <v>12</v>
      </c>
      <c r="Y19" s="111"/>
      <c r="Z19" s="111"/>
      <c r="AA19" s="111"/>
      <c r="AB19" s="112"/>
      <c r="AC19" s="109"/>
      <c r="AD19" s="112"/>
      <c r="AE19" s="109"/>
      <c r="AF19" s="112"/>
      <c r="AG19" s="109"/>
      <c r="AH19" s="112"/>
      <c r="AI19" s="109"/>
      <c r="AJ19" s="112"/>
      <c r="AK19" s="109"/>
      <c r="AL19" s="112"/>
      <c r="AM19" s="109"/>
      <c r="AN19" s="112"/>
      <c r="AO19" s="109"/>
      <c r="AP19" s="112"/>
      <c r="AQ19" s="109"/>
      <c r="AR19" s="112"/>
      <c r="AS19" s="109"/>
      <c r="AT19" s="112"/>
      <c r="AU19" s="109"/>
      <c r="AV19" s="109"/>
      <c r="AW19" s="109"/>
      <c r="AX19" s="112"/>
      <c r="AY19" s="109"/>
      <c r="AZ19" s="109"/>
      <c r="BA19" s="109"/>
      <c r="BB19" s="112"/>
      <c r="BC19" s="109"/>
      <c r="BD19" s="112"/>
      <c r="BE19" s="109"/>
      <c r="BF19" s="112"/>
      <c r="BG19" s="109"/>
      <c r="BH19" s="112"/>
      <c r="BI19" s="109"/>
      <c r="BJ19" s="112"/>
      <c r="BK19" s="109"/>
      <c r="BL19" s="111"/>
      <c r="BM19" s="111"/>
      <c r="BN19" s="111"/>
      <c r="BO19" s="111"/>
      <c r="BP19" s="59"/>
      <c r="BQ19" s="111"/>
      <c r="BR19" s="111"/>
      <c r="BS19" s="111"/>
      <c r="BT19" s="111"/>
    </row>
    <row r="20" spans="1:72" ht="15" customHeight="1" x14ac:dyDescent="0.25">
      <c r="A20" s="59" t="s">
        <v>1130</v>
      </c>
      <c r="B20" s="164"/>
      <c r="C20" s="59" t="s">
        <v>1114</v>
      </c>
      <c r="D20" s="59" t="s">
        <v>209</v>
      </c>
      <c r="E20" s="59" t="s">
        <v>271</v>
      </c>
      <c r="F20" s="59" t="s">
        <v>272</v>
      </c>
      <c r="G20" s="59" t="s">
        <v>1131</v>
      </c>
      <c r="H20" s="111">
        <v>202</v>
      </c>
      <c r="I20" s="111"/>
      <c r="J20" s="111"/>
      <c r="K20" s="59"/>
      <c r="L20" s="59"/>
      <c r="M20" s="59"/>
      <c r="N20" s="59"/>
      <c r="O20" s="111"/>
      <c r="P20" s="111"/>
      <c r="Q20" s="111"/>
      <c r="R20" s="111"/>
      <c r="S20" s="111"/>
      <c r="T20" s="111"/>
      <c r="U20" s="111"/>
      <c r="V20" s="111"/>
      <c r="W20" s="111"/>
      <c r="X20" s="111">
        <v>12</v>
      </c>
      <c r="Y20" s="111"/>
      <c r="Z20" s="111"/>
      <c r="AA20" s="111"/>
      <c r="AB20" s="112"/>
      <c r="AC20" s="109"/>
      <c r="AD20" s="112"/>
      <c r="AE20" s="109"/>
      <c r="AF20" s="112"/>
      <c r="AG20" s="109"/>
      <c r="AH20" s="112"/>
      <c r="AI20" s="109"/>
      <c r="AJ20" s="112"/>
      <c r="AK20" s="109"/>
      <c r="AL20" s="112"/>
      <c r="AM20" s="109"/>
      <c r="AN20" s="112"/>
      <c r="AO20" s="109"/>
      <c r="AP20" s="112"/>
      <c r="AQ20" s="109"/>
      <c r="AR20" s="112"/>
      <c r="AS20" s="109"/>
      <c r="AT20" s="112"/>
      <c r="AU20" s="109"/>
      <c r="AV20" s="109"/>
      <c r="AW20" s="109"/>
      <c r="AX20" s="112"/>
      <c r="AY20" s="109"/>
      <c r="AZ20" s="109"/>
      <c r="BA20" s="109"/>
      <c r="BB20" s="112"/>
      <c r="BC20" s="109"/>
      <c r="BD20" s="112"/>
      <c r="BE20" s="109"/>
      <c r="BF20" s="112"/>
      <c r="BG20" s="109"/>
      <c r="BH20" s="112"/>
      <c r="BI20" s="109"/>
      <c r="BJ20" s="112"/>
      <c r="BK20" s="109"/>
      <c r="BL20" s="111"/>
      <c r="BM20" s="111"/>
      <c r="BN20" s="111"/>
      <c r="BO20" s="111"/>
      <c r="BP20" s="59"/>
      <c r="BQ20" s="111"/>
      <c r="BR20" s="111"/>
      <c r="BS20" s="111"/>
      <c r="BT20" s="111"/>
    </row>
    <row r="21" spans="1:72" ht="15" customHeight="1" x14ac:dyDescent="0.25">
      <c r="A21" s="59" t="s">
        <v>1130</v>
      </c>
      <c r="B21" s="164"/>
      <c r="C21" s="59" t="s">
        <v>1114</v>
      </c>
      <c r="D21" s="59" t="s">
        <v>209</v>
      </c>
      <c r="E21" s="59" t="s">
        <v>271</v>
      </c>
      <c r="F21" s="59" t="s">
        <v>272</v>
      </c>
      <c r="G21" s="59" t="s">
        <v>1131</v>
      </c>
      <c r="H21" s="111">
        <v>206</v>
      </c>
      <c r="I21" s="111"/>
      <c r="J21" s="111"/>
      <c r="K21" s="59"/>
      <c r="L21" s="59"/>
      <c r="M21" s="59"/>
      <c r="N21" s="59"/>
      <c r="O21" s="111"/>
      <c r="P21" s="111"/>
      <c r="Q21" s="111"/>
      <c r="R21" s="111"/>
      <c r="S21" s="111"/>
      <c r="T21" s="111"/>
      <c r="U21" s="111"/>
      <c r="V21" s="111"/>
      <c r="W21" s="111"/>
      <c r="X21" s="111">
        <v>13</v>
      </c>
      <c r="Y21" s="111"/>
      <c r="Z21" s="111"/>
      <c r="AA21" s="111"/>
      <c r="AB21" s="112"/>
      <c r="AC21" s="109"/>
      <c r="AD21" s="112"/>
      <c r="AE21" s="109"/>
      <c r="AF21" s="112"/>
      <c r="AG21" s="109"/>
      <c r="AH21" s="112"/>
      <c r="AI21" s="109"/>
      <c r="AJ21" s="112"/>
      <c r="AK21" s="109"/>
      <c r="AL21" s="112"/>
      <c r="AM21" s="109"/>
      <c r="AN21" s="112"/>
      <c r="AO21" s="109"/>
      <c r="AP21" s="112"/>
      <c r="AQ21" s="109"/>
      <c r="AR21" s="112"/>
      <c r="AS21" s="109"/>
      <c r="AT21" s="112"/>
      <c r="AU21" s="109"/>
      <c r="AV21" s="109"/>
      <c r="AW21" s="109"/>
      <c r="AX21" s="112"/>
      <c r="AY21" s="109"/>
      <c r="AZ21" s="109"/>
      <c r="BA21" s="109"/>
      <c r="BB21" s="112"/>
      <c r="BC21" s="109"/>
      <c r="BD21" s="112"/>
      <c r="BE21" s="109"/>
      <c r="BF21" s="112"/>
      <c r="BG21" s="109"/>
      <c r="BH21" s="112"/>
      <c r="BI21" s="109"/>
      <c r="BJ21" s="112"/>
      <c r="BK21" s="109"/>
      <c r="BL21" s="111"/>
      <c r="BM21" s="111"/>
      <c r="BN21" s="111"/>
      <c r="BO21" s="111"/>
      <c r="BP21" s="59"/>
      <c r="BQ21" s="111"/>
      <c r="BR21" s="111"/>
      <c r="BS21" s="111"/>
      <c r="BT21" s="111"/>
    </row>
    <row r="22" spans="1:72" ht="15" customHeight="1" x14ac:dyDescent="0.25">
      <c r="A22" s="59" t="s">
        <v>1130</v>
      </c>
      <c r="B22" s="164"/>
      <c r="C22" s="59" t="s">
        <v>1114</v>
      </c>
      <c r="D22" s="59" t="s">
        <v>209</v>
      </c>
      <c r="E22" s="59" t="s">
        <v>271</v>
      </c>
      <c r="F22" s="59" t="s">
        <v>272</v>
      </c>
      <c r="G22" s="59" t="s">
        <v>1131</v>
      </c>
      <c r="H22" s="111">
        <v>208</v>
      </c>
      <c r="I22" s="111"/>
      <c r="J22" s="111"/>
      <c r="K22" s="59"/>
      <c r="L22" s="59"/>
      <c r="M22" s="59"/>
      <c r="N22" s="59"/>
      <c r="O22" s="111"/>
      <c r="P22" s="111"/>
      <c r="Q22" s="111"/>
      <c r="R22" s="111"/>
      <c r="S22" s="111"/>
      <c r="T22" s="111"/>
      <c r="U22" s="111"/>
      <c r="V22" s="111"/>
      <c r="W22" s="111"/>
      <c r="X22" s="111">
        <v>12</v>
      </c>
      <c r="Y22" s="111"/>
      <c r="Z22" s="111"/>
      <c r="AA22" s="111"/>
      <c r="AB22" s="112"/>
      <c r="AC22" s="109"/>
      <c r="AD22" s="112"/>
      <c r="AE22" s="109"/>
      <c r="AF22" s="112"/>
      <c r="AG22" s="109"/>
      <c r="AH22" s="112"/>
      <c r="AI22" s="109"/>
      <c r="AJ22" s="112"/>
      <c r="AK22" s="109"/>
      <c r="AL22" s="112"/>
      <c r="AM22" s="109"/>
      <c r="AN22" s="112"/>
      <c r="AO22" s="109"/>
      <c r="AP22" s="112"/>
      <c r="AQ22" s="109"/>
      <c r="AR22" s="112"/>
      <c r="AS22" s="109"/>
      <c r="AT22" s="112"/>
      <c r="AU22" s="109"/>
      <c r="AV22" s="109"/>
      <c r="AW22" s="109"/>
      <c r="AX22" s="112"/>
      <c r="AY22" s="109"/>
      <c r="AZ22" s="109"/>
      <c r="BA22" s="109"/>
      <c r="BB22" s="112"/>
      <c r="BC22" s="109"/>
      <c r="BD22" s="112"/>
      <c r="BE22" s="109"/>
      <c r="BF22" s="112"/>
      <c r="BG22" s="109"/>
      <c r="BH22" s="112"/>
      <c r="BI22" s="109"/>
      <c r="BJ22" s="112"/>
      <c r="BK22" s="109"/>
      <c r="BL22" s="111"/>
      <c r="BM22" s="111"/>
      <c r="BN22" s="111"/>
      <c r="BO22" s="111"/>
      <c r="BP22" s="59"/>
      <c r="BQ22" s="111"/>
      <c r="BR22" s="111"/>
      <c r="BS22" s="111"/>
      <c r="BT22" s="111"/>
    </row>
    <row r="23" spans="1:72" ht="15" customHeight="1" x14ac:dyDescent="0.25">
      <c r="A23" s="59" t="s">
        <v>1130</v>
      </c>
      <c r="B23" s="164"/>
      <c r="C23" s="59" t="s">
        <v>1114</v>
      </c>
      <c r="D23" s="59" t="s">
        <v>209</v>
      </c>
      <c r="E23" s="59" t="s">
        <v>271</v>
      </c>
      <c r="F23" s="59" t="s">
        <v>272</v>
      </c>
      <c r="G23" s="59" t="s">
        <v>1131</v>
      </c>
      <c r="H23" s="111">
        <v>202</v>
      </c>
      <c r="I23" s="111"/>
      <c r="J23" s="111"/>
      <c r="K23" s="59"/>
      <c r="L23" s="59"/>
      <c r="M23" s="59"/>
      <c r="N23" s="59"/>
      <c r="O23" s="111"/>
      <c r="P23" s="111"/>
      <c r="Q23" s="111"/>
      <c r="R23" s="111"/>
      <c r="S23" s="111"/>
      <c r="T23" s="111"/>
      <c r="U23" s="111"/>
      <c r="V23" s="111"/>
      <c r="W23" s="111"/>
      <c r="X23" s="111">
        <v>13</v>
      </c>
      <c r="Y23" s="111"/>
      <c r="Z23" s="111"/>
      <c r="AA23" s="111"/>
      <c r="AB23" s="112"/>
      <c r="AC23" s="109"/>
      <c r="AD23" s="112"/>
      <c r="AE23" s="109"/>
      <c r="AF23" s="112"/>
      <c r="AG23" s="109"/>
      <c r="AH23" s="112"/>
      <c r="AI23" s="109"/>
      <c r="AJ23" s="112"/>
      <c r="AK23" s="109"/>
      <c r="AL23" s="112"/>
      <c r="AM23" s="109"/>
      <c r="AN23" s="112"/>
      <c r="AO23" s="109"/>
      <c r="AP23" s="112"/>
      <c r="AQ23" s="109"/>
      <c r="AR23" s="112"/>
      <c r="AS23" s="109"/>
      <c r="AT23" s="112"/>
      <c r="AU23" s="109"/>
      <c r="AV23" s="109"/>
      <c r="AW23" s="109"/>
      <c r="AX23" s="112"/>
      <c r="AY23" s="109"/>
      <c r="AZ23" s="109"/>
      <c r="BA23" s="109"/>
      <c r="BB23" s="112"/>
      <c r="BC23" s="109"/>
      <c r="BD23" s="112"/>
      <c r="BE23" s="109"/>
      <c r="BF23" s="112"/>
      <c r="BG23" s="109"/>
      <c r="BH23" s="112"/>
      <c r="BI23" s="109"/>
      <c r="BJ23" s="112"/>
      <c r="BK23" s="109"/>
      <c r="BL23" s="111"/>
      <c r="BM23" s="111"/>
      <c r="BN23" s="111"/>
      <c r="BO23" s="111"/>
      <c r="BP23" s="59"/>
      <c r="BQ23" s="111"/>
      <c r="BR23" s="111"/>
      <c r="BS23" s="111"/>
      <c r="BT23" s="111"/>
    </row>
    <row r="24" spans="1:72" ht="15" customHeight="1" x14ac:dyDescent="0.25">
      <c r="A24" s="59" t="s">
        <v>1132</v>
      </c>
      <c r="B24" s="164"/>
      <c r="C24" s="59" t="s">
        <v>1114</v>
      </c>
      <c r="D24" s="59" t="s">
        <v>209</v>
      </c>
      <c r="E24" s="59" t="s">
        <v>271</v>
      </c>
      <c r="F24" s="59" t="s">
        <v>272</v>
      </c>
      <c r="G24" s="59" t="s">
        <v>1133</v>
      </c>
      <c r="H24" s="111">
        <v>189</v>
      </c>
      <c r="I24" s="111"/>
      <c r="J24" s="111"/>
      <c r="K24" s="59"/>
      <c r="L24" s="59"/>
      <c r="M24" s="59"/>
      <c r="N24" s="59"/>
      <c r="O24" s="111"/>
      <c r="P24" s="111"/>
      <c r="Q24" s="111"/>
      <c r="R24" s="111"/>
      <c r="S24" s="111"/>
      <c r="T24" s="111"/>
      <c r="U24" s="111"/>
      <c r="V24" s="111"/>
      <c r="W24" s="111"/>
      <c r="X24" s="111">
        <v>13</v>
      </c>
      <c r="Y24" s="111"/>
      <c r="Z24" s="111"/>
      <c r="AA24" s="111"/>
      <c r="AB24" s="112"/>
      <c r="AC24" s="109"/>
      <c r="AD24" s="112"/>
      <c r="AE24" s="109"/>
      <c r="AF24" s="112"/>
      <c r="AG24" s="109"/>
      <c r="AH24" s="112"/>
      <c r="AI24" s="109"/>
      <c r="AJ24" s="112"/>
      <c r="AK24" s="109"/>
      <c r="AL24" s="112"/>
      <c r="AM24" s="109"/>
      <c r="AN24" s="112"/>
      <c r="AO24" s="109"/>
      <c r="AP24" s="112"/>
      <c r="AQ24" s="109"/>
      <c r="AR24" s="112"/>
      <c r="AS24" s="109"/>
      <c r="AT24" s="112"/>
      <c r="AU24" s="109"/>
      <c r="AV24" s="109"/>
      <c r="AW24" s="109"/>
      <c r="AX24" s="112"/>
      <c r="AY24" s="109"/>
      <c r="AZ24" s="109"/>
      <c r="BA24" s="109"/>
      <c r="BB24" s="112"/>
      <c r="BC24" s="109"/>
      <c r="BD24" s="112"/>
      <c r="BE24" s="109"/>
      <c r="BF24" s="112"/>
      <c r="BG24" s="109"/>
      <c r="BH24" s="112"/>
      <c r="BI24" s="109"/>
      <c r="BJ24" s="112"/>
      <c r="BK24" s="109"/>
      <c r="BL24" s="111"/>
      <c r="BM24" s="111"/>
      <c r="BN24" s="111"/>
      <c r="BO24" s="111"/>
      <c r="BP24" s="59"/>
      <c r="BQ24" s="111"/>
      <c r="BR24" s="111"/>
      <c r="BS24" s="111"/>
      <c r="BT24" s="111"/>
    </row>
    <row r="25" spans="1:72" ht="15" customHeight="1" x14ac:dyDescent="0.25">
      <c r="A25" s="59" t="s">
        <v>1132</v>
      </c>
      <c r="B25" s="164"/>
      <c r="C25" s="59" t="s">
        <v>1114</v>
      </c>
      <c r="D25" s="59" t="s">
        <v>209</v>
      </c>
      <c r="E25" s="59" t="s">
        <v>271</v>
      </c>
      <c r="F25" s="59" t="s">
        <v>272</v>
      </c>
      <c r="G25" s="59" t="s">
        <v>1133</v>
      </c>
      <c r="H25" s="111">
        <v>183</v>
      </c>
      <c r="I25" s="111"/>
      <c r="J25" s="111"/>
      <c r="K25" s="59"/>
      <c r="L25" s="59"/>
      <c r="M25" s="59"/>
      <c r="N25" s="59"/>
      <c r="O25" s="111"/>
      <c r="P25" s="111"/>
      <c r="Q25" s="111"/>
      <c r="R25" s="111"/>
      <c r="S25" s="111"/>
      <c r="T25" s="111"/>
      <c r="U25" s="111"/>
      <c r="V25" s="111"/>
      <c r="W25" s="111"/>
      <c r="X25" s="111">
        <v>13</v>
      </c>
      <c r="Y25" s="111"/>
      <c r="Z25" s="111"/>
      <c r="AA25" s="111"/>
      <c r="AB25" s="112"/>
      <c r="AC25" s="109"/>
      <c r="AD25" s="112"/>
      <c r="AE25" s="109"/>
      <c r="AF25" s="112"/>
      <c r="AG25" s="109"/>
      <c r="AH25" s="112"/>
      <c r="AI25" s="109"/>
      <c r="AJ25" s="112"/>
      <c r="AK25" s="109"/>
      <c r="AL25" s="112"/>
      <c r="AM25" s="109"/>
      <c r="AN25" s="112"/>
      <c r="AO25" s="109"/>
      <c r="AP25" s="112"/>
      <c r="AQ25" s="109"/>
      <c r="AR25" s="112"/>
      <c r="AS25" s="109"/>
      <c r="AT25" s="112"/>
      <c r="AU25" s="109"/>
      <c r="AV25" s="109"/>
      <c r="AW25" s="109"/>
      <c r="AX25" s="112"/>
      <c r="AY25" s="109"/>
      <c r="AZ25" s="109"/>
      <c r="BA25" s="109"/>
      <c r="BB25" s="112"/>
      <c r="BC25" s="109"/>
      <c r="BD25" s="112"/>
      <c r="BE25" s="109"/>
      <c r="BF25" s="112"/>
      <c r="BG25" s="109"/>
      <c r="BH25" s="112"/>
      <c r="BI25" s="109"/>
      <c r="BJ25" s="112"/>
      <c r="BK25" s="109"/>
      <c r="BL25" s="111"/>
      <c r="BM25" s="111"/>
      <c r="BN25" s="111"/>
      <c r="BO25" s="111"/>
      <c r="BP25" s="59"/>
      <c r="BQ25" s="111"/>
      <c r="BR25" s="111"/>
      <c r="BS25" s="111"/>
      <c r="BT25" s="111"/>
    </row>
    <row r="26" spans="1:72" ht="15" customHeight="1" x14ac:dyDescent="0.25">
      <c r="A26" s="59" t="s">
        <v>1132</v>
      </c>
      <c r="B26" s="164"/>
      <c r="C26" s="59" t="s">
        <v>1114</v>
      </c>
      <c r="D26" s="59" t="s">
        <v>209</v>
      </c>
      <c r="E26" s="59" t="s">
        <v>271</v>
      </c>
      <c r="F26" s="59" t="s">
        <v>272</v>
      </c>
      <c r="G26" s="59" t="s">
        <v>1133</v>
      </c>
      <c r="H26" s="111">
        <v>186</v>
      </c>
      <c r="I26" s="111"/>
      <c r="J26" s="111"/>
      <c r="K26" s="59"/>
      <c r="L26" s="59"/>
      <c r="M26" s="59"/>
      <c r="N26" s="59"/>
      <c r="O26" s="111"/>
      <c r="P26" s="111"/>
      <c r="Q26" s="111"/>
      <c r="R26" s="111"/>
      <c r="S26" s="111"/>
      <c r="T26" s="111"/>
      <c r="U26" s="111"/>
      <c r="V26" s="111"/>
      <c r="W26" s="111"/>
      <c r="X26" s="111">
        <v>13</v>
      </c>
      <c r="Y26" s="111"/>
      <c r="Z26" s="111"/>
      <c r="AA26" s="111"/>
      <c r="AB26" s="112"/>
      <c r="AC26" s="109"/>
      <c r="AD26" s="112"/>
      <c r="AE26" s="109"/>
      <c r="AF26" s="112"/>
      <c r="AG26" s="109"/>
      <c r="AH26" s="112"/>
      <c r="AI26" s="109"/>
      <c r="AJ26" s="112"/>
      <c r="AK26" s="109"/>
      <c r="AL26" s="112"/>
      <c r="AM26" s="109"/>
      <c r="AN26" s="112"/>
      <c r="AO26" s="109"/>
      <c r="AP26" s="112"/>
      <c r="AQ26" s="109"/>
      <c r="AR26" s="112"/>
      <c r="AS26" s="109"/>
      <c r="AT26" s="112"/>
      <c r="AU26" s="109"/>
      <c r="AV26" s="109"/>
      <c r="AW26" s="109"/>
      <c r="AX26" s="112"/>
      <c r="AY26" s="109"/>
      <c r="AZ26" s="109"/>
      <c r="BA26" s="109"/>
      <c r="BB26" s="112"/>
      <c r="BC26" s="109"/>
      <c r="BD26" s="112"/>
      <c r="BE26" s="109"/>
      <c r="BF26" s="112"/>
      <c r="BG26" s="109"/>
      <c r="BH26" s="112"/>
      <c r="BI26" s="109"/>
      <c r="BJ26" s="112"/>
      <c r="BK26" s="109"/>
      <c r="BL26" s="111"/>
      <c r="BM26" s="111"/>
      <c r="BN26" s="111"/>
      <c r="BO26" s="111"/>
      <c r="BP26" s="59"/>
      <c r="BQ26" s="111"/>
      <c r="BR26" s="111"/>
      <c r="BS26" s="111"/>
      <c r="BT26" s="111"/>
    </row>
    <row r="27" spans="1:72" ht="15" customHeight="1" x14ac:dyDescent="0.25">
      <c r="A27" s="59" t="s">
        <v>1132</v>
      </c>
      <c r="B27" s="164"/>
      <c r="C27" s="59" t="s">
        <v>1114</v>
      </c>
      <c r="D27" s="59" t="s">
        <v>209</v>
      </c>
      <c r="E27" s="59" t="s">
        <v>271</v>
      </c>
      <c r="F27" s="59" t="s">
        <v>272</v>
      </c>
      <c r="G27" s="59" t="s">
        <v>1133</v>
      </c>
      <c r="H27" s="111">
        <v>196</v>
      </c>
      <c r="I27" s="111"/>
      <c r="J27" s="111"/>
      <c r="K27" s="59"/>
      <c r="L27" s="59"/>
      <c r="M27" s="59"/>
      <c r="N27" s="59"/>
      <c r="O27" s="111"/>
      <c r="P27" s="111"/>
      <c r="Q27" s="111"/>
      <c r="R27" s="111"/>
      <c r="S27" s="111"/>
      <c r="T27" s="111"/>
      <c r="U27" s="111"/>
      <c r="V27" s="111"/>
      <c r="W27" s="111"/>
      <c r="X27" s="111">
        <v>13</v>
      </c>
      <c r="Y27" s="111"/>
      <c r="Z27" s="111"/>
      <c r="AA27" s="111"/>
      <c r="AB27" s="112"/>
      <c r="AC27" s="109"/>
      <c r="AD27" s="112"/>
      <c r="AE27" s="109"/>
      <c r="AF27" s="112"/>
      <c r="AG27" s="109"/>
      <c r="AH27" s="112"/>
      <c r="AI27" s="109"/>
      <c r="AJ27" s="112"/>
      <c r="AK27" s="109"/>
      <c r="AL27" s="112"/>
      <c r="AM27" s="109"/>
      <c r="AN27" s="112"/>
      <c r="AO27" s="109"/>
      <c r="AP27" s="112"/>
      <c r="AQ27" s="109"/>
      <c r="AR27" s="112"/>
      <c r="AS27" s="109"/>
      <c r="AT27" s="112"/>
      <c r="AU27" s="109"/>
      <c r="AV27" s="109"/>
      <c r="AW27" s="109"/>
      <c r="AX27" s="112"/>
      <c r="AY27" s="109"/>
      <c r="AZ27" s="109"/>
      <c r="BA27" s="109"/>
      <c r="BB27" s="112"/>
      <c r="BC27" s="109"/>
      <c r="BD27" s="112"/>
      <c r="BE27" s="109"/>
      <c r="BF27" s="112"/>
      <c r="BG27" s="109"/>
      <c r="BH27" s="112"/>
      <c r="BI27" s="109"/>
      <c r="BJ27" s="112"/>
      <c r="BK27" s="109"/>
      <c r="BL27" s="111"/>
      <c r="BM27" s="111"/>
      <c r="BN27" s="111"/>
      <c r="BO27" s="111"/>
      <c r="BP27" s="59"/>
      <c r="BQ27" s="111"/>
      <c r="BR27" s="111"/>
      <c r="BS27" s="111"/>
      <c r="BT27" s="111"/>
    </row>
    <row r="28" spans="1:72" ht="15" customHeight="1" x14ac:dyDescent="0.25">
      <c r="A28" s="59" t="s">
        <v>1132</v>
      </c>
      <c r="B28" s="164"/>
      <c r="C28" s="59" t="s">
        <v>1114</v>
      </c>
      <c r="D28" s="59" t="s">
        <v>209</v>
      </c>
      <c r="E28" s="59" t="s">
        <v>271</v>
      </c>
      <c r="F28" s="59" t="s">
        <v>272</v>
      </c>
      <c r="G28" s="59" t="s">
        <v>1133</v>
      </c>
      <c r="H28" s="111">
        <v>193</v>
      </c>
      <c r="I28" s="111"/>
      <c r="J28" s="111"/>
      <c r="K28" s="59"/>
      <c r="L28" s="59"/>
      <c r="M28" s="59"/>
      <c r="N28" s="59"/>
      <c r="O28" s="111"/>
      <c r="P28" s="111"/>
      <c r="Q28" s="111"/>
      <c r="R28" s="111"/>
      <c r="S28" s="111"/>
      <c r="T28" s="111"/>
      <c r="U28" s="111"/>
      <c r="V28" s="111"/>
      <c r="W28" s="111"/>
      <c r="X28" s="111">
        <v>13</v>
      </c>
      <c r="Y28" s="111"/>
      <c r="Z28" s="111"/>
      <c r="AA28" s="111"/>
      <c r="AB28" s="112"/>
      <c r="AC28" s="109"/>
      <c r="AD28" s="112"/>
      <c r="AE28" s="109"/>
      <c r="AF28" s="112"/>
      <c r="AG28" s="109"/>
      <c r="AH28" s="112"/>
      <c r="AI28" s="109"/>
      <c r="AJ28" s="112"/>
      <c r="AK28" s="109"/>
      <c r="AL28" s="112"/>
      <c r="AM28" s="109"/>
      <c r="AN28" s="112"/>
      <c r="AO28" s="109"/>
      <c r="AP28" s="112"/>
      <c r="AQ28" s="109"/>
      <c r="AR28" s="112"/>
      <c r="AS28" s="109"/>
      <c r="AT28" s="112"/>
      <c r="AU28" s="109"/>
      <c r="AV28" s="109"/>
      <c r="AW28" s="109"/>
      <c r="AX28" s="112"/>
      <c r="AY28" s="109"/>
      <c r="AZ28" s="109"/>
      <c r="BA28" s="109"/>
      <c r="BB28" s="112"/>
      <c r="BC28" s="109"/>
      <c r="BD28" s="112"/>
      <c r="BE28" s="109"/>
      <c r="BF28" s="112"/>
      <c r="BG28" s="109"/>
      <c r="BH28" s="112"/>
      <c r="BI28" s="109"/>
      <c r="BJ28" s="112"/>
      <c r="BK28" s="109"/>
      <c r="BL28" s="111"/>
      <c r="BM28" s="111"/>
      <c r="BN28" s="111"/>
      <c r="BO28" s="111"/>
      <c r="BP28" s="59"/>
      <c r="BQ28" s="111"/>
      <c r="BR28" s="111"/>
      <c r="BS28" s="111"/>
      <c r="BT28" s="111"/>
    </row>
    <row r="29" spans="1:72" ht="15" customHeight="1" x14ac:dyDescent="0.25">
      <c r="A29" s="59" t="s">
        <v>1132</v>
      </c>
      <c r="B29" s="164"/>
      <c r="C29" s="59" t="s">
        <v>1114</v>
      </c>
      <c r="D29" s="59" t="s">
        <v>209</v>
      </c>
      <c r="E29" s="59" t="s">
        <v>271</v>
      </c>
      <c r="F29" s="59" t="s">
        <v>272</v>
      </c>
      <c r="G29" s="59" t="s">
        <v>1133</v>
      </c>
      <c r="H29" s="111">
        <v>245</v>
      </c>
      <c r="I29" s="111"/>
      <c r="J29" s="111"/>
      <c r="K29" s="59" t="s">
        <v>78</v>
      </c>
      <c r="L29" s="59"/>
      <c r="M29" s="59"/>
      <c r="N29" s="59"/>
      <c r="O29" s="111"/>
      <c r="P29" s="111"/>
      <c r="Q29" s="111"/>
      <c r="R29" s="111"/>
      <c r="S29" s="111"/>
      <c r="T29" s="111"/>
      <c r="U29" s="111"/>
      <c r="V29" s="111"/>
      <c r="W29" s="111"/>
      <c r="X29" s="111">
        <v>13</v>
      </c>
      <c r="Y29" s="111"/>
      <c r="Z29" s="111"/>
      <c r="AA29" s="111"/>
      <c r="AB29" s="112"/>
      <c r="AC29" s="109"/>
      <c r="AD29" s="112"/>
      <c r="AE29" s="109"/>
      <c r="AF29" s="112"/>
      <c r="AG29" s="109"/>
      <c r="AH29" s="112"/>
      <c r="AI29" s="109"/>
      <c r="AJ29" s="112"/>
      <c r="AK29" s="109"/>
      <c r="AL29" s="112"/>
      <c r="AM29" s="109"/>
      <c r="AN29" s="112"/>
      <c r="AO29" s="109"/>
      <c r="AP29" s="112"/>
      <c r="AQ29" s="109"/>
      <c r="AR29" s="112"/>
      <c r="AS29" s="109"/>
      <c r="AT29" s="112"/>
      <c r="AU29" s="109"/>
      <c r="AV29" s="109"/>
      <c r="AW29" s="109"/>
      <c r="AX29" s="112"/>
      <c r="AY29" s="109"/>
      <c r="AZ29" s="109"/>
      <c r="BA29" s="109"/>
      <c r="BB29" s="112"/>
      <c r="BC29" s="109"/>
      <c r="BD29" s="112"/>
      <c r="BE29" s="109"/>
      <c r="BF29" s="112"/>
      <c r="BG29" s="109"/>
      <c r="BH29" s="112"/>
      <c r="BI29" s="109"/>
      <c r="BJ29" s="112"/>
      <c r="BK29" s="109"/>
      <c r="BL29" s="111"/>
      <c r="BM29" s="111"/>
      <c r="BN29" s="111"/>
      <c r="BO29" s="111"/>
      <c r="BP29" s="59"/>
      <c r="BQ29" s="111"/>
      <c r="BR29" s="111"/>
      <c r="BS29" s="111"/>
      <c r="BT29" s="111"/>
    </row>
    <row r="30" spans="1:72" ht="15" customHeight="1" x14ac:dyDescent="0.25">
      <c r="A30" s="59" t="s">
        <v>1134</v>
      </c>
      <c r="B30" s="164"/>
      <c r="C30" s="59" t="s">
        <v>1114</v>
      </c>
      <c r="D30" s="59" t="s">
        <v>209</v>
      </c>
      <c r="E30" s="59" t="s">
        <v>76</v>
      </c>
      <c r="F30" s="59" t="s">
        <v>637</v>
      </c>
      <c r="G30" s="59" t="s">
        <v>1129</v>
      </c>
      <c r="H30" s="111">
        <v>215</v>
      </c>
      <c r="I30" s="111"/>
      <c r="J30" s="111"/>
      <c r="K30" s="59"/>
      <c r="L30" s="59"/>
      <c r="M30" s="59"/>
      <c r="N30" s="59"/>
      <c r="O30" s="111"/>
      <c r="P30" s="111"/>
      <c r="Q30" s="111"/>
      <c r="R30" s="111"/>
      <c r="S30" s="111"/>
      <c r="T30" s="111"/>
      <c r="U30" s="111"/>
      <c r="V30" s="111"/>
      <c r="W30" s="111"/>
      <c r="X30" s="111">
        <v>12</v>
      </c>
      <c r="Y30" s="111"/>
      <c r="Z30" s="111"/>
      <c r="AA30" s="111"/>
      <c r="AB30" s="112"/>
      <c r="AC30" s="109"/>
      <c r="AD30" s="112"/>
      <c r="AE30" s="109"/>
      <c r="AF30" s="112"/>
      <c r="AG30" s="109"/>
      <c r="AH30" s="112"/>
      <c r="AI30" s="109"/>
      <c r="AJ30" s="112"/>
      <c r="AK30" s="109"/>
      <c r="AL30" s="112"/>
      <c r="AM30" s="109"/>
      <c r="AN30" s="112"/>
      <c r="AO30" s="109"/>
      <c r="AP30" s="112"/>
      <c r="AQ30" s="109"/>
      <c r="AR30" s="112"/>
      <c r="AS30" s="109"/>
      <c r="AT30" s="112"/>
      <c r="AU30" s="109"/>
      <c r="AV30" s="109"/>
      <c r="AW30" s="109"/>
      <c r="AX30" s="112"/>
      <c r="AY30" s="109"/>
      <c r="AZ30" s="109"/>
      <c r="BA30" s="109"/>
      <c r="BB30" s="112"/>
      <c r="BC30" s="109"/>
      <c r="BD30" s="112"/>
      <c r="BE30" s="109"/>
      <c r="BF30" s="112"/>
      <c r="BG30" s="109"/>
      <c r="BH30" s="112"/>
      <c r="BI30" s="109"/>
      <c r="BJ30" s="112"/>
      <c r="BK30" s="109"/>
      <c r="BL30" s="111"/>
      <c r="BM30" s="111"/>
      <c r="BN30" s="111"/>
      <c r="BO30" s="111"/>
      <c r="BP30" s="59"/>
      <c r="BQ30" s="111"/>
      <c r="BR30" s="111"/>
      <c r="BS30" s="111"/>
      <c r="BT30" s="111"/>
    </row>
    <row r="31" spans="1:72" ht="15" customHeight="1" x14ac:dyDescent="0.25">
      <c r="A31" s="59" t="s">
        <v>1135</v>
      </c>
      <c r="B31" s="164"/>
      <c r="C31" s="59" t="s">
        <v>1122</v>
      </c>
      <c r="D31" s="59" t="s">
        <v>209</v>
      </c>
      <c r="E31" s="59" t="s">
        <v>648</v>
      </c>
      <c r="F31" s="59" t="s">
        <v>649</v>
      </c>
      <c r="G31" s="59" t="s">
        <v>650</v>
      </c>
      <c r="H31" s="111">
        <v>216</v>
      </c>
      <c r="I31" s="111"/>
      <c r="J31" s="111"/>
      <c r="K31" s="59"/>
      <c r="L31" s="59"/>
      <c r="M31" s="59"/>
      <c r="N31" s="59"/>
      <c r="O31" s="111"/>
      <c r="P31" s="111">
        <v>42</v>
      </c>
      <c r="Q31" s="111">
        <v>29</v>
      </c>
      <c r="R31" s="111">
        <v>12</v>
      </c>
      <c r="S31" s="111">
        <v>15</v>
      </c>
      <c r="T31" s="111">
        <v>12</v>
      </c>
      <c r="U31" s="111">
        <v>16</v>
      </c>
      <c r="V31" s="111">
        <v>17</v>
      </c>
      <c r="W31" s="111">
        <v>9</v>
      </c>
      <c r="X31" s="111">
        <v>13</v>
      </c>
      <c r="Y31" s="111"/>
      <c r="Z31" s="111"/>
      <c r="AA31" s="111"/>
      <c r="AB31" s="112"/>
      <c r="AC31" s="109"/>
      <c r="AD31" s="112"/>
      <c r="AE31" s="109"/>
      <c r="AF31" s="112"/>
      <c r="AG31" s="109"/>
      <c r="AH31" s="112"/>
      <c r="AI31" s="109"/>
      <c r="AJ31" s="112"/>
      <c r="AK31" s="109"/>
      <c r="AL31" s="112"/>
      <c r="AM31" s="109"/>
      <c r="AN31" s="112"/>
      <c r="AO31" s="109"/>
      <c r="AP31" s="112"/>
      <c r="AQ31" s="109"/>
      <c r="AR31" s="112"/>
      <c r="AS31" s="109"/>
      <c r="AT31" s="112"/>
      <c r="AU31" s="109"/>
      <c r="AV31" s="109"/>
      <c r="AW31" s="109"/>
      <c r="AX31" s="112"/>
      <c r="AY31" s="109"/>
      <c r="AZ31" s="109"/>
      <c r="BA31" s="109"/>
      <c r="BB31" s="112"/>
      <c r="BC31" s="109"/>
      <c r="BD31" s="112"/>
      <c r="BE31" s="109"/>
      <c r="BF31" s="112"/>
      <c r="BG31" s="109"/>
      <c r="BH31" s="112"/>
      <c r="BI31" s="109"/>
      <c r="BJ31" s="112"/>
      <c r="BK31" s="109"/>
      <c r="BL31" s="111"/>
      <c r="BM31" s="111"/>
      <c r="BN31" s="111"/>
      <c r="BO31" s="111">
        <v>16</v>
      </c>
      <c r="BP31" s="59" t="s">
        <v>137</v>
      </c>
      <c r="BQ31" s="111">
        <v>6</v>
      </c>
      <c r="BR31" s="111">
        <v>32</v>
      </c>
      <c r="BS31" s="111">
        <v>21</v>
      </c>
      <c r="BT31" s="111">
        <v>22</v>
      </c>
    </row>
    <row r="32" spans="1:72" ht="15" customHeight="1" x14ac:dyDescent="0.25">
      <c r="A32" s="59" t="s">
        <v>1135</v>
      </c>
      <c r="B32" s="164"/>
      <c r="C32" s="59" t="s">
        <v>1122</v>
      </c>
      <c r="D32" s="59" t="s">
        <v>209</v>
      </c>
      <c r="E32" s="59" t="s">
        <v>648</v>
      </c>
      <c r="F32" s="59" t="s">
        <v>649</v>
      </c>
      <c r="G32" s="59" t="s">
        <v>650</v>
      </c>
      <c r="H32" s="111">
        <v>266</v>
      </c>
      <c r="I32" s="111"/>
      <c r="J32" s="111"/>
      <c r="K32" s="59"/>
      <c r="L32" s="59"/>
      <c r="M32" s="59"/>
      <c r="N32" s="59"/>
      <c r="O32" s="111"/>
      <c r="P32" s="111">
        <v>43</v>
      </c>
      <c r="Q32" s="111">
        <v>30</v>
      </c>
      <c r="R32" s="111">
        <v>13</v>
      </c>
      <c r="S32" s="111">
        <v>15</v>
      </c>
      <c r="T32" s="111">
        <v>12</v>
      </c>
      <c r="U32" s="111">
        <v>15</v>
      </c>
      <c r="V32" s="111">
        <v>17</v>
      </c>
      <c r="W32" s="111">
        <v>8</v>
      </c>
      <c r="X32" s="111">
        <v>12</v>
      </c>
      <c r="Y32" s="111"/>
      <c r="Z32" s="111"/>
      <c r="AA32" s="111"/>
      <c r="AB32" s="112"/>
      <c r="AC32" s="109"/>
      <c r="AD32" s="112"/>
      <c r="AE32" s="109"/>
      <c r="AF32" s="112"/>
      <c r="AG32" s="109"/>
      <c r="AH32" s="112"/>
      <c r="AI32" s="109"/>
      <c r="AJ32" s="112"/>
      <c r="AK32" s="109"/>
      <c r="AL32" s="112"/>
      <c r="AM32" s="109"/>
      <c r="AN32" s="112"/>
      <c r="AO32" s="109"/>
      <c r="AP32" s="112"/>
      <c r="AQ32" s="109"/>
      <c r="AR32" s="112"/>
      <c r="AS32" s="109"/>
      <c r="AT32" s="112"/>
      <c r="AU32" s="109"/>
      <c r="AV32" s="109"/>
      <c r="AW32" s="109"/>
      <c r="AX32" s="112"/>
      <c r="AY32" s="109"/>
      <c r="AZ32" s="109"/>
      <c r="BA32" s="109"/>
      <c r="BB32" s="112"/>
      <c r="BC32" s="109"/>
      <c r="BD32" s="112"/>
      <c r="BE32" s="109"/>
      <c r="BF32" s="112"/>
      <c r="BG32" s="109"/>
      <c r="BH32" s="112"/>
      <c r="BI32" s="109"/>
      <c r="BJ32" s="112"/>
      <c r="BK32" s="109"/>
      <c r="BL32" s="111"/>
      <c r="BM32" s="111"/>
      <c r="BN32" s="111"/>
      <c r="BO32" s="111">
        <v>19</v>
      </c>
      <c r="BP32" s="59" t="s">
        <v>137</v>
      </c>
      <c r="BQ32" s="111">
        <v>13</v>
      </c>
      <c r="BR32" s="111">
        <v>42</v>
      </c>
      <c r="BS32" s="111">
        <v>27</v>
      </c>
      <c r="BT32" s="111">
        <v>24</v>
      </c>
    </row>
    <row r="33" spans="1:72" ht="15" customHeight="1" x14ac:dyDescent="0.25">
      <c r="A33" s="59" t="s">
        <v>1136</v>
      </c>
      <c r="B33" s="164">
        <v>14</v>
      </c>
      <c r="C33" s="59" t="s">
        <v>1122</v>
      </c>
      <c r="D33" s="59" t="s">
        <v>209</v>
      </c>
      <c r="E33" s="59" t="s">
        <v>1137</v>
      </c>
      <c r="F33" s="59" t="s">
        <v>235</v>
      </c>
      <c r="G33" s="59" t="s">
        <v>1138</v>
      </c>
      <c r="H33" s="111">
        <v>224</v>
      </c>
      <c r="I33" s="111"/>
      <c r="J33" s="111"/>
      <c r="K33" s="59"/>
      <c r="L33" s="59"/>
      <c r="M33" s="59"/>
      <c r="N33" s="59"/>
      <c r="O33" s="111"/>
      <c r="P33" s="111">
        <v>43</v>
      </c>
      <c r="Q33" s="111">
        <v>31</v>
      </c>
      <c r="R33" s="111">
        <v>13</v>
      </c>
      <c r="S33" s="111">
        <v>16</v>
      </c>
      <c r="T33" s="111">
        <v>12</v>
      </c>
      <c r="U33" s="111">
        <v>16</v>
      </c>
      <c r="V33" s="111">
        <v>17</v>
      </c>
      <c r="W33" s="111">
        <v>9</v>
      </c>
      <c r="X33" s="111">
        <v>14</v>
      </c>
      <c r="Y33" s="111">
        <v>16</v>
      </c>
      <c r="Z33" s="111">
        <v>7</v>
      </c>
      <c r="AA33" s="111">
        <v>27</v>
      </c>
      <c r="AB33" s="112"/>
      <c r="AC33" s="109"/>
      <c r="AD33" s="112"/>
      <c r="AE33" s="109"/>
      <c r="AF33" s="112"/>
      <c r="AG33" s="109"/>
      <c r="AH33" s="112"/>
      <c r="AI33" s="109"/>
      <c r="AJ33" s="112"/>
      <c r="AK33" s="109"/>
      <c r="AL33" s="112"/>
      <c r="AM33" s="109"/>
      <c r="AN33" s="112"/>
      <c r="AO33" s="109"/>
      <c r="AP33" s="112"/>
      <c r="AQ33" s="109"/>
      <c r="AR33" s="112"/>
      <c r="AS33" s="109"/>
      <c r="AT33" s="112"/>
      <c r="AU33" s="109"/>
      <c r="AV33" s="109"/>
      <c r="AW33" s="109"/>
      <c r="AX33" s="112"/>
      <c r="AY33" s="109"/>
      <c r="AZ33" s="109"/>
      <c r="BA33" s="109"/>
      <c r="BB33" s="112"/>
      <c r="BC33" s="109"/>
      <c r="BD33" s="112"/>
      <c r="BE33" s="109"/>
      <c r="BF33" s="112"/>
      <c r="BG33" s="109"/>
      <c r="BH33" s="112"/>
      <c r="BI33" s="109"/>
      <c r="BJ33" s="112"/>
      <c r="BK33" s="109"/>
      <c r="BL33" s="111"/>
      <c r="BM33" s="111"/>
      <c r="BN33" s="111"/>
      <c r="BO33" s="111"/>
      <c r="BP33" s="59"/>
      <c r="BQ33" s="111"/>
      <c r="BR33" s="111"/>
      <c r="BS33" s="111"/>
      <c r="BT33" s="111"/>
    </row>
    <row r="34" spans="1:72" ht="15" customHeight="1" x14ac:dyDescent="0.25">
      <c r="A34" s="59" t="s">
        <v>1136</v>
      </c>
      <c r="B34" s="164">
        <v>38</v>
      </c>
      <c r="C34" s="59" t="s">
        <v>1122</v>
      </c>
      <c r="D34" s="59" t="s">
        <v>209</v>
      </c>
      <c r="E34" s="59" t="s">
        <v>1137</v>
      </c>
      <c r="F34" s="59" t="s">
        <v>235</v>
      </c>
      <c r="G34" s="59" t="s">
        <v>1138</v>
      </c>
      <c r="H34" s="111">
        <v>122</v>
      </c>
      <c r="I34" s="111"/>
      <c r="J34" s="111"/>
      <c r="K34" s="59"/>
      <c r="L34" s="59"/>
      <c r="M34" s="59"/>
      <c r="N34" s="59"/>
      <c r="O34" s="111"/>
      <c r="P34" s="111">
        <v>42</v>
      </c>
      <c r="Q34" s="111">
        <v>31</v>
      </c>
      <c r="R34" s="111">
        <v>13</v>
      </c>
      <c r="S34" s="111">
        <v>16</v>
      </c>
      <c r="T34" s="111">
        <v>12</v>
      </c>
      <c r="U34" s="111"/>
      <c r="V34" s="111">
        <v>18</v>
      </c>
      <c r="W34" s="111">
        <v>9</v>
      </c>
      <c r="X34" s="111">
        <v>13</v>
      </c>
      <c r="Y34" s="111">
        <v>18</v>
      </c>
      <c r="Z34" s="111">
        <v>7</v>
      </c>
      <c r="AA34" s="111"/>
      <c r="AB34" s="112"/>
      <c r="AC34" s="109"/>
      <c r="AD34" s="112"/>
      <c r="AE34" s="109"/>
      <c r="AF34" s="112"/>
      <c r="AG34" s="109"/>
      <c r="AH34" s="112"/>
      <c r="AI34" s="109"/>
      <c r="AJ34" s="112"/>
      <c r="AK34" s="109"/>
      <c r="AL34" s="112"/>
      <c r="AM34" s="109"/>
      <c r="AN34" s="112"/>
      <c r="AO34" s="109"/>
      <c r="AP34" s="112"/>
      <c r="AQ34" s="109"/>
      <c r="AR34" s="112"/>
      <c r="AS34" s="109"/>
      <c r="AT34" s="112"/>
      <c r="AU34" s="109"/>
      <c r="AV34" s="109"/>
      <c r="AW34" s="109"/>
      <c r="AX34" s="112"/>
      <c r="AY34" s="109"/>
      <c r="AZ34" s="109"/>
      <c r="BA34" s="109"/>
      <c r="BB34" s="112"/>
      <c r="BC34" s="109"/>
      <c r="BD34" s="112"/>
      <c r="BE34" s="109"/>
      <c r="BF34" s="112"/>
      <c r="BG34" s="109"/>
      <c r="BH34" s="112"/>
      <c r="BI34" s="109"/>
      <c r="BJ34" s="112"/>
      <c r="BK34" s="109"/>
      <c r="BL34" s="111"/>
      <c r="BM34" s="111"/>
      <c r="BN34" s="111"/>
      <c r="BO34" s="111"/>
      <c r="BP34" s="59"/>
      <c r="BQ34" s="111"/>
      <c r="BR34" s="111"/>
      <c r="BS34" s="111"/>
      <c r="BT34" s="111"/>
    </row>
    <row r="35" spans="1:72" ht="15" customHeight="1" x14ac:dyDescent="0.25">
      <c r="A35" s="59" t="s">
        <v>1139</v>
      </c>
      <c r="B35" s="164">
        <v>10</v>
      </c>
      <c r="C35" s="59" t="s">
        <v>1122</v>
      </c>
      <c r="D35" s="59" t="s">
        <v>209</v>
      </c>
      <c r="E35" s="59" t="s">
        <v>234</v>
      </c>
      <c r="F35" s="59" t="s">
        <v>235</v>
      </c>
      <c r="G35" s="59" t="s">
        <v>236</v>
      </c>
      <c r="H35" s="111">
        <v>130</v>
      </c>
      <c r="I35" s="111"/>
      <c r="J35" s="111"/>
      <c r="K35" s="59"/>
      <c r="L35" s="59"/>
      <c r="M35" s="59"/>
      <c r="N35" s="59"/>
      <c r="O35" s="111">
        <v>39</v>
      </c>
      <c r="P35" s="111">
        <v>43</v>
      </c>
      <c r="Q35" s="111">
        <v>31</v>
      </c>
      <c r="R35" s="111">
        <v>13</v>
      </c>
      <c r="S35" s="111">
        <v>16</v>
      </c>
      <c r="T35" s="111">
        <v>12</v>
      </c>
      <c r="U35" s="111">
        <v>16</v>
      </c>
      <c r="V35" s="111">
        <v>17</v>
      </c>
      <c r="W35" s="111">
        <v>9</v>
      </c>
      <c r="X35" s="111">
        <v>13</v>
      </c>
      <c r="Y35" s="111">
        <v>18</v>
      </c>
      <c r="Z35" s="111">
        <v>7</v>
      </c>
      <c r="AA35" s="111">
        <v>29</v>
      </c>
      <c r="AB35" s="112">
        <v>15</v>
      </c>
      <c r="AC35" s="109">
        <f t="shared" ref="AC35:AC41" si="0">AB35/H35*100</f>
        <v>11.538461538461538</v>
      </c>
      <c r="AD35" s="112">
        <v>12</v>
      </c>
      <c r="AE35" s="109">
        <f t="shared" ref="AE35:AE41" si="1">AD35/H35*100</f>
        <v>9.2307692307692317</v>
      </c>
      <c r="AF35" s="112">
        <v>33.700000000000003</v>
      </c>
      <c r="AG35" s="109">
        <f t="shared" ref="AG35:AG41" si="2">AF35/H35*100</f>
        <v>25.923076923076927</v>
      </c>
      <c r="AH35" s="112">
        <v>16.7</v>
      </c>
      <c r="AI35" s="109">
        <f t="shared" ref="AI35:AI41" si="3">AH35/H35*100</f>
        <v>12.846153846153847</v>
      </c>
      <c r="AJ35" s="112">
        <v>13</v>
      </c>
      <c r="AK35" s="109">
        <f t="shared" ref="AK35:AK41" si="4">AJ35/H35*100</f>
        <v>10</v>
      </c>
      <c r="AL35" s="112">
        <v>30</v>
      </c>
      <c r="AM35" s="109">
        <f t="shared" ref="AM35:AM41" si="5">AL35/H35*100</f>
        <v>23.076923076923077</v>
      </c>
      <c r="AN35" s="112"/>
      <c r="AO35" s="109"/>
      <c r="AP35" s="112">
        <v>20</v>
      </c>
      <c r="AQ35" s="109">
        <f t="shared" ref="AQ35:AQ41" si="6">AP35/H35*100</f>
        <v>15.384615384615385</v>
      </c>
      <c r="AR35" s="112"/>
      <c r="AS35" s="109"/>
      <c r="AT35" s="112">
        <v>8</v>
      </c>
      <c r="AU35" s="109">
        <f t="shared" ref="AU35:AU41" si="7">AT35/H35*100</f>
        <v>6.1538461538461542</v>
      </c>
      <c r="AV35" s="109"/>
      <c r="AW35" s="109"/>
      <c r="AX35" s="112">
        <v>7</v>
      </c>
      <c r="AY35" s="109">
        <f t="shared" ref="AY35:AY41" si="8">AX35/H35*100</f>
        <v>5.384615384615385</v>
      </c>
      <c r="AZ35" s="109"/>
      <c r="BA35" s="109"/>
      <c r="BB35" s="112"/>
      <c r="BC35" s="109"/>
      <c r="BD35" s="112"/>
      <c r="BE35" s="109"/>
      <c r="BF35" s="112"/>
      <c r="BG35" s="109"/>
      <c r="BH35" s="112"/>
      <c r="BI35" s="109"/>
      <c r="BJ35" s="112"/>
      <c r="BK35" s="109"/>
      <c r="BL35" s="111"/>
      <c r="BM35" s="111"/>
      <c r="BN35" s="111"/>
      <c r="BO35" s="111"/>
      <c r="BP35" s="59"/>
      <c r="BQ35" s="111"/>
      <c r="BR35" s="111"/>
      <c r="BS35" s="111"/>
      <c r="BT35" s="111"/>
    </row>
    <row r="36" spans="1:72" ht="15" customHeight="1" x14ac:dyDescent="0.25">
      <c r="A36" s="59" t="s">
        <v>1139</v>
      </c>
      <c r="B36" s="164">
        <v>29</v>
      </c>
      <c r="C36" s="59" t="s">
        <v>1122</v>
      </c>
      <c r="D36" s="59" t="s">
        <v>209</v>
      </c>
      <c r="E36" s="59" t="s">
        <v>234</v>
      </c>
      <c r="F36" s="59" t="s">
        <v>235</v>
      </c>
      <c r="G36" s="59" t="s">
        <v>236</v>
      </c>
      <c r="H36" s="111">
        <v>120</v>
      </c>
      <c r="I36" s="111"/>
      <c r="J36" s="111"/>
      <c r="K36" s="59"/>
      <c r="L36" s="59"/>
      <c r="M36" s="59"/>
      <c r="N36" s="59"/>
      <c r="O36" s="111">
        <v>39</v>
      </c>
      <c r="P36" s="111">
        <v>42</v>
      </c>
      <c r="Q36" s="111">
        <v>33</v>
      </c>
      <c r="R36" s="111">
        <v>14</v>
      </c>
      <c r="S36" s="111">
        <v>17</v>
      </c>
      <c r="T36" s="111">
        <v>12</v>
      </c>
      <c r="U36" s="111">
        <v>16</v>
      </c>
      <c r="V36" s="111">
        <v>19</v>
      </c>
      <c r="W36" s="111">
        <v>9</v>
      </c>
      <c r="X36" s="111">
        <v>13</v>
      </c>
      <c r="Y36" s="111">
        <v>18</v>
      </c>
      <c r="Z36" s="111">
        <v>7</v>
      </c>
      <c r="AA36" s="111">
        <v>28</v>
      </c>
      <c r="AB36" s="112">
        <v>14</v>
      </c>
      <c r="AC36" s="109">
        <f t="shared" si="0"/>
        <v>11.666666666666666</v>
      </c>
      <c r="AD36" s="112">
        <v>11</v>
      </c>
      <c r="AE36" s="109">
        <f t="shared" si="1"/>
        <v>9.1666666666666661</v>
      </c>
      <c r="AF36" s="112">
        <v>32.5</v>
      </c>
      <c r="AG36" s="109">
        <f t="shared" si="2"/>
        <v>27.083333333333332</v>
      </c>
      <c r="AH36" s="112">
        <v>15.9</v>
      </c>
      <c r="AI36" s="109">
        <f t="shared" si="3"/>
        <v>13.25</v>
      </c>
      <c r="AJ36" s="112">
        <v>12</v>
      </c>
      <c r="AK36" s="109">
        <f t="shared" si="4"/>
        <v>10</v>
      </c>
      <c r="AL36" s="112">
        <v>31</v>
      </c>
      <c r="AM36" s="109">
        <f t="shared" si="5"/>
        <v>25.833333333333336</v>
      </c>
      <c r="AN36" s="112"/>
      <c r="AO36" s="109"/>
      <c r="AP36" s="112">
        <v>19</v>
      </c>
      <c r="AQ36" s="109">
        <f t="shared" si="6"/>
        <v>15.833333333333332</v>
      </c>
      <c r="AR36" s="112"/>
      <c r="AS36" s="109"/>
      <c r="AT36" s="112">
        <v>8</v>
      </c>
      <c r="AU36" s="109">
        <f t="shared" si="7"/>
        <v>6.666666666666667</v>
      </c>
      <c r="AV36" s="109"/>
      <c r="AW36" s="109"/>
      <c r="AX36" s="112">
        <v>7</v>
      </c>
      <c r="AY36" s="109">
        <f t="shared" si="8"/>
        <v>5.833333333333333</v>
      </c>
      <c r="AZ36" s="109"/>
      <c r="BA36" s="109"/>
      <c r="BB36" s="112"/>
      <c r="BC36" s="109"/>
      <c r="BD36" s="112"/>
      <c r="BE36" s="109"/>
      <c r="BF36" s="112"/>
      <c r="BG36" s="109"/>
      <c r="BH36" s="112"/>
      <c r="BI36" s="109"/>
      <c r="BJ36" s="112"/>
      <c r="BK36" s="109"/>
      <c r="BL36" s="111"/>
      <c r="BM36" s="111"/>
      <c r="BN36" s="111"/>
      <c r="BO36" s="111"/>
      <c r="BP36" s="59"/>
      <c r="BQ36" s="111"/>
      <c r="BR36" s="111"/>
      <c r="BS36" s="111"/>
      <c r="BT36" s="111"/>
    </row>
    <row r="37" spans="1:72" ht="15" customHeight="1" x14ac:dyDescent="0.25">
      <c r="A37" s="59" t="s">
        <v>1140</v>
      </c>
      <c r="B37" s="164">
        <v>33</v>
      </c>
      <c r="C37" s="59" t="s">
        <v>1122</v>
      </c>
      <c r="D37" s="59" t="s">
        <v>209</v>
      </c>
      <c r="E37" s="59" t="s">
        <v>234</v>
      </c>
      <c r="F37" s="59" t="s">
        <v>235</v>
      </c>
      <c r="G37" s="59" t="s">
        <v>1141</v>
      </c>
      <c r="H37" s="111">
        <v>115</v>
      </c>
      <c r="I37" s="111"/>
      <c r="J37" s="111"/>
      <c r="K37" s="59"/>
      <c r="L37" s="59"/>
      <c r="M37" s="59"/>
      <c r="N37" s="59"/>
      <c r="O37" s="111"/>
      <c r="P37" s="111">
        <v>41</v>
      </c>
      <c r="Q37" s="111">
        <v>31</v>
      </c>
      <c r="R37" s="111">
        <v>13</v>
      </c>
      <c r="S37" s="111">
        <v>16</v>
      </c>
      <c r="T37" s="111">
        <v>12</v>
      </c>
      <c r="U37" s="111">
        <v>15</v>
      </c>
      <c r="V37" s="111">
        <v>17</v>
      </c>
      <c r="W37" s="111">
        <v>9</v>
      </c>
      <c r="X37" s="111">
        <v>13</v>
      </c>
      <c r="Y37" s="111">
        <v>18</v>
      </c>
      <c r="Z37" s="111">
        <v>7</v>
      </c>
      <c r="AA37" s="111">
        <v>28</v>
      </c>
      <c r="AB37" s="112">
        <v>12</v>
      </c>
      <c r="AC37" s="109">
        <f t="shared" si="0"/>
        <v>10.434782608695652</v>
      </c>
      <c r="AD37" s="112">
        <v>10</v>
      </c>
      <c r="AE37" s="109">
        <f t="shared" si="1"/>
        <v>8.695652173913043</v>
      </c>
      <c r="AF37" s="112">
        <v>29.7</v>
      </c>
      <c r="AG37" s="109">
        <f t="shared" si="2"/>
        <v>25.826086956521738</v>
      </c>
      <c r="AH37" s="112">
        <v>13.3</v>
      </c>
      <c r="AI37" s="109">
        <f t="shared" si="3"/>
        <v>11.565217391304348</v>
      </c>
      <c r="AJ37" s="112">
        <v>11</v>
      </c>
      <c r="AK37" s="109">
        <f t="shared" si="4"/>
        <v>9.5652173913043477</v>
      </c>
      <c r="AL37" s="112">
        <v>27</v>
      </c>
      <c r="AM37" s="109">
        <f t="shared" si="5"/>
        <v>23.478260869565219</v>
      </c>
      <c r="AN37" s="112"/>
      <c r="AO37" s="109"/>
      <c r="AP37" s="112">
        <v>17</v>
      </c>
      <c r="AQ37" s="109">
        <f t="shared" si="6"/>
        <v>14.782608695652174</v>
      </c>
      <c r="AR37" s="112"/>
      <c r="AS37" s="109"/>
      <c r="AT37" s="112">
        <v>8</v>
      </c>
      <c r="AU37" s="109">
        <f t="shared" si="7"/>
        <v>6.9565217391304346</v>
      </c>
      <c r="AV37" s="109"/>
      <c r="AW37" s="109"/>
      <c r="AX37" s="112">
        <v>6</v>
      </c>
      <c r="AY37" s="109">
        <f t="shared" si="8"/>
        <v>5.2173913043478262</v>
      </c>
      <c r="AZ37" s="109"/>
      <c r="BA37" s="109"/>
      <c r="BB37" s="112"/>
      <c r="BC37" s="109"/>
      <c r="BD37" s="112"/>
      <c r="BE37" s="109"/>
      <c r="BF37" s="112"/>
      <c r="BG37" s="109"/>
      <c r="BH37" s="112"/>
      <c r="BI37" s="109"/>
      <c r="BJ37" s="112"/>
      <c r="BK37" s="109"/>
      <c r="BL37" s="111"/>
      <c r="BM37" s="111"/>
      <c r="BN37" s="111"/>
      <c r="BO37" s="111"/>
      <c r="BP37" s="59"/>
      <c r="BQ37" s="111"/>
      <c r="BR37" s="111"/>
      <c r="BS37" s="111"/>
      <c r="BT37" s="111"/>
    </row>
    <row r="38" spans="1:72" ht="15" customHeight="1" x14ac:dyDescent="0.25">
      <c r="A38" s="59" t="s">
        <v>1140</v>
      </c>
      <c r="B38" s="164">
        <v>44</v>
      </c>
      <c r="C38" s="59" t="s">
        <v>1122</v>
      </c>
      <c r="D38" s="59" t="s">
        <v>209</v>
      </c>
      <c r="E38" s="59" t="s">
        <v>234</v>
      </c>
      <c r="F38" s="59" t="s">
        <v>235</v>
      </c>
      <c r="G38" s="59" t="s">
        <v>1141</v>
      </c>
      <c r="H38" s="111">
        <v>173</v>
      </c>
      <c r="I38" s="111"/>
      <c r="J38" s="111"/>
      <c r="K38" s="59"/>
      <c r="L38" s="59"/>
      <c r="M38" s="59"/>
      <c r="N38" s="59"/>
      <c r="O38" s="111"/>
      <c r="P38" s="111">
        <v>42</v>
      </c>
      <c r="Q38" s="111">
        <v>30</v>
      </c>
      <c r="R38" s="111">
        <v>13</v>
      </c>
      <c r="S38" s="111">
        <v>15</v>
      </c>
      <c r="T38" s="111">
        <v>12</v>
      </c>
      <c r="U38" s="111">
        <v>15</v>
      </c>
      <c r="V38" s="111">
        <v>18</v>
      </c>
      <c r="W38" s="111">
        <v>9</v>
      </c>
      <c r="X38" s="111">
        <v>13</v>
      </c>
      <c r="Y38" s="111">
        <v>18</v>
      </c>
      <c r="Z38" s="111">
        <v>7</v>
      </c>
      <c r="AA38" s="111">
        <v>29</v>
      </c>
      <c r="AB38" s="112">
        <v>21</v>
      </c>
      <c r="AC38" s="109">
        <f t="shared" si="0"/>
        <v>12.138728323699421</v>
      </c>
      <c r="AD38" s="112">
        <v>16</v>
      </c>
      <c r="AE38" s="109">
        <f t="shared" si="1"/>
        <v>9.2485549132947966</v>
      </c>
      <c r="AF38" s="112">
        <v>45.7</v>
      </c>
      <c r="AG38" s="109">
        <f t="shared" si="2"/>
        <v>26.416184971098268</v>
      </c>
      <c r="AH38" s="112">
        <v>22.9</v>
      </c>
      <c r="AI38" s="109">
        <f t="shared" si="3"/>
        <v>13.236994219653178</v>
      </c>
      <c r="AJ38" s="112">
        <v>17</v>
      </c>
      <c r="AK38" s="109">
        <f t="shared" si="4"/>
        <v>9.8265895953757223</v>
      </c>
      <c r="AL38" s="112">
        <v>44</v>
      </c>
      <c r="AM38" s="109">
        <f t="shared" si="5"/>
        <v>25.433526011560691</v>
      </c>
      <c r="AN38" s="112"/>
      <c r="AO38" s="109"/>
      <c r="AP38" s="112">
        <v>29</v>
      </c>
      <c r="AQ38" s="109">
        <f t="shared" si="6"/>
        <v>16.76300578034682</v>
      </c>
      <c r="AR38" s="112"/>
      <c r="AS38" s="109"/>
      <c r="AT38" s="112">
        <v>10</v>
      </c>
      <c r="AU38" s="109">
        <f t="shared" si="7"/>
        <v>5.7803468208092488</v>
      </c>
      <c r="AV38" s="109"/>
      <c r="AW38" s="109"/>
      <c r="AX38" s="112">
        <v>11</v>
      </c>
      <c r="AY38" s="109">
        <f t="shared" si="8"/>
        <v>6.3583815028901727</v>
      </c>
      <c r="AZ38" s="109"/>
      <c r="BA38" s="109"/>
      <c r="BB38" s="112"/>
      <c r="BC38" s="109"/>
      <c r="BD38" s="112"/>
      <c r="BE38" s="109"/>
      <c r="BF38" s="112"/>
      <c r="BG38" s="109"/>
      <c r="BH38" s="112"/>
      <c r="BI38" s="109"/>
      <c r="BJ38" s="112"/>
      <c r="BK38" s="109"/>
      <c r="BL38" s="111"/>
      <c r="BM38" s="111"/>
      <c r="BN38" s="111"/>
      <c r="BO38" s="111"/>
      <c r="BP38" s="59"/>
      <c r="BQ38" s="111"/>
      <c r="BR38" s="111"/>
      <c r="BS38" s="111"/>
      <c r="BT38" s="111"/>
    </row>
    <row r="39" spans="1:72" ht="15" customHeight="1" x14ac:dyDescent="0.25">
      <c r="A39" s="59" t="s">
        <v>1142</v>
      </c>
      <c r="B39" s="164">
        <v>16</v>
      </c>
      <c r="C39" s="59" t="s">
        <v>1122</v>
      </c>
      <c r="D39" s="59" t="s">
        <v>209</v>
      </c>
      <c r="E39" s="59" t="s">
        <v>234</v>
      </c>
      <c r="F39" s="59" t="s">
        <v>235</v>
      </c>
      <c r="G39" s="59" t="s">
        <v>1141</v>
      </c>
      <c r="H39" s="111">
        <v>124</v>
      </c>
      <c r="I39" s="111"/>
      <c r="J39" s="111"/>
      <c r="K39" s="59"/>
      <c r="L39" s="59"/>
      <c r="M39" s="59"/>
      <c r="N39" s="59"/>
      <c r="O39" s="111">
        <v>39</v>
      </c>
      <c r="P39" s="111">
        <v>42</v>
      </c>
      <c r="Q39" s="111">
        <v>31</v>
      </c>
      <c r="R39" s="111">
        <v>13</v>
      </c>
      <c r="S39" s="111">
        <v>16</v>
      </c>
      <c r="T39" s="111">
        <v>12</v>
      </c>
      <c r="U39" s="111">
        <v>16</v>
      </c>
      <c r="V39" s="111">
        <v>17</v>
      </c>
      <c r="W39" s="111">
        <v>8</v>
      </c>
      <c r="X39" s="111">
        <v>13</v>
      </c>
      <c r="Y39" s="111">
        <v>18</v>
      </c>
      <c r="Z39" s="111">
        <v>7</v>
      </c>
      <c r="AA39" s="111">
        <v>28</v>
      </c>
      <c r="AB39" s="112">
        <v>15</v>
      </c>
      <c r="AC39" s="109">
        <f t="shared" si="0"/>
        <v>12.096774193548388</v>
      </c>
      <c r="AD39" s="112">
        <v>11</v>
      </c>
      <c r="AE39" s="109">
        <f t="shared" si="1"/>
        <v>8.870967741935484</v>
      </c>
      <c r="AF39" s="112">
        <v>32.299999999999997</v>
      </c>
      <c r="AG39" s="109">
        <f t="shared" si="2"/>
        <v>26.048387096774189</v>
      </c>
      <c r="AH39" s="112">
        <v>16</v>
      </c>
      <c r="AI39" s="109">
        <f t="shared" si="3"/>
        <v>12.903225806451612</v>
      </c>
      <c r="AJ39" s="112">
        <v>12</v>
      </c>
      <c r="AK39" s="109">
        <f t="shared" si="4"/>
        <v>9.67741935483871</v>
      </c>
      <c r="AL39" s="112">
        <v>32</v>
      </c>
      <c r="AM39" s="109">
        <f t="shared" si="5"/>
        <v>25.806451612903224</v>
      </c>
      <c r="AN39" s="112"/>
      <c r="AO39" s="109"/>
      <c r="AP39" s="112">
        <v>20</v>
      </c>
      <c r="AQ39" s="109">
        <f t="shared" si="6"/>
        <v>16.129032258064516</v>
      </c>
      <c r="AR39" s="112"/>
      <c r="AS39" s="109"/>
      <c r="AT39" s="112">
        <v>8</v>
      </c>
      <c r="AU39" s="109">
        <f t="shared" si="7"/>
        <v>6.4516129032258061</v>
      </c>
      <c r="AV39" s="109"/>
      <c r="AW39" s="109"/>
      <c r="AX39" s="112">
        <v>8</v>
      </c>
      <c r="AY39" s="109">
        <f t="shared" si="8"/>
        <v>6.4516129032258061</v>
      </c>
      <c r="AZ39" s="109"/>
      <c r="BA39" s="109"/>
      <c r="BB39" s="112"/>
      <c r="BC39" s="109"/>
      <c r="BD39" s="112"/>
      <c r="BE39" s="109"/>
      <c r="BF39" s="112"/>
      <c r="BG39" s="109"/>
      <c r="BH39" s="112"/>
      <c r="BI39" s="109"/>
      <c r="BJ39" s="112"/>
      <c r="BK39" s="109"/>
      <c r="BL39" s="111"/>
      <c r="BM39" s="111"/>
      <c r="BN39" s="111"/>
      <c r="BO39" s="111"/>
      <c r="BP39" s="59"/>
      <c r="BQ39" s="111"/>
      <c r="BR39" s="111"/>
      <c r="BS39" s="111"/>
      <c r="BT39" s="111"/>
    </row>
    <row r="40" spans="1:72" ht="15" customHeight="1" x14ac:dyDescent="0.25">
      <c r="A40" s="59" t="s">
        <v>1142</v>
      </c>
      <c r="B40" s="164">
        <v>40</v>
      </c>
      <c r="C40" s="59" t="s">
        <v>1122</v>
      </c>
      <c r="D40" s="59" t="s">
        <v>209</v>
      </c>
      <c r="E40" s="59" t="s">
        <v>234</v>
      </c>
      <c r="F40" s="59" t="s">
        <v>235</v>
      </c>
      <c r="G40" s="59" t="s">
        <v>1141</v>
      </c>
      <c r="H40" s="111">
        <v>121</v>
      </c>
      <c r="I40" s="111"/>
      <c r="J40" s="111"/>
      <c r="K40" s="59"/>
      <c r="L40" s="59"/>
      <c r="M40" s="59"/>
      <c r="N40" s="59"/>
      <c r="O40" s="111">
        <v>38</v>
      </c>
      <c r="P40" s="111">
        <v>42</v>
      </c>
      <c r="Q40" s="111">
        <v>32</v>
      </c>
      <c r="R40" s="111">
        <v>13</v>
      </c>
      <c r="S40" s="111">
        <v>17</v>
      </c>
      <c r="T40" s="111">
        <v>12</v>
      </c>
      <c r="U40" s="111">
        <v>16</v>
      </c>
      <c r="V40" s="111">
        <v>18</v>
      </c>
      <c r="W40" s="111">
        <v>9</v>
      </c>
      <c r="X40" s="111">
        <v>13</v>
      </c>
      <c r="Y40" s="111">
        <v>18</v>
      </c>
      <c r="Z40" s="111">
        <v>8</v>
      </c>
      <c r="AA40" s="111">
        <v>28</v>
      </c>
      <c r="AB40" s="112">
        <v>15</v>
      </c>
      <c r="AC40" s="109">
        <f t="shared" si="0"/>
        <v>12.396694214876034</v>
      </c>
      <c r="AD40" s="112">
        <v>11</v>
      </c>
      <c r="AE40" s="109">
        <f t="shared" si="1"/>
        <v>9.0909090909090917</v>
      </c>
      <c r="AF40" s="112">
        <v>31.8</v>
      </c>
      <c r="AG40" s="109">
        <f t="shared" si="2"/>
        <v>26.280991735537189</v>
      </c>
      <c r="AH40" s="112">
        <v>18</v>
      </c>
      <c r="AI40" s="109">
        <f t="shared" si="3"/>
        <v>14.87603305785124</v>
      </c>
      <c r="AJ40" s="112">
        <v>11</v>
      </c>
      <c r="AK40" s="109">
        <f t="shared" si="4"/>
        <v>9.0909090909090917</v>
      </c>
      <c r="AL40" s="112">
        <v>29</v>
      </c>
      <c r="AM40" s="109">
        <f t="shared" si="5"/>
        <v>23.966942148760332</v>
      </c>
      <c r="AN40" s="112"/>
      <c r="AO40" s="109"/>
      <c r="AP40" s="112">
        <v>19</v>
      </c>
      <c r="AQ40" s="109">
        <f t="shared" si="6"/>
        <v>15.702479338842975</v>
      </c>
      <c r="AR40" s="112"/>
      <c r="AS40" s="109"/>
      <c r="AT40" s="112">
        <v>8</v>
      </c>
      <c r="AU40" s="109">
        <f t="shared" si="7"/>
        <v>6.6115702479338845</v>
      </c>
      <c r="AV40" s="109"/>
      <c r="AW40" s="109"/>
      <c r="AX40" s="112">
        <v>7</v>
      </c>
      <c r="AY40" s="109">
        <f t="shared" si="8"/>
        <v>5.785123966942149</v>
      </c>
      <c r="AZ40" s="109"/>
      <c r="BA40" s="109"/>
      <c r="BB40" s="112"/>
      <c r="BC40" s="109"/>
      <c r="BD40" s="112"/>
      <c r="BE40" s="109"/>
      <c r="BF40" s="112"/>
      <c r="BG40" s="109"/>
      <c r="BH40" s="112"/>
      <c r="BI40" s="109"/>
      <c r="BJ40" s="112"/>
      <c r="BK40" s="109"/>
      <c r="BL40" s="111"/>
      <c r="BM40" s="111"/>
      <c r="BN40" s="111"/>
      <c r="BO40" s="111"/>
      <c r="BP40" s="59"/>
      <c r="BQ40" s="111"/>
      <c r="BR40" s="111"/>
      <c r="BS40" s="111"/>
      <c r="BT40" s="111"/>
    </row>
    <row r="41" spans="1:72" ht="15" customHeight="1" x14ac:dyDescent="0.25">
      <c r="A41" s="59" t="s">
        <v>1142</v>
      </c>
      <c r="B41" s="164">
        <v>52</v>
      </c>
      <c r="C41" s="59" t="s">
        <v>1122</v>
      </c>
      <c r="D41" s="59" t="s">
        <v>209</v>
      </c>
      <c r="E41" s="59" t="s">
        <v>234</v>
      </c>
      <c r="F41" s="59" t="s">
        <v>235</v>
      </c>
      <c r="G41" s="59" t="s">
        <v>1141</v>
      </c>
      <c r="H41" s="111">
        <v>114</v>
      </c>
      <c r="I41" s="111"/>
      <c r="J41" s="111"/>
      <c r="K41" s="59"/>
      <c r="L41" s="59"/>
      <c r="M41" s="59"/>
      <c r="N41" s="59"/>
      <c r="O41" s="111">
        <v>37</v>
      </c>
      <c r="P41" s="111">
        <v>43</v>
      </c>
      <c r="Q41" s="111">
        <v>30</v>
      </c>
      <c r="R41" s="111">
        <v>13</v>
      </c>
      <c r="S41" s="111">
        <v>15</v>
      </c>
      <c r="T41" s="111">
        <v>12</v>
      </c>
      <c r="U41" s="111">
        <v>16</v>
      </c>
      <c r="V41" s="111">
        <v>18</v>
      </c>
      <c r="W41" s="111">
        <v>9</v>
      </c>
      <c r="X41" s="111">
        <v>13</v>
      </c>
      <c r="Y41" s="111">
        <v>18</v>
      </c>
      <c r="Z41" s="111">
        <v>7</v>
      </c>
      <c r="AA41" s="111">
        <v>28</v>
      </c>
      <c r="AB41" s="112">
        <v>13</v>
      </c>
      <c r="AC41" s="109">
        <f t="shared" si="0"/>
        <v>11.403508771929824</v>
      </c>
      <c r="AD41" s="112">
        <v>10</v>
      </c>
      <c r="AE41" s="109">
        <f t="shared" si="1"/>
        <v>8.7719298245614024</v>
      </c>
      <c r="AF41" s="112">
        <v>29.9</v>
      </c>
      <c r="AG41" s="109">
        <f t="shared" si="2"/>
        <v>26.228070175438596</v>
      </c>
      <c r="AH41" s="112">
        <v>14.4</v>
      </c>
      <c r="AI41" s="109">
        <f t="shared" si="3"/>
        <v>12.631578947368421</v>
      </c>
      <c r="AJ41" s="112">
        <v>12</v>
      </c>
      <c r="AK41" s="109">
        <f t="shared" si="4"/>
        <v>10.526315789473683</v>
      </c>
      <c r="AL41" s="112">
        <v>28</v>
      </c>
      <c r="AM41" s="109">
        <f t="shared" si="5"/>
        <v>24.561403508771928</v>
      </c>
      <c r="AN41" s="112"/>
      <c r="AO41" s="109"/>
      <c r="AP41" s="112">
        <v>18</v>
      </c>
      <c r="AQ41" s="109">
        <f t="shared" si="6"/>
        <v>15.789473684210526</v>
      </c>
      <c r="AR41" s="112"/>
      <c r="AS41" s="109"/>
      <c r="AT41" s="112">
        <v>8</v>
      </c>
      <c r="AU41" s="109">
        <f t="shared" si="7"/>
        <v>7.0175438596491224</v>
      </c>
      <c r="AV41" s="109"/>
      <c r="AW41" s="109"/>
      <c r="AX41" s="112">
        <v>6</v>
      </c>
      <c r="AY41" s="109">
        <f t="shared" si="8"/>
        <v>5.2631578947368416</v>
      </c>
      <c r="AZ41" s="109"/>
      <c r="BA41" s="109"/>
      <c r="BB41" s="112"/>
      <c r="BC41" s="109"/>
      <c r="BD41" s="112"/>
      <c r="BE41" s="109"/>
      <c r="BF41" s="112"/>
      <c r="BG41" s="109"/>
      <c r="BH41" s="112"/>
      <c r="BI41" s="109"/>
      <c r="BJ41" s="112"/>
      <c r="BK41" s="109"/>
      <c r="BL41" s="111"/>
      <c r="BM41" s="111"/>
      <c r="BN41" s="111"/>
      <c r="BO41" s="111"/>
      <c r="BP41" s="59"/>
      <c r="BQ41" s="111"/>
      <c r="BR41" s="111"/>
      <c r="BS41" s="111"/>
      <c r="BT41" s="111"/>
    </row>
    <row r="42" spans="1:72" ht="15" customHeight="1" x14ac:dyDescent="0.25">
      <c r="A42" s="59" t="s">
        <v>1143</v>
      </c>
      <c r="B42" s="164"/>
      <c r="C42" s="59" t="s">
        <v>1114</v>
      </c>
      <c r="D42" s="59" t="s">
        <v>209</v>
      </c>
      <c r="E42" s="59" t="s">
        <v>271</v>
      </c>
      <c r="F42" s="59" t="s">
        <v>272</v>
      </c>
      <c r="G42" s="59" t="s">
        <v>1144</v>
      </c>
      <c r="H42" s="111">
        <v>248</v>
      </c>
      <c r="I42" s="111"/>
      <c r="J42" s="111"/>
      <c r="K42" s="59" t="s">
        <v>81</v>
      </c>
      <c r="L42" s="59"/>
      <c r="M42" s="59"/>
      <c r="N42" s="59"/>
      <c r="O42" s="111"/>
      <c r="P42" s="111">
        <v>43</v>
      </c>
      <c r="Q42" s="111">
        <v>32</v>
      </c>
      <c r="R42" s="111">
        <v>13</v>
      </c>
      <c r="S42" s="111">
        <v>17</v>
      </c>
      <c r="T42" s="111">
        <v>12</v>
      </c>
      <c r="U42" s="111">
        <v>15</v>
      </c>
      <c r="V42" s="111">
        <v>17</v>
      </c>
      <c r="W42" s="111">
        <v>9</v>
      </c>
      <c r="X42" s="111">
        <v>13</v>
      </c>
      <c r="Y42" s="111"/>
      <c r="Z42" s="111"/>
      <c r="AA42" s="111">
        <v>30</v>
      </c>
      <c r="AB42" s="112"/>
      <c r="AC42" s="109"/>
      <c r="AD42" s="112"/>
      <c r="AE42" s="109"/>
      <c r="AF42" s="112"/>
      <c r="AG42" s="109"/>
      <c r="AH42" s="112"/>
      <c r="AI42" s="109"/>
      <c r="AJ42" s="112"/>
      <c r="AK42" s="109"/>
      <c r="AL42" s="112"/>
      <c r="AM42" s="109"/>
      <c r="AN42" s="112"/>
      <c r="AO42" s="109"/>
      <c r="AP42" s="112"/>
      <c r="AQ42" s="109"/>
      <c r="AR42" s="112"/>
      <c r="AS42" s="109"/>
      <c r="AT42" s="112"/>
      <c r="AU42" s="109"/>
      <c r="AV42" s="109"/>
      <c r="AW42" s="109"/>
      <c r="AX42" s="112"/>
      <c r="AY42" s="109"/>
      <c r="AZ42" s="109"/>
      <c r="BA42" s="109"/>
      <c r="BB42" s="112"/>
      <c r="BC42" s="109"/>
      <c r="BD42" s="112"/>
      <c r="BE42" s="109"/>
      <c r="BF42" s="112"/>
      <c r="BG42" s="109"/>
      <c r="BH42" s="112"/>
      <c r="BI42" s="109"/>
      <c r="BJ42" s="112"/>
      <c r="BK42" s="109"/>
      <c r="BL42" s="111"/>
      <c r="BM42" s="111"/>
      <c r="BN42" s="111"/>
      <c r="BO42" s="111"/>
      <c r="BP42" s="59"/>
      <c r="BQ42" s="111"/>
      <c r="BR42" s="111"/>
      <c r="BS42" s="111"/>
      <c r="BT42" s="111"/>
    </row>
    <row r="43" spans="1:72" ht="15" customHeight="1" x14ac:dyDescent="0.25">
      <c r="A43" s="59" t="s">
        <v>1143</v>
      </c>
      <c r="B43" s="164"/>
      <c r="C43" s="59" t="s">
        <v>1114</v>
      </c>
      <c r="D43" s="59" t="s">
        <v>209</v>
      </c>
      <c r="E43" s="59" t="s">
        <v>271</v>
      </c>
      <c r="F43" s="59" t="s">
        <v>272</v>
      </c>
      <c r="G43" s="59" t="s">
        <v>1144</v>
      </c>
      <c r="H43" s="111">
        <v>260</v>
      </c>
      <c r="I43" s="111"/>
      <c r="J43" s="111"/>
      <c r="K43" s="59" t="s">
        <v>81</v>
      </c>
      <c r="L43" s="59"/>
      <c r="M43" s="59"/>
      <c r="N43" s="59"/>
      <c r="O43" s="111"/>
      <c r="P43" s="111">
        <v>43</v>
      </c>
      <c r="Q43" s="111">
        <v>31</v>
      </c>
      <c r="R43" s="111">
        <v>13</v>
      </c>
      <c r="S43" s="111">
        <v>16</v>
      </c>
      <c r="T43" s="111">
        <v>12</v>
      </c>
      <c r="U43" s="111">
        <v>15</v>
      </c>
      <c r="V43" s="111">
        <v>17</v>
      </c>
      <c r="W43" s="111">
        <v>9</v>
      </c>
      <c r="X43" s="111">
        <v>13</v>
      </c>
      <c r="Y43" s="111"/>
      <c r="Z43" s="111"/>
      <c r="AA43" s="111">
        <v>29</v>
      </c>
      <c r="AB43" s="112"/>
      <c r="AC43" s="109"/>
      <c r="AD43" s="112"/>
      <c r="AE43" s="109"/>
      <c r="AF43" s="112"/>
      <c r="AG43" s="109"/>
      <c r="AH43" s="112"/>
      <c r="AI43" s="109"/>
      <c r="AJ43" s="112"/>
      <c r="AK43" s="109"/>
      <c r="AL43" s="112"/>
      <c r="AM43" s="109"/>
      <c r="AN43" s="112"/>
      <c r="AO43" s="109"/>
      <c r="AP43" s="112"/>
      <c r="AQ43" s="109"/>
      <c r="AR43" s="112"/>
      <c r="AS43" s="109"/>
      <c r="AT43" s="112"/>
      <c r="AU43" s="109"/>
      <c r="AV43" s="109"/>
      <c r="AW43" s="109"/>
      <c r="AX43" s="112"/>
      <c r="AY43" s="109"/>
      <c r="AZ43" s="109"/>
      <c r="BA43" s="109"/>
      <c r="BB43" s="112"/>
      <c r="BC43" s="109"/>
      <c r="BD43" s="112"/>
      <c r="BE43" s="109"/>
      <c r="BF43" s="112"/>
      <c r="BG43" s="109"/>
      <c r="BH43" s="112"/>
      <c r="BI43" s="109"/>
      <c r="BJ43" s="112"/>
      <c r="BK43" s="109"/>
      <c r="BL43" s="111"/>
      <c r="BM43" s="111"/>
      <c r="BN43" s="111"/>
      <c r="BO43" s="111"/>
      <c r="BP43" s="59"/>
      <c r="BQ43" s="111"/>
      <c r="BR43" s="111"/>
      <c r="BS43" s="111"/>
      <c r="BT43" s="111"/>
    </row>
    <row r="44" spans="1:72" ht="15" customHeight="1" x14ac:dyDescent="0.25">
      <c r="A44" s="59" t="s">
        <v>1145</v>
      </c>
      <c r="B44" s="164"/>
      <c r="C44" s="59" t="s">
        <v>1114</v>
      </c>
      <c r="D44" s="59" t="s">
        <v>209</v>
      </c>
      <c r="E44" s="59" t="s">
        <v>208</v>
      </c>
      <c r="F44" s="59" t="s">
        <v>219</v>
      </c>
      <c r="G44" s="59" t="s">
        <v>684</v>
      </c>
      <c r="H44" s="111">
        <v>266</v>
      </c>
      <c r="I44" s="111"/>
      <c r="J44" s="111"/>
      <c r="K44" s="59" t="s">
        <v>81</v>
      </c>
      <c r="L44" s="59"/>
      <c r="M44" s="59"/>
      <c r="N44" s="59"/>
      <c r="O44" s="111"/>
      <c r="P44" s="111">
        <v>44</v>
      </c>
      <c r="Q44" s="111">
        <v>32</v>
      </c>
      <c r="R44" s="111">
        <v>13</v>
      </c>
      <c r="S44" s="111">
        <v>17</v>
      </c>
      <c r="T44" s="111">
        <v>12</v>
      </c>
      <c r="U44" s="111">
        <v>17</v>
      </c>
      <c r="V44" s="111">
        <v>17</v>
      </c>
      <c r="W44" s="111">
        <v>8</v>
      </c>
      <c r="X44" s="111">
        <v>13</v>
      </c>
      <c r="Y44" s="111"/>
      <c r="Z44" s="111"/>
      <c r="AA44" s="111"/>
      <c r="AB44" s="112"/>
      <c r="AC44" s="109"/>
      <c r="AD44" s="112"/>
      <c r="AE44" s="109"/>
      <c r="AF44" s="112"/>
      <c r="AG44" s="109"/>
      <c r="AH44" s="112"/>
      <c r="AI44" s="109"/>
      <c r="AJ44" s="112"/>
      <c r="AK44" s="109"/>
      <c r="AL44" s="112"/>
      <c r="AM44" s="109"/>
      <c r="AN44" s="112"/>
      <c r="AO44" s="109"/>
      <c r="AP44" s="112"/>
      <c r="AQ44" s="109"/>
      <c r="AR44" s="112"/>
      <c r="AS44" s="109"/>
      <c r="AT44" s="112"/>
      <c r="AU44" s="109"/>
      <c r="AV44" s="109"/>
      <c r="AW44" s="109"/>
      <c r="AX44" s="112"/>
      <c r="AY44" s="109"/>
      <c r="AZ44" s="109"/>
      <c r="BA44" s="109"/>
      <c r="BB44" s="112"/>
      <c r="BC44" s="109"/>
      <c r="BD44" s="112"/>
      <c r="BE44" s="109"/>
      <c r="BF44" s="112"/>
      <c r="BG44" s="109"/>
      <c r="BH44" s="112"/>
      <c r="BI44" s="109"/>
      <c r="BJ44" s="112"/>
      <c r="BK44" s="109"/>
      <c r="BL44" s="111"/>
      <c r="BM44" s="111"/>
      <c r="BN44" s="111"/>
      <c r="BO44" s="111"/>
      <c r="BP44" s="59"/>
      <c r="BQ44" s="111"/>
      <c r="BR44" s="111"/>
      <c r="BS44" s="111"/>
      <c r="BT44" s="111"/>
    </row>
    <row r="45" spans="1:72" ht="15" customHeight="1" x14ac:dyDescent="0.25">
      <c r="A45" s="59" t="s">
        <v>1145</v>
      </c>
      <c r="B45" s="164"/>
      <c r="C45" s="59" t="s">
        <v>1114</v>
      </c>
      <c r="D45" s="59" t="s">
        <v>209</v>
      </c>
      <c r="E45" s="59" t="s">
        <v>208</v>
      </c>
      <c r="F45" s="59" t="s">
        <v>219</v>
      </c>
      <c r="G45" s="59" t="s">
        <v>684</v>
      </c>
      <c r="H45" s="111">
        <v>210</v>
      </c>
      <c r="I45" s="111"/>
      <c r="J45" s="111"/>
      <c r="K45" s="59" t="s">
        <v>81</v>
      </c>
      <c r="L45" s="59"/>
      <c r="M45" s="59"/>
      <c r="N45" s="59"/>
      <c r="O45" s="111"/>
      <c r="P45" s="111">
        <v>43</v>
      </c>
      <c r="Q45" s="111">
        <v>31</v>
      </c>
      <c r="R45" s="111">
        <v>13</v>
      </c>
      <c r="S45" s="111">
        <v>16</v>
      </c>
      <c r="T45" s="111">
        <v>12</v>
      </c>
      <c r="U45" s="111">
        <v>17</v>
      </c>
      <c r="V45" s="111">
        <v>17</v>
      </c>
      <c r="W45" s="111">
        <v>9</v>
      </c>
      <c r="X45" s="111">
        <v>13</v>
      </c>
      <c r="Y45" s="111"/>
      <c r="Z45" s="111"/>
      <c r="AA45" s="111">
        <v>27</v>
      </c>
      <c r="AB45" s="112"/>
      <c r="AC45" s="109"/>
      <c r="AD45" s="112"/>
      <c r="AE45" s="109"/>
      <c r="AF45" s="112"/>
      <c r="AG45" s="109"/>
      <c r="AH45" s="112"/>
      <c r="AI45" s="109"/>
      <c r="AJ45" s="112"/>
      <c r="AK45" s="109"/>
      <c r="AL45" s="112"/>
      <c r="AM45" s="109"/>
      <c r="AN45" s="112"/>
      <c r="AO45" s="109"/>
      <c r="AP45" s="112"/>
      <c r="AQ45" s="109"/>
      <c r="AR45" s="112"/>
      <c r="AS45" s="109"/>
      <c r="AT45" s="112"/>
      <c r="AU45" s="109"/>
      <c r="AV45" s="109"/>
      <c r="AW45" s="109"/>
      <c r="AX45" s="112"/>
      <c r="AY45" s="109"/>
      <c r="AZ45" s="109"/>
      <c r="BA45" s="109"/>
      <c r="BB45" s="112"/>
      <c r="BC45" s="109"/>
      <c r="BD45" s="112"/>
      <c r="BE45" s="109"/>
      <c r="BF45" s="112"/>
      <c r="BG45" s="109"/>
      <c r="BH45" s="112"/>
      <c r="BI45" s="109"/>
      <c r="BJ45" s="112"/>
      <c r="BK45" s="109"/>
      <c r="BL45" s="111"/>
      <c r="BM45" s="111"/>
      <c r="BN45" s="111"/>
      <c r="BO45" s="111">
        <v>16</v>
      </c>
      <c r="BP45" s="59" t="s">
        <v>137</v>
      </c>
      <c r="BQ45" s="111">
        <v>9</v>
      </c>
      <c r="BR45" s="111">
        <v>35</v>
      </c>
      <c r="BS45" s="111">
        <v>22</v>
      </c>
      <c r="BT45" s="111">
        <v>23</v>
      </c>
    </row>
    <row r="46" spans="1:72" ht="15" customHeight="1" x14ac:dyDescent="0.25">
      <c r="A46" s="59" t="s">
        <v>1145</v>
      </c>
      <c r="B46" s="164"/>
      <c r="C46" s="59" t="s">
        <v>1114</v>
      </c>
      <c r="D46" s="59" t="s">
        <v>209</v>
      </c>
      <c r="E46" s="59" t="s">
        <v>208</v>
      </c>
      <c r="F46" s="59" t="s">
        <v>219</v>
      </c>
      <c r="G46" s="59" t="s">
        <v>684</v>
      </c>
      <c r="H46" s="111">
        <v>250</v>
      </c>
      <c r="I46" s="111"/>
      <c r="J46" s="111"/>
      <c r="K46" s="59" t="s">
        <v>81</v>
      </c>
      <c r="L46" s="59"/>
      <c r="M46" s="59"/>
      <c r="N46" s="59"/>
      <c r="O46" s="111">
        <v>39</v>
      </c>
      <c r="P46" s="111">
        <v>44</v>
      </c>
      <c r="Q46" s="111">
        <v>31</v>
      </c>
      <c r="R46" s="111">
        <v>13</v>
      </c>
      <c r="S46" s="111">
        <v>16</v>
      </c>
      <c r="T46" s="111">
        <v>12</v>
      </c>
      <c r="U46" s="111">
        <v>17</v>
      </c>
      <c r="V46" s="111">
        <v>17</v>
      </c>
      <c r="W46" s="111">
        <v>9</v>
      </c>
      <c r="X46" s="111">
        <v>12</v>
      </c>
      <c r="Y46" s="111"/>
      <c r="Z46" s="111"/>
      <c r="AA46" s="111">
        <v>30</v>
      </c>
      <c r="AB46" s="112"/>
      <c r="AC46" s="109"/>
      <c r="AD46" s="112"/>
      <c r="AE46" s="109"/>
      <c r="AF46" s="112"/>
      <c r="AG46" s="109"/>
      <c r="AH46" s="112"/>
      <c r="AI46" s="109"/>
      <c r="AJ46" s="112"/>
      <c r="AK46" s="109"/>
      <c r="AL46" s="112"/>
      <c r="AM46" s="109"/>
      <c r="AN46" s="112"/>
      <c r="AO46" s="109"/>
      <c r="AP46" s="112"/>
      <c r="AQ46" s="109"/>
      <c r="AR46" s="112"/>
      <c r="AS46" s="109"/>
      <c r="AT46" s="112"/>
      <c r="AU46" s="109"/>
      <c r="AV46" s="109"/>
      <c r="AW46" s="109"/>
      <c r="AX46" s="112"/>
      <c r="AY46" s="109"/>
      <c r="AZ46" s="109"/>
      <c r="BA46" s="109"/>
      <c r="BB46" s="112"/>
      <c r="BC46" s="109"/>
      <c r="BD46" s="112"/>
      <c r="BE46" s="109"/>
      <c r="BF46" s="112"/>
      <c r="BG46" s="109"/>
      <c r="BH46" s="112"/>
      <c r="BI46" s="109"/>
      <c r="BJ46" s="112"/>
      <c r="BK46" s="109"/>
      <c r="BL46" s="111"/>
      <c r="BM46" s="111"/>
      <c r="BN46" s="111"/>
      <c r="BO46" s="111">
        <v>21</v>
      </c>
      <c r="BP46" s="59" t="s">
        <v>137</v>
      </c>
      <c r="BQ46" s="111">
        <v>13</v>
      </c>
      <c r="BR46" s="111">
        <v>44</v>
      </c>
      <c r="BS46" s="111">
        <v>26</v>
      </c>
      <c r="BT46" s="111">
        <v>24</v>
      </c>
    </row>
    <row r="47" spans="1:72" ht="15" customHeight="1" x14ac:dyDescent="0.25">
      <c r="A47" s="59" t="s">
        <v>1145</v>
      </c>
      <c r="B47" s="164"/>
      <c r="C47" s="59" t="s">
        <v>1114</v>
      </c>
      <c r="D47" s="59" t="s">
        <v>209</v>
      </c>
      <c r="E47" s="59" t="s">
        <v>208</v>
      </c>
      <c r="F47" s="59" t="s">
        <v>219</v>
      </c>
      <c r="G47" s="59" t="s">
        <v>684</v>
      </c>
      <c r="H47" s="111">
        <v>265</v>
      </c>
      <c r="I47" s="111"/>
      <c r="J47" s="111"/>
      <c r="K47" s="59" t="s">
        <v>81</v>
      </c>
      <c r="L47" s="59"/>
      <c r="M47" s="59"/>
      <c r="N47" s="59"/>
      <c r="O47" s="111"/>
      <c r="P47" s="111">
        <v>44</v>
      </c>
      <c r="Q47" s="111">
        <v>32</v>
      </c>
      <c r="R47" s="111">
        <v>13</v>
      </c>
      <c r="S47" s="111">
        <v>17</v>
      </c>
      <c r="T47" s="111">
        <v>12</v>
      </c>
      <c r="U47" s="111">
        <v>15</v>
      </c>
      <c r="V47" s="111">
        <v>17</v>
      </c>
      <c r="W47" s="111">
        <v>9</v>
      </c>
      <c r="X47" s="111">
        <v>13</v>
      </c>
      <c r="Y47" s="111"/>
      <c r="Z47" s="111"/>
      <c r="AA47" s="111"/>
      <c r="AB47" s="112"/>
      <c r="AC47" s="109"/>
      <c r="AD47" s="112"/>
      <c r="AE47" s="109"/>
      <c r="AF47" s="112"/>
      <c r="AG47" s="109"/>
      <c r="AH47" s="112"/>
      <c r="AI47" s="109"/>
      <c r="AJ47" s="112"/>
      <c r="AK47" s="109"/>
      <c r="AL47" s="112"/>
      <c r="AM47" s="109"/>
      <c r="AN47" s="112"/>
      <c r="AO47" s="109"/>
      <c r="AP47" s="112"/>
      <c r="AQ47" s="109"/>
      <c r="AR47" s="112"/>
      <c r="AS47" s="109"/>
      <c r="AT47" s="112"/>
      <c r="AU47" s="109"/>
      <c r="AV47" s="109"/>
      <c r="AW47" s="109"/>
      <c r="AX47" s="112"/>
      <c r="AY47" s="109"/>
      <c r="AZ47" s="109"/>
      <c r="BA47" s="109"/>
      <c r="BB47" s="112"/>
      <c r="BC47" s="109"/>
      <c r="BD47" s="112"/>
      <c r="BE47" s="109"/>
      <c r="BF47" s="112"/>
      <c r="BG47" s="109"/>
      <c r="BH47" s="112"/>
      <c r="BI47" s="109"/>
      <c r="BJ47" s="112"/>
      <c r="BK47" s="109"/>
      <c r="BL47" s="111"/>
      <c r="BM47" s="111"/>
      <c r="BN47" s="111"/>
      <c r="BO47" s="111"/>
      <c r="BP47" s="59"/>
      <c r="BQ47" s="111"/>
      <c r="BR47" s="111"/>
      <c r="BS47" s="111"/>
      <c r="BT47" s="111"/>
    </row>
    <row r="48" spans="1:72" ht="15" customHeight="1" x14ac:dyDescent="0.25">
      <c r="A48" s="59" t="s">
        <v>1146</v>
      </c>
      <c r="B48" s="164">
        <v>1</v>
      </c>
      <c r="C48" s="59" t="s">
        <v>1114</v>
      </c>
      <c r="D48" s="59" t="s">
        <v>209</v>
      </c>
      <c r="E48" s="59" t="s">
        <v>271</v>
      </c>
      <c r="F48" s="59" t="s">
        <v>272</v>
      </c>
      <c r="G48" s="59" t="s">
        <v>1133</v>
      </c>
      <c r="H48" s="111">
        <v>170</v>
      </c>
      <c r="I48" s="111"/>
      <c r="J48" s="111"/>
      <c r="K48" s="59"/>
      <c r="L48" s="59"/>
      <c r="M48" s="59"/>
      <c r="N48" s="59"/>
      <c r="O48" s="111"/>
      <c r="P48" s="111">
        <v>44</v>
      </c>
      <c r="Q48" s="111">
        <v>29</v>
      </c>
      <c r="R48" s="111">
        <v>12</v>
      </c>
      <c r="S48" s="111">
        <v>15</v>
      </c>
      <c r="T48" s="111">
        <v>12</v>
      </c>
      <c r="U48" s="111">
        <v>16</v>
      </c>
      <c r="V48" s="111">
        <v>18</v>
      </c>
      <c r="W48" s="111">
        <v>9</v>
      </c>
      <c r="X48" s="111">
        <v>13</v>
      </c>
      <c r="Y48" s="111">
        <v>18</v>
      </c>
      <c r="Z48" s="111">
        <v>7</v>
      </c>
      <c r="AA48" s="111">
        <v>29</v>
      </c>
      <c r="AB48" s="112">
        <v>21</v>
      </c>
      <c r="AC48" s="109">
        <f t="shared" ref="AC48:AC51" si="9">AB48/H48*100</f>
        <v>12.352941176470589</v>
      </c>
      <c r="AD48" s="112">
        <v>16</v>
      </c>
      <c r="AE48" s="109">
        <f t="shared" ref="AE48:AE51" si="10">AD48/H48*100</f>
        <v>9.4117647058823533</v>
      </c>
      <c r="AF48" s="112">
        <v>44.2</v>
      </c>
      <c r="AG48" s="109">
        <f t="shared" ref="AG48:AG51" si="11">AF48/H48*100</f>
        <v>26</v>
      </c>
      <c r="AH48" s="112">
        <v>20</v>
      </c>
      <c r="AI48" s="109">
        <f t="shared" ref="AI48:AI51" si="12">AH48/H48*100</f>
        <v>11.76470588235294</v>
      </c>
      <c r="AJ48" s="112">
        <v>18</v>
      </c>
      <c r="AK48" s="109">
        <f t="shared" ref="AK48:AK51" si="13">AJ48/H48*100</f>
        <v>10.588235294117647</v>
      </c>
      <c r="AL48" s="112">
        <v>45</v>
      </c>
      <c r="AM48" s="109">
        <f t="shared" ref="AM48:AM51" si="14">AL48/H48*100</f>
        <v>26.47058823529412</v>
      </c>
      <c r="AN48" s="112"/>
      <c r="AO48" s="109"/>
      <c r="AP48" s="112">
        <v>31</v>
      </c>
      <c r="AQ48" s="109">
        <f t="shared" ref="AQ48:AQ51" si="15">AP48/H48*100</f>
        <v>18.235294117647058</v>
      </c>
      <c r="AR48" s="112"/>
      <c r="AS48" s="109"/>
      <c r="AT48" s="112">
        <v>9</v>
      </c>
      <c r="AU48" s="109">
        <f t="shared" ref="AU48:AU51" si="16">AT48/H48*100</f>
        <v>5.2941176470588234</v>
      </c>
      <c r="AV48" s="109"/>
      <c r="AW48" s="109"/>
      <c r="AX48" s="112">
        <v>11</v>
      </c>
      <c r="AY48" s="109">
        <f t="shared" ref="AY48:AY51" si="17">AX48/H48*100</f>
        <v>6.4705882352941186</v>
      </c>
      <c r="AZ48" s="109"/>
      <c r="BA48" s="109"/>
      <c r="BB48" s="112"/>
      <c r="BC48" s="109"/>
      <c r="BD48" s="112"/>
      <c r="BE48" s="109"/>
      <c r="BF48" s="112"/>
      <c r="BG48" s="109"/>
      <c r="BH48" s="112"/>
      <c r="BI48" s="109"/>
      <c r="BJ48" s="112"/>
      <c r="BK48" s="109"/>
      <c r="BL48" s="111"/>
      <c r="BM48" s="111"/>
      <c r="BN48" s="111"/>
      <c r="BO48" s="111"/>
      <c r="BP48" s="59"/>
      <c r="BQ48" s="111"/>
      <c r="BR48" s="111"/>
      <c r="BS48" s="111"/>
      <c r="BT48" s="111"/>
    </row>
    <row r="49" spans="1:72" ht="15" customHeight="1" x14ac:dyDescent="0.25">
      <c r="A49" s="59" t="s">
        <v>1147</v>
      </c>
      <c r="B49" s="164">
        <v>1</v>
      </c>
      <c r="C49" s="59" t="s">
        <v>1122</v>
      </c>
      <c r="D49" s="59" t="s">
        <v>209</v>
      </c>
      <c r="E49" s="59" t="s">
        <v>648</v>
      </c>
      <c r="F49" s="59" t="s">
        <v>649</v>
      </c>
      <c r="G49" s="59" t="s">
        <v>1141</v>
      </c>
      <c r="H49" s="111">
        <v>142</v>
      </c>
      <c r="I49" s="111"/>
      <c r="J49" s="111"/>
      <c r="K49" s="59"/>
      <c r="L49" s="59"/>
      <c r="M49" s="59"/>
      <c r="N49" s="59"/>
      <c r="O49" s="111"/>
      <c r="P49" s="111">
        <v>43</v>
      </c>
      <c r="Q49" s="111">
        <v>32</v>
      </c>
      <c r="R49" s="111">
        <v>13</v>
      </c>
      <c r="S49" s="111">
        <v>17</v>
      </c>
      <c r="T49" s="111">
        <v>12</v>
      </c>
      <c r="U49" s="111">
        <v>15</v>
      </c>
      <c r="V49" s="111">
        <v>18</v>
      </c>
      <c r="W49" s="111">
        <v>9</v>
      </c>
      <c r="X49" s="111">
        <v>13</v>
      </c>
      <c r="Y49" s="111">
        <v>18</v>
      </c>
      <c r="Z49" s="111">
        <v>7</v>
      </c>
      <c r="AA49" s="111">
        <v>28</v>
      </c>
      <c r="AB49" s="112">
        <v>16</v>
      </c>
      <c r="AC49" s="109">
        <f t="shared" si="9"/>
        <v>11.267605633802818</v>
      </c>
      <c r="AD49" s="112">
        <v>13</v>
      </c>
      <c r="AE49" s="109">
        <f t="shared" si="10"/>
        <v>9.1549295774647899</v>
      </c>
      <c r="AF49" s="112">
        <v>35.9</v>
      </c>
      <c r="AG49" s="109">
        <f t="shared" si="11"/>
        <v>25.281690140845072</v>
      </c>
      <c r="AH49" s="112">
        <v>18.899999999999999</v>
      </c>
      <c r="AI49" s="109">
        <f t="shared" si="12"/>
        <v>13.309859154929576</v>
      </c>
      <c r="AJ49" s="112">
        <v>14</v>
      </c>
      <c r="AK49" s="109">
        <f t="shared" si="13"/>
        <v>9.8591549295774641</v>
      </c>
      <c r="AL49" s="112">
        <v>36</v>
      </c>
      <c r="AM49" s="109">
        <f t="shared" si="14"/>
        <v>25.352112676056336</v>
      </c>
      <c r="AN49" s="112"/>
      <c r="AO49" s="109"/>
      <c r="AP49" s="112">
        <v>23</v>
      </c>
      <c r="AQ49" s="109">
        <f t="shared" si="15"/>
        <v>16.197183098591552</v>
      </c>
      <c r="AR49" s="112"/>
      <c r="AS49" s="109"/>
      <c r="AT49" s="112">
        <v>9</v>
      </c>
      <c r="AU49" s="109">
        <f t="shared" si="16"/>
        <v>6.3380281690140841</v>
      </c>
      <c r="AV49" s="109"/>
      <c r="AW49" s="109"/>
      <c r="AX49" s="112">
        <v>8</v>
      </c>
      <c r="AY49" s="109">
        <f t="shared" si="17"/>
        <v>5.6338028169014089</v>
      </c>
      <c r="AZ49" s="109"/>
      <c r="BA49" s="109"/>
      <c r="BB49" s="112"/>
      <c r="BC49" s="109"/>
      <c r="BD49" s="112"/>
      <c r="BE49" s="109"/>
      <c r="BF49" s="112"/>
      <c r="BG49" s="109"/>
      <c r="BH49" s="112"/>
      <c r="BI49" s="109"/>
      <c r="BJ49" s="112"/>
      <c r="BK49" s="109"/>
      <c r="BL49" s="111"/>
      <c r="BM49" s="111"/>
      <c r="BN49" s="111"/>
      <c r="BO49" s="111"/>
      <c r="BP49" s="59"/>
      <c r="BQ49" s="111"/>
      <c r="BR49" s="111"/>
      <c r="BS49" s="111"/>
      <c r="BT49" s="111"/>
    </row>
    <row r="50" spans="1:72" ht="15" customHeight="1" x14ac:dyDescent="0.25">
      <c r="A50" s="59" t="s">
        <v>1148</v>
      </c>
      <c r="B50" s="164"/>
      <c r="C50" s="59" t="s">
        <v>1149</v>
      </c>
      <c r="D50" s="59" t="s">
        <v>75</v>
      </c>
      <c r="E50" s="59" t="s">
        <v>1150</v>
      </c>
      <c r="F50" s="59" t="s">
        <v>303</v>
      </c>
      <c r="G50" s="59" t="s">
        <v>1151</v>
      </c>
      <c r="H50" s="111">
        <v>159</v>
      </c>
      <c r="I50" s="111"/>
      <c r="J50" s="111"/>
      <c r="K50" s="59"/>
      <c r="L50" s="59"/>
      <c r="M50" s="59"/>
      <c r="N50" s="59"/>
      <c r="O50" s="111"/>
      <c r="P50" s="111">
        <v>45</v>
      </c>
      <c r="Q50" s="111">
        <v>31</v>
      </c>
      <c r="R50" s="111">
        <v>13</v>
      </c>
      <c r="S50" s="111">
        <v>16</v>
      </c>
      <c r="T50" s="111">
        <v>12</v>
      </c>
      <c r="U50" s="111">
        <v>16</v>
      </c>
      <c r="V50" s="111">
        <v>18</v>
      </c>
      <c r="W50" s="111">
        <v>9</v>
      </c>
      <c r="X50" s="111">
        <v>11</v>
      </c>
      <c r="Y50" s="111"/>
      <c r="Z50" s="111"/>
      <c r="AA50" s="111">
        <v>30</v>
      </c>
      <c r="AB50" s="112">
        <v>19</v>
      </c>
      <c r="AC50" s="109">
        <f t="shared" si="9"/>
        <v>11.949685534591195</v>
      </c>
      <c r="AD50" s="112">
        <v>14</v>
      </c>
      <c r="AE50" s="109">
        <f t="shared" si="10"/>
        <v>8.8050314465408803</v>
      </c>
      <c r="AF50" s="112">
        <v>40.340000000000003</v>
      </c>
      <c r="AG50" s="109">
        <f t="shared" si="11"/>
        <v>25.371069182389938</v>
      </c>
      <c r="AH50" s="112">
        <v>23.56</v>
      </c>
      <c r="AI50" s="109">
        <f t="shared" si="12"/>
        <v>14.817610062893079</v>
      </c>
      <c r="AJ50" s="112">
        <v>15</v>
      </c>
      <c r="AK50" s="109">
        <f t="shared" si="13"/>
        <v>9.433962264150944</v>
      </c>
      <c r="AL50" s="112">
        <v>36</v>
      </c>
      <c r="AM50" s="109">
        <f t="shared" si="14"/>
        <v>22.641509433962266</v>
      </c>
      <c r="AN50" s="112">
        <v>29</v>
      </c>
      <c r="AO50" s="109">
        <f t="shared" ref="AO50:AO51" si="18">AN50/H50*100</f>
        <v>18.238993710691823</v>
      </c>
      <c r="AP50" s="112">
        <v>27</v>
      </c>
      <c r="AQ50" s="109">
        <f t="shared" si="15"/>
        <v>16.981132075471699</v>
      </c>
      <c r="AR50" s="112"/>
      <c r="AS50" s="109"/>
      <c r="AT50" s="112">
        <v>9</v>
      </c>
      <c r="AU50" s="109">
        <f t="shared" si="16"/>
        <v>5.6603773584905666</v>
      </c>
      <c r="AV50" s="109"/>
      <c r="AW50" s="109"/>
      <c r="AX50" s="112">
        <v>10</v>
      </c>
      <c r="AY50" s="109">
        <f t="shared" si="17"/>
        <v>6.2893081761006293</v>
      </c>
      <c r="AZ50" s="109"/>
      <c r="BA50" s="109"/>
      <c r="BB50" s="112"/>
      <c r="BC50" s="109"/>
      <c r="BD50" s="112"/>
      <c r="BE50" s="109"/>
      <c r="BF50" s="112">
        <v>31</v>
      </c>
      <c r="BG50" s="109">
        <f t="shared" ref="BG50:BG51" si="19">BF50/H50*100</f>
        <v>19.49685534591195</v>
      </c>
      <c r="BH50" s="112"/>
      <c r="BI50" s="109"/>
      <c r="BJ50" s="112"/>
      <c r="BK50" s="109"/>
      <c r="BL50" s="111"/>
      <c r="BM50" s="111"/>
      <c r="BN50" s="111"/>
      <c r="BO50" s="111"/>
      <c r="BP50" s="59"/>
      <c r="BQ50" s="111"/>
      <c r="BR50" s="111"/>
      <c r="BS50" s="111"/>
      <c r="BT50" s="111"/>
    </row>
    <row r="51" spans="1:72" ht="15" customHeight="1" x14ac:dyDescent="0.25">
      <c r="A51" s="166" t="s">
        <v>1152</v>
      </c>
      <c r="B51" s="167"/>
      <c r="C51" s="166" t="s">
        <v>1149</v>
      </c>
      <c r="D51" s="166" t="s">
        <v>99</v>
      </c>
      <c r="E51" s="166" t="s">
        <v>314</v>
      </c>
      <c r="F51" s="166" t="s">
        <v>315</v>
      </c>
      <c r="G51" s="166" t="s">
        <v>1153</v>
      </c>
      <c r="H51" s="168">
        <v>201.1</v>
      </c>
      <c r="I51" s="168">
        <v>253</v>
      </c>
      <c r="J51" s="168">
        <v>146.19999999999999</v>
      </c>
      <c r="K51" s="166" t="s">
        <v>78</v>
      </c>
      <c r="L51" s="166"/>
      <c r="M51" s="166"/>
      <c r="N51" s="166"/>
      <c r="O51" s="168"/>
      <c r="P51" s="168">
        <v>44</v>
      </c>
      <c r="Q51" s="168">
        <v>32</v>
      </c>
      <c r="R51" s="168">
        <v>13</v>
      </c>
      <c r="S51" s="168">
        <v>17</v>
      </c>
      <c r="T51" s="168">
        <v>12</v>
      </c>
      <c r="U51" s="168">
        <v>16</v>
      </c>
      <c r="V51" s="168">
        <v>18</v>
      </c>
      <c r="W51" s="168">
        <v>9</v>
      </c>
      <c r="X51" s="168">
        <v>12</v>
      </c>
      <c r="Y51" s="168">
        <v>18</v>
      </c>
      <c r="Z51" s="168">
        <v>7</v>
      </c>
      <c r="AA51" s="168">
        <v>29</v>
      </c>
      <c r="AB51" s="169">
        <v>25.46</v>
      </c>
      <c r="AC51" s="170">
        <f t="shared" si="9"/>
        <v>12.660367976131278</v>
      </c>
      <c r="AD51" s="169">
        <v>17.09</v>
      </c>
      <c r="AE51" s="170">
        <f t="shared" si="10"/>
        <v>8.4982595723520635</v>
      </c>
      <c r="AF51" s="169">
        <v>50.67</v>
      </c>
      <c r="AG51" s="170">
        <f t="shared" si="11"/>
        <v>25.196419691695677</v>
      </c>
      <c r="AH51" s="169">
        <v>28.95</v>
      </c>
      <c r="AI51" s="170">
        <f t="shared" si="12"/>
        <v>14.395822973644954</v>
      </c>
      <c r="AJ51" s="169">
        <v>19.170000000000002</v>
      </c>
      <c r="AK51" s="170">
        <f t="shared" si="13"/>
        <v>9.5325708602685246</v>
      </c>
      <c r="AL51" s="169">
        <v>44.19</v>
      </c>
      <c r="AM51" s="170">
        <f t="shared" si="14"/>
        <v>21.974142217802086</v>
      </c>
      <c r="AN51" s="169">
        <v>34.39</v>
      </c>
      <c r="AO51" s="170">
        <f t="shared" si="18"/>
        <v>17.100944803580308</v>
      </c>
      <c r="AP51" s="169">
        <v>32.92</v>
      </c>
      <c r="AQ51" s="170">
        <f t="shared" si="15"/>
        <v>16.36996519144704</v>
      </c>
      <c r="AR51" s="169">
        <v>31.44</v>
      </c>
      <c r="AS51" s="170">
        <f>AR51/H51*100</f>
        <v>15.634012928891099</v>
      </c>
      <c r="AT51" s="169">
        <v>10.45</v>
      </c>
      <c r="AU51" s="170">
        <f t="shared" si="16"/>
        <v>5.1964196916956737</v>
      </c>
      <c r="AV51" s="170"/>
      <c r="AW51" s="170"/>
      <c r="AX51" s="169">
        <v>10.8</v>
      </c>
      <c r="AY51" s="170">
        <f t="shared" si="17"/>
        <v>5.3704624564893093</v>
      </c>
      <c r="AZ51" s="170"/>
      <c r="BA51" s="170"/>
      <c r="BB51" s="169">
        <v>38.26</v>
      </c>
      <c r="BC51" s="170">
        <f>BB51/H51*100</f>
        <v>19.025360517155644</v>
      </c>
      <c r="BD51" s="169">
        <v>47.84</v>
      </c>
      <c r="BE51" s="170">
        <f>BD51/H51*100</f>
        <v>23.789159622078571</v>
      </c>
      <c r="BF51" s="169">
        <v>33.83</v>
      </c>
      <c r="BG51" s="170">
        <f t="shared" si="19"/>
        <v>16.822476379910491</v>
      </c>
      <c r="BH51" s="169"/>
      <c r="BI51" s="170"/>
      <c r="BJ51" s="169"/>
      <c r="BK51" s="170"/>
      <c r="BL51" s="168"/>
      <c r="BM51" s="168"/>
      <c r="BN51" s="168"/>
      <c r="BO51" s="168">
        <v>16</v>
      </c>
      <c r="BP51" s="166" t="s">
        <v>137</v>
      </c>
      <c r="BQ51" s="168">
        <v>5</v>
      </c>
      <c r="BR51" s="168">
        <v>26</v>
      </c>
      <c r="BS51" s="168">
        <v>18</v>
      </c>
      <c r="BT51" s="168">
        <v>19</v>
      </c>
    </row>
    <row r="52" spans="1:72" ht="15" customHeight="1" x14ac:dyDescent="0.25">
      <c r="A52" s="166" t="s">
        <v>1154</v>
      </c>
      <c r="B52" s="167">
        <v>4</v>
      </c>
      <c r="C52" s="166" t="s">
        <v>1149</v>
      </c>
      <c r="D52" s="166" t="s">
        <v>75</v>
      </c>
      <c r="E52" s="166" t="s">
        <v>1150</v>
      </c>
      <c r="F52" s="166" t="s">
        <v>303</v>
      </c>
      <c r="G52" s="166" t="s">
        <v>1155</v>
      </c>
      <c r="H52" s="168">
        <v>127.79</v>
      </c>
      <c r="I52" s="168">
        <v>161.5</v>
      </c>
      <c r="J52" s="168">
        <v>37.6</v>
      </c>
      <c r="K52" s="166"/>
      <c r="L52" s="166"/>
      <c r="M52" s="166"/>
      <c r="N52" s="166"/>
      <c r="O52" s="168"/>
      <c r="P52" s="168">
        <v>44</v>
      </c>
      <c r="Q52" s="168">
        <v>31</v>
      </c>
      <c r="R52" s="168">
        <v>13</v>
      </c>
      <c r="S52" s="168">
        <v>16</v>
      </c>
      <c r="T52" s="168">
        <v>12</v>
      </c>
      <c r="U52" s="168">
        <v>16</v>
      </c>
      <c r="V52" s="168">
        <v>18</v>
      </c>
      <c r="W52" s="168">
        <v>9</v>
      </c>
      <c r="X52" s="168">
        <v>12</v>
      </c>
      <c r="Y52" s="168"/>
      <c r="Z52" s="168"/>
      <c r="AA52" s="168"/>
      <c r="AB52" s="169"/>
      <c r="AC52" s="170"/>
      <c r="AD52" s="169"/>
      <c r="AE52" s="170"/>
      <c r="AF52" s="169"/>
      <c r="AG52" s="170"/>
      <c r="AH52" s="169"/>
      <c r="AI52" s="170"/>
      <c r="AJ52" s="169"/>
      <c r="AK52" s="170"/>
      <c r="AL52" s="169"/>
      <c r="AM52" s="170"/>
      <c r="AN52" s="169"/>
      <c r="AO52" s="170"/>
      <c r="AP52" s="169"/>
      <c r="AQ52" s="170"/>
      <c r="AR52" s="169"/>
      <c r="AS52" s="170"/>
      <c r="AT52" s="169"/>
      <c r="AU52" s="170"/>
      <c r="AV52" s="170"/>
      <c r="AW52" s="170"/>
      <c r="AX52" s="169"/>
      <c r="AY52" s="170"/>
      <c r="AZ52" s="170"/>
      <c r="BA52" s="170"/>
      <c r="BB52" s="169"/>
      <c r="BC52" s="170"/>
      <c r="BD52" s="169"/>
      <c r="BE52" s="170"/>
      <c r="BF52" s="169"/>
      <c r="BG52" s="170"/>
      <c r="BH52" s="169"/>
      <c r="BI52" s="170"/>
      <c r="BJ52" s="169"/>
      <c r="BK52" s="170"/>
      <c r="BL52" s="168"/>
      <c r="BM52" s="168"/>
      <c r="BN52" s="168"/>
      <c r="BO52" s="168"/>
      <c r="BP52" s="166"/>
      <c r="BQ52" s="168"/>
      <c r="BR52" s="168"/>
      <c r="BS52" s="168"/>
      <c r="BT52" s="168"/>
    </row>
    <row r="53" spans="1:72" ht="15" customHeight="1" x14ac:dyDescent="0.25">
      <c r="A53" s="166" t="s">
        <v>1154</v>
      </c>
      <c r="B53" s="167">
        <v>21</v>
      </c>
      <c r="C53" s="166" t="s">
        <v>1149</v>
      </c>
      <c r="D53" s="166" t="s">
        <v>75</v>
      </c>
      <c r="E53" s="166" t="s">
        <v>1150</v>
      </c>
      <c r="F53" s="166" t="s">
        <v>303</v>
      </c>
      <c r="G53" s="166" t="s">
        <v>1155</v>
      </c>
      <c r="H53" s="168">
        <v>216.6</v>
      </c>
      <c r="I53" s="168">
        <v>273.5</v>
      </c>
      <c r="J53" s="168">
        <v>200.4</v>
      </c>
      <c r="K53" s="166" t="s">
        <v>81</v>
      </c>
      <c r="L53" s="166"/>
      <c r="M53" s="166"/>
      <c r="N53" s="166"/>
      <c r="O53" s="168"/>
      <c r="P53" s="168">
        <v>43</v>
      </c>
      <c r="Q53" s="168">
        <v>30</v>
      </c>
      <c r="R53" s="168">
        <v>13</v>
      </c>
      <c r="S53" s="168">
        <v>15</v>
      </c>
      <c r="T53" s="168">
        <v>12</v>
      </c>
      <c r="U53" s="168">
        <v>14</v>
      </c>
      <c r="V53" s="168">
        <v>17</v>
      </c>
      <c r="W53" s="168"/>
      <c r="X53" s="168">
        <v>13</v>
      </c>
      <c r="Y53" s="168">
        <v>18</v>
      </c>
      <c r="Z53" s="168">
        <v>7</v>
      </c>
      <c r="AA53" s="168">
        <v>30</v>
      </c>
      <c r="AB53" s="169">
        <v>29.18</v>
      </c>
      <c r="AC53" s="170">
        <f t="shared" ref="AC53:AC55" si="20">AB53/H53*100</f>
        <v>13.471837488457988</v>
      </c>
      <c r="AD53" s="169">
        <v>20.87</v>
      </c>
      <c r="AE53" s="170">
        <f t="shared" ref="AE53:AE55" si="21">AD53/H53*100</f>
        <v>9.6352723915050795</v>
      </c>
      <c r="AF53" s="169">
        <v>58.23</v>
      </c>
      <c r="AG53" s="170">
        <f t="shared" ref="AG53:AG55" si="22">AF53/H53*100</f>
        <v>26.883656509695292</v>
      </c>
      <c r="AH53" s="169">
        <v>30.87</v>
      </c>
      <c r="AI53" s="170">
        <f t="shared" ref="AI53:AI55" si="23">AH53/H53*100</f>
        <v>14.252077562326871</v>
      </c>
      <c r="AJ53" s="169">
        <v>20.190000000000001</v>
      </c>
      <c r="AK53" s="170">
        <f t="shared" ref="AK53:AK55" si="24">AJ53/H53*100</f>
        <v>9.321329639889198</v>
      </c>
      <c r="AL53" s="169">
        <v>46.1</v>
      </c>
      <c r="AM53" s="170">
        <f t="shared" ref="AM53:AM55" si="25">AL53/H53*100</f>
        <v>21.283471837488459</v>
      </c>
      <c r="AN53" s="169">
        <v>39.72</v>
      </c>
      <c r="AO53" s="170">
        <f t="shared" ref="AO53:AO55" si="26">AN53/H53*100</f>
        <v>18.337950138504155</v>
      </c>
      <c r="AP53" s="169">
        <v>38.549999999999997</v>
      </c>
      <c r="AQ53" s="170">
        <f t="shared" ref="AQ53:AQ55" si="27">AP53/H53*100</f>
        <v>17.797783933518005</v>
      </c>
      <c r="AR53" s="169">
        <v>37.950000000000003</v>
      </c>
      <c r="AS53" s="170">
        <f t="shared" ref="AS53:AS55" si="28">AR53/H53*100</f>
        <v>17.520775623268701</v>
      </c>
      <c r="AT53" s="169">
        <v>11.99</v>
      </c>
      <c r="AU53" s="170">
        <f t="shared" ref="AU53:AU55" si="29">AT53/H53*100</f>
        <v>5.535549399815328</v>
      </c>
      <c r="AV53" s="170"/>
      <c r="AW53" s="170"/>
      <c r="AX53" s="169">
        <v>15.12</v>
      </c>
      <c r="AY53" s="170">
        <f t="shared" ref="AY53:AY55" si="30">AX53/H53*100</f>
        <v>6.9806094182825476</v>
      </c>
      <c r="AZ53" s="170"/>
      <c r="BA53" s="170"/>
      <c r="BB53" s="169">
        <v>43.13</v>
      </c>
      <c r="BC53" s="170">
        <f t="shared" ref="BC53:BC55" si="31">BB53/H53*100</f>
        <v>19.912280701754387</v>
      </c>
      <c r="BD53" s="169">
        <v>55.2</v>
      </c>
      <c r="BE53" s="170">
        <f t="shared" ref="BE53:BE55" si="32">BD53/H53*100</f>
        <v>25.48476454293629</v>
      </c>
      <c r="BF53" s="169">
        <v>38.6</v>
      </c>
      <c r="BG53" s="170">
        <f t="shared" ref="BG53:BG55" si="33">BF53/H53*100</f>
        <v>17.820867959372116</v>
      </c>
      <c r="BH53" s="169">
        <v>31.29</v>
      </c>
      <c r="BI53" s="170">
        <f>BH53/H53*100</f>
        <v>14.445983379501385</v>
      </c>
      <c r="BJ53" s="169">
        <v>46.07</v>
      </c>
      <c r="BK53" s="170">
        <f>BJ53/H53*100</f>
        <v>21.269621421975991</v>
      </c>
      <c r="BL53" s="168"/>
      <c r="BM53" s="168"/>
      <c r="BN53" s="168"/>
      <c r="BO53" s="168">
        <v>14</v>
      </c>
      <c r="BP53" s="166" t="s">
        <v>137</v>
      </c>
      <c r="BQ53" s="168">
        <v>3</v>
      </c>
      <c r="BR53" s="168">
        <v>27</v>
      </c>
      <c r="BS53" s="168">
        <v>18</v>
      </c>
      <c r="BT53" s="168">
        <v>15</v>
      </c>
    </row>
    <row r="54" spans="1:72" ht="15" customHeight="1" x14ac:dyDescent="0.25">
      <c r="A54" s="166" t="s">
        <v>1156</v>
      </c>
      <c r="B54" s="167"/>
      <c r="C54" s="166" t="s">
        <v>1149</v>
      </c>
      <c r="D54" s="166" t="s">
        <v>99</v>
      </c>
      <c r="E54" s="166" t="s">
        <v>299</v>
      </c>
      <c r="F54" s="166" t="s">
        <v>303</v>
      </c>
      <c r="G54" s="166" t="s">
        <v>1157</v>
      </c>
      <c r="H54" s="168">
        <v>200.7</v>
      </c>
      <c r="I54" s="168">
        <v>251</v>
      </c>
      <c r="J54" s="168">
        <v>132.5</v>
      </c>
      <c r="K54" s="166" t="s">
        <v>81</v>
      </c>
      <c r="L54" s="166"/>
      <c r="M54" s="166"/>
      <c r="N54" s="166"/>
      <c r="O54" s="168"/>
      <c r="P54" s="168">
        <v>44</v>
      </c>
      <c r="Q54" s="168">
        <v>32</v>
      </c>
      <c r="R54" s="168">
        <v>13</v>
      </c>
      <c r="S54" s="168">
        <v>17</v>
      </c>
      <c r="T54" s="168">
        <v>12</v>
      </c>
      <c r="U54" s="168">
        <v>16</v>
      </c>
      <c r="V54" s="168">
        <v>19</v>
      </c>
      <c r="W54" s="168">
        <v>9</v>
      </c>
      <c r="X54" s="168">
        <v>12</v>
      </c>
      <c r="Y54" s="168">
        <v>18</v>
      </c>
      <c r="Z54" s="168">
        <v>7</v>
      </c>
      <c r="AA54" s="168">
        <v>30</v>
      </c>
      <c r="AB54" s="169">
        <v>24.8</v>
      </c>
      <c r="AC54" s="170">
        <f t="shared" si="20"/>
        <v>12.356751370204286</v>
      </c>
      <c r="AD54" s="169">
        <v>17.34</v>
      </c>
      <c r="AE54" s="170">
        <f t="shared" si="21"/>
        <v>8.6397608370702539</v>
      </c>
      <c r="AF54" s="169">
        <v>50.58</v>
      </c>
      <c r="AG54" s="170">
        <f t="shared" si="22"/>
        <v>25.201793721973093</v>
      </c>
      <c r="AH54" s="169">
        <v>29.36</v>
      </c>
      <c r="AI54" s="170">
        <f t="shared" si="23"/>
        <v>14.628799202790235</v>
      </c>
      <c r="AJ54" s="169">
        <v>19.5</v>
      </c>
      <c r="AK54" s="170">
        <f t="shared" si="24"/>
        <v>9.7159940209267575</v>
      </c>
      <c r="AL54" s="169">
        <v>45.52</v>
      </c>
      <c r="AM54" s="170">
        <f t="shared" si="25"/>
        <v>22.680617837568512</v>
      </c>
      <c r="AN54" s="169">
        <v>35.5</v>
      </c>
      <c r="AO54" s="170">
        <f t="shared" si="26"/>
        <v>17.688091679123069</v>
      </c>
      <c r="AP54" s="169">
        <v>31.92</v>
      </c>
      <c r="AQ54" s="170">
        <f t="shared" si="27"/>
        <v>15.904334828101646</v>
      </c>
      <c r="AR54" s="169">
        <v>30.89</v>
      </c>
      <c r="AS54" s="170">
        <f t="shared" si="28"/>
        <v>15.391131041355258</v>
      </c>
      <c r="AT54" s="169">
        <v>9.7100000000000009</v>
      </c>
      <c r="AU54" s="170">
        <f t="shared" si="29"/>
        <v>4.8380667663178878</v>
      </c>
      <c r="AV54" s="170"/>
      <c r="AW54" s="170"/>
      <c r="AX54" s="169">
        <v>11.47</v>
      </c>
      <c r="AY54" s="170">
        <f t="shared" si="30"/>
        <v>5.7149975087194829</v>
      </c>
      <c r="AZ54" s="170"/>
      <c r="BA54" s="170"/>
      <c r="BB54" s="169">
        <v>39.18</v>
      </c>
      <c r="BC54" s="170">
        <f t="shared" si="31"/>
        <v>19.521674140508221</v>
      </c>
      <c r="BD54" s="169">
        <v>46.6</v>
      </c>
      <c r="BE54" s="170">
        <f t="shared" si="32"/>
        <v>23.218734429496763</v>
      </c>
      <c r="BF54" s="169">
        <v>34.67</v>
      </c>
      <c r="BG54" s="170">
        <f t="shared" si="33"/>
        <v>17.274539113104137</v>
      </c>
      <c r="BH54" s="169"/>
      <c r="BI54" s="170"/>
      <c r="BJ54" s="169"/>
      <c r="BK54" s="170"/>
      <c r="BL54" s="168"/>
      <c r="BM54" s="168"/>
      <c r="BN54" s="168"/>
      <c r="BO54" s="168">
        <v>15</v>
      </c>
      <c r="BP54" s="166" t="s">
        <v>137</v>
      </c>
      <c r="BQ54" s="168">
        <v>5</v>
      </c>
      <c r="BR54" s="168">
        <v>23</v>
      </c>
      <c r="BS54" s="168">
        <v>20</v>
      </c>
      <c r="BT54" s="168">
        <v>14</v>
      </c>
    </row>
    <row r="55" spans="1:72" ht="15" customHeight="1" x14ac:dyDescent="0.25">
      <c r="A55" s="166" t="s">
        <v>1158</v>
      </c>
      <c r="B55" s="167">
        <v>9</v>
      </c>
      <c r="C55" s="166" t="s">
        <v>1149</v>
      </c>
      <c r="D55" s="166" t="s">
        <v>75</v>
      </c>
      <c r="E55" s="166" t="s">
        <v>1150</v>
      </c>
      <c r="F55" s="166" t="s">
        <v>303</v>
      </c>
      <c r="G55" s="166" t="s">
        <v>1159</v>
      </c>
      <c r="H55" s="168">
        <v>183.5</v>
      </c>
      <c r="I55" s="168">
        <v>231</v>
      </c>
      <c r="J55" s="168">
        <v>104.3</v>
      </c>
      <c r="K55" s="166" t="s">
        <v>81</v>
      </c>
      <c r="L55" s="166"/>
      <c r="M55" s="166"/>
      <c r="N55" s="166"/>
      <c r="O55" s="168"/>
      <c r="P55" s="168">
        <v>43</v>
      </c>
      <c r="Q55" s="168">
        <v>31</v>
      </c>
      <c r="R55" s="168">
        <v>13</v>
      </c>
      <c r="S55" s="168">
        <v>16</v>
      </c>
      <c r="T55" s="168">
        <v>12</v>
      </c>
      <c r="U55" s="168">
        <v>16</v>
      </c>
      <c r="V55" s="168">
        <v>18</v>
      </c>
      <c r="W55" s="168">
        <v>9</v>
      </c>
      <c r="X55" s="168">
        <v>12</v>
      </c>
      <c r="Y55" s="168">
        <v>18</v>
      </c>
      <c r="Z55" s="168">
        <v>7</v>
      </c>
      <c r="AA55" s="168">
        <v>30</v>
      </c>
      <c r="AB55" s="169">
        <v>21.72</v>
      </c>
      <c r="AC55" s="170">
        <f t="shared" si="20"/>
        <v>11.836512261580381</v>
      </c>
      <c r="AD55" s="169">
        <v>15.74</v>
      </c>
      <c r="AE55" s="170">
        <f t="shared" si="21"/>
        <v>8.5776566757493189</v>
      </c>
      <c r="AF55" s="169">
        <v>45.03</v>
      </c>
      <c r="AG55" s="170">
        <f t="shared" si="22"/>
        <v>24.539509536784742</v>
      </c>
      <c r="AH55" s="169">
        <v>27.79</v>
      </c>
      <c r="AI55" s="170">
        <f t="shared" si="23"/>
        <v>15.144414168937329</v>
      </c>
      <c r="AJ55" s="169">
        <v>16.59</v>
      </c>
      <c r="AK55" s="170">
        <f t="shared" si="24"/>
        <v>9.0408719346049047</v>
      </c>
      <c r="AL55" s="169">
        <v>40.450000000000003</v>
      </c>
      <c r="AM55" s="170">
        <f t="shared" si="25"/>
        <v>22.043596730245234</v>
      </c>
      <c r="AN55" s="169">
        <v>30.95</v>
      </c>
      <c r="AO55" s="170">
        <f t="shared" si="26"/>
        <v>16.866485013623979</v>
      </c>
      <c r="AP55" s="169">
        <v>28.61</v>
      </c>
      <c r="AQ55" s="170">
        <f t="shared" si="27"/>
        <v>15.591280653950953</v>
      </c>
      <c r="AR55" s="169">
        <v>28.59</v>
      </c>
      <c r="AS55" s="170">
        <f t="shared" si="28"/>
        <v>15.580381471389645</v>
      </c>
      <c r="AT55" s="169">
        <v>9.7899999999999991</v>
      </c>
      <c r="AU55" s="170">
        <f t="shared" si="29"/>
        <v>5.3351498637602175</v>
      </c>
      <c r="AV55" s="170"/>
      <c r="AW55" s="170"/>
      <c r="AX55" s="169">
        <v>10.46</v>
      </c>
      <c r="AY55" s="170">
        <f t="shared" si="30"/>
        <v>5.7002724795640329</v>
      </c>
      <c r="AZ55" s="170"/>
      <c r="BA55" s="170"/>
      <c r="BB55" s="169">
        <v>36.99</v>
      </c>
      <c r="BC55" s="170">
        <f t="shared" si="31"/>
        <v>20.158038147138964</v>
      </c>
      <c r="BD55" s="169">
        <v>45.2</v>
      </c>
      <c r="BE55" s="170">
        <f t="shared" si="32"/>
        <v>24.632152588555861</v>
      </c>
      <c r="BF55" s="169">
        <v>30.61</v>
      </c>
      <c r="BG55" s="170">
        <f t="shared" si="33"/>
        <v>16.681198910081743</v>
      </c>
      <c r="BH55" s="169"/>
      <c r="BI55" s="170"/>
      <c r="BJ55" s="169"/>
      <c r="BK55" s="170"/>
      <c r="BL55" s="168"/>
      <c r="BM55" s="168"/>
      <c r="BN55" s="168"/>
      <c r="BO55" s="168"/>
      <c r="BP55" s="166"/>
      <c r="BQ55" s="168"/>
      <c r="BR55" s="168"/>
      <c r="BS55" s="168"/>
      <c r="BT55" s="168"/>
    </row>
    <row r="56" spans="1:72" ht="15" customHeight="1" x14ac:dyDescent="0.25">
      <c r="A56" s="166" t="s">
        <v>1158</v>
      </c>
      <c r="B56" s="167">
        <v>10</v>
      </c>
      <c r="C56" s="166" t="s">
        <v>1149</v>
      </c>
      <c r="D56" s="166" t="s">
        <v>75</v>
      </c>
      <c r="E56" s="166" t="s">
        <v>1150</v>
      </c>
      <c r="F56" s="166" t="s">
        <v>303</v>
      </c>
      <c r="G56" s="166" t="s">
        <v>1159</v>
      </c>
      <c r="H56" s="168">
        <v>192.2</v>
      </c>
      <c r="I56" s="168">
        <v>240</v>
      </c>
      <c r="J56" s="168">
        <v>112.1</v>
      </c>
      <c r="K56" s="166" t="s">
        <v>78</v>
      </c>
      <c r="L56" s="166"/>
      <c r="M56" s="166"/>
      <c r="N56" s="166"/>
      <c r="O56" s="168"/>
      <c r="P56" s="168">
        <v>45</v>
      </c>
      <c r="Q56" s="168">
        <v>32</v>
      </c>
      <c r="R56" s="168">
        <v>13</v>
      </c>
      <c r="S56" s="168">
        <v>17</v>
      </c>
      <c r="T56" s="168">
        <v>12</v>
      </c>
      <c r="U56" s="168">
        <v>17</v>
      </c>
      <c r="V56" s="168">
        <v>18</v>
      </c>
      <c r="W56" s="168">
        <v>9</v>
      </c>
      <c r="X56" s="168">
        <v>12</v>
      </c>
      <c r="Y56" s="168">
        <v>18</v>
      </c>
      <c r="Z56" s="168">
        <v>7</v>
      </c>
      <c r="AA56" s="168"/>
      <c r="AB56" s="169"/>
      <c r="AC56" s="170"/>
      <c r="AD56" s="169"/>
      <c r="AE56" s="170"/>
      <c r="AF56" s="169"/>
      <c r="AG56" s="170"/>
      <c r="AH56" s="169"/>
      <c r="AI56" s="170"/>
      <c r="AJ56" s="169"/>
      <c r="AK56" s="170"/>
      <c r="AL56" s="169"/>
      <c r="AM56" s="170"/>
      <c r="AN56" s="169"/>
      <c r="AO56" s="170"/>
      <c r="AP56" s="169"/>
      <c r="AQ56" s="170"/>
      <c r="AR56" s="169"/>
      <c r="AS56" s="170"/>
      <c r="AT56" s="169"/>
      <c r="AU56" s="170"/>
      <c r="AV56" s="170"/>
      <c r="AW56" s="170"/>
      <c r="AX56" s="169"/>
      <c r="AY56" s="170"/>
      <c r="AZ56" s="170"/>
      <c r="BA56" s="170"/>
      <c r="BB56" s="169"/>
      <c r="BC56" s="170"/>
      <c r="BD56" s="169"/>
      <c r="BE56" s="170"/>
      <c r="BF56" s="169"/>
      <c r="BG56" s="170"/>
      <c r="BH56" s="169"/>
      <c r="BI56" s="170"/>
      <c r="BJ56" s="169"/>
      <c r="BK56" s="170"/>
      <c r="BL56" s="168"/>
      <c r="BM56" s="168"/>
      <c r="BN56" s="168"/>
      <c r="BO56" s="168"/>
      <c r="BP56" s="166"/>
      <c r="BQ56" s="168"/>
      <c r="BR56" s="168"/>
      <c r="BS56" s="168"/>
      <c r="BT56" s="168"/>
    </row>
    <row r="57" spans="1:72" ht="15" customHeight="1" x14ac:dyDescent="0.25">
      <c r="A57" s="166" t="s">
        <v>1158</v>
      </c>
      <c r="B57" s="167">
        <v>20</v>
      </c>
      <c r="C57" s="166" t="s">
        <v>1149</v>
      </c>
      <c r="D57" s="166" t="s">
        <v>75</v>
      </c>
      <c r="E57" s="166" t="s">
        <v>1150</v>
      </c>
      <c r="F57" s="166" t="s">
        <v>303</v>
      </c>
      <c r="G57" s="166" t="s">
        <v>1159</v>
      </c>
      <c r="H57" s="168">
        <v>178.2</v>
      </c>
      <c r="I57" s="168">
        <v>226.5</v>
      </c>
      <c r="J57" s="168">
        <v>98.4</v>
      </c>
      <c r="K57" s="166" t="s">
        <v>78</v>
      </c>
      <c r="L57" s="166"/>
      <c r="M57" s="166"/>
      <c r="N57" s="166"/>
      <c r="O57" s="168"/>
      <c r="P57" s="168">
        <v>41</v>
      </c>
      <c r="Q57" s="168">
        <v>31</v>
      </c>
      <c r="R57" s="168">
        <v>13</v>
      </c>
      <c r="S57" s="168">
        <v>16</v>
      </c>
      <c r="T57" s="168">
        <v>12</v>
      </c>
      <c r="U57" s="168">
        <v>14</v>
      </c>
      <c r="V57" s="168">
        <v>18</v>
      </c>
      <c r="W57" s="168">
        <v>9</v>
      </c>
      <c r="X57" s="168">
        <v>13</v>
      </c>
      <c r="Y57" s="168">
        <v>18</v>
      </c>
      <c r="Z57" s="168">
        <v>7</v>
      </c>
      <c r="AA57" s="168">
        <v>32</v>
      </c>
      <c r="AB57" s="169">
        <v>22.44</v>
      </c>
      <c r="AC57" s="170">
        <f t="shared" ref="AC57:AC67" si="34">AB57/H57*100</f>
        <v>12.592592592592593</v>
      </c>
      <c r="AD57" s="169">
        <v>15.75</v>
      </c>
      <c r="AE57" s="170">
        <f t="shared" ref="AE57:AE67" si="35">AD57/H57*100</f>
        <v>8.8383838383838391</v>
      </c>
      <c r="AF57" s="169">
        <v>46.25</v>
      </c>
      <c r="AG57" s="170">
        <f t="shared" ref="AG57:AG67" si="36">AF57/H57*100</f>
        <v>25.953984287317621</v>
      </c>
      <c r="AH57" s="169">
        <v>26.62</v>
      </c>
      <c r="AI57" s="170">
        <f t="shared" ref="AI57:AI67" si="37">AH57/H57*100</f>
        <v>14.938271604938272</v>
      </c>
      <c r="AJ57" s="169">
        <v>16.920000000000002</v>
      </c>
      <c r="AK57" s="170">
        <f t="shared" ref="AK57:AK67" si="38">AJ57/H57*100</f>
        <v>9.4949494949494966</v>
      </c>
      <c r="AL57" s="169">
        <v>40.729999999999997</v>
      </c>
      <c r="AM57" s="170">
        <f t="shared" ref="AM57:AM67" si="39">AL57/H57*100</f>
        <v>22.856341189674524</v>
      </c>
      <c r="AN57" s="169">
        <v>30.51</v>
      </c>
      <c r="AO57" s="170">
        <f t="shared" ref="AO57:AO67" si="40">AN57/H57*100</f>
        <v>17.121212121212125</v>
      </c>
      <c r="AP57" s="169">
        <v>28.23</v>
      </c>
      <c r="AQ57" s="170">
        <f t="shared" ref="AQ57:AQ67" si="41">AP57/H57*100</f>
        <v>15.841750841750843</v>
      </c>
      <c r="AR57" s="169">
        <v>28.66</v>
      </c>
      <c r="AS57" s="170">
        <f>AR57/H57*100</f>
        <v>16.083052749719418</v>
      </c>
      <c r="AT57" s="169">
        <v>9.9700000000000006</v>
      </c>
      <c r="AU57" s="170">
        <f t="shared" ref="AU57:AU67" si="42">AT57/H57*100</f>
        <v>5.5948372615039288</v>
      </c>
      <c r="AV57" s="170"/>
      <c r="AW57" s="170"/>
      <c r="AX57" s="169">
        <v>10.130000000000001</v>
      </c>
      <c r="AY57" s="170">
        <f t="shared" ref="AY57:AY67" si="43">AX57/H57*100</f>
        <v>5.6846240179573524</v>
      </c>
      <c r="AZ57" s="170"/>
      <c r="BA57" s="170"/>
      <c r="BB57" s="169">
        <v>38.229999999999997</v>
      </c>
      <c r="BC57" s="170">
        <f>BB57/H57*100</f>
        <v>21.453423120089788</v>
      </c>
      <c r="BD57" s="169">
        <v>45.92</v>
      </c>
      <c r="BE57" s="170">
        <f>BD57/H57*100</f>
        <v>25.768799102132441</v>
      </c>
      <c r="BF57" s="169">
        <v>31.57</v>
      </c>
      <c r="BG57" s="170">
        <f t="shared" ref="BG57:BG66" si="44">BF57/H57*100</f>
        <v>17.716049382716051</v>
      </c>
      <c r="BH57" s="169"/>
      <c r="BI57" s="170"/>
      <c r="BJ57" s="169"/>
      <c r="BK57" s="170"/>
      <c r="BL57" s="168"/>
      <c r="BM57" s="168"/>
      <c r="BN57" s="168"/>
      <c r="BO57" s="168"/>
      <c r="BP57" s="166"/>
      <c r="BQ57" s="168"/>
      <c r="BR57" s="168"/>
      <c r="BS57" s="168"/>
      <c r="BT57" s="168"/>
    </row>
    <row r="58" spans="1:72" ht="15.75" customHeight="1" x14ac:dyDescent="0.25">
      <c r="A58" s="166" t="s">
        <v>1160</v>
      </c>
      <c r="B58" s="167"/>
      <c r="C58" s="166" t="s">
        <v>1149</v>
      </c>
      <c r="D58" s="166" t="s">
        <v>99</v>
      </c>
      <c r="E58" s="166" t="s">
        <v>1161</v>
      </c>
      <c r="F58" s="166" t="s">
        <v>315</v>
      </c>
      <c r="G58" s="166" t="s">
        <v>1162</v>
      </c>
      <c r="H58" s="168">
        <v>187.5</v>
      </c>
      <c r="I58" s="168">
        <v>237</v>
      </c>
      <c r="J58" s="168">
        <v>112.3</v>
      </c>
      <c r="K58" s="166" t="s">
        <v>78</v>
      </c>
      <c r="L58" s="166"/>
      <c r="M58" s="166"/>
      <c r="N58" s="166"/>
      <c r="O58" s="168"/>
      <c r="P58" s="168">
        <v>44</v>
      </c>
      <c r="Q58" s="168"/>
      <c r="R58" s="168"/>
      <c r="S58" s="168"/>
      <c r="T58" s="168">
        <v>12</v>
      </c>
      <c r="U58" s="168"/>
      <c r="V58" s="168">
        <v>18</v>
      </c>
      <c r="W58" s="168">
        <v>9</v>
      </c>
      <c r="X58" s="168">
        <v>12</v>
      </c>
      <c r="Y58" s="168"/>
      <c r="Z58" s="168"/>
      <c r="AA58" s="168">
        <v>26</v>
      </c>
      <c r="AB58" s="169">
        <v>23</v>
      </c>
      <c r="AC58" s="170">
        <f t="shared" si="34"/>
        <v>12.266666666666666</v>
      </c>
      <c r="AD58" s="169">
        <v>15</v>
      </c>
      <c r="AE58" s="170">
        <f t="shared" si="35"/>
        <v>8</v>
      </c>
      <c r="AF58" s="169">
        <v>45.39</v>
      </c>
      <c r="AG58" s="170">
        <f t="shared" si="36"/>
        <v>24.207999999999998</v>
      </c>
      <c r="AH58" s="169">
        <v>29.5</v>
      </c>
      <c r="AI58" s="170">
        <f t="shared" si="37"/>
        <v>15.733333333333333</v>
      </c>
      <c r="AJ58" s="169">
        <v>18</v>
      </c>
      <c r="AK58" s="170">
        <f t="shared" si="38"/>
        <v>9.6</v>
      </c>
      <c r="AL58" s="169">
        <v>43</v>
      </c>
      <c r="AM58" s="170">
        <f t="shared" si="39"/>
        <v>22.933333333333334</v>
      </c>
      <c r="AN58" s="169">
        <v>33</v>
      </c>
      <c r="AO58" s="170">
        <f t="shared" si="40"/>
        <v>17.599999999999998</v>
      </c>
      <c r="AP58" s="169">
        <v>34</v>
      </c>
      <c r="AQ58" s="170">
        <f t="shared" si="41"/>
        <v>18.133333333333333</v>
      </c>
      <c r="AR58" s="169"/>
      <c r="AS58" s="170"/>
      <c r="AT58" s="169">
        <v>10</v>
      </c>
      <c r="AU58" s="170">
        <f t="shared" si="42"/>
        <v>5.3333333333333339</v>
      </c>
      <c r="AV58" s="170"/>
      <c r="AW58" s="170"/>
      <c r="AX58" s="169">
        <v>9</v>
      </c>
      <c r="AY58" s="170">
        <f t="shared" si="43"/>
        <v>4.8</v>
      </c>
      <c r="AZ58" s="170"/>
      <c r="BA58" s="170"/>
      <c r="BB58" s="169"/>
      <c r="BC58" s="170"/>
      <c r="BD58" s="169"/>
      <c r="BE58" s="170"/>
      <c r="BF58" s="169">
        <v>33</v>
      </c>
      <c r="BG58" s="170">
        <f t="shared" si="44"/>
        <v>17.599999999999998</v>
      </c>
      <c r="BH58" s="169"/>
      <c r="BI58" s="170"/>
      <c r="BJ58" s="169"/>
      <c r="BK58" s="170"/>
      <c r="BL58" s="168"/>
      <c r="BM58" s="168"/>
      <c r="BN58" s="168"/>
      <c r="BO58" s="168"/>
      <c r="BP58" s="166"/>
      <c r="BQ58" s="168"/>
      <c r="BR58" s="168"/>
      <c r="BS58" s="168"/>
      <c r="BT58" s="168"/>
    </row>
    <row r="59" spans="1:72" ht="15.75" customHeight="1" x14ac:dyDescent="0.25">
      <c r="A59" s="166" t="s">
        <v>1163</v>
      </c>
      <c r="B59" s="167"/>
      <c r="C59" s="166" t="s">
        <v>1149</v>
      </c>
      <c r="D59" s="166" t="s">
        <v>75</v>
      </c>
      <c r="E59" s="166" t="s">
        <v>619</v>
      </c>
      <c r="F59" s="166" t="s">
        <v>620</v>
      </c>
      <c r="G59" s="166" t="s">
        <v>1164</v>
      </c>
      <c r="H59" s="168">
        <v>180</v>
      </c>
      <c r="I59" s="168"/>
      <c r="J59" s="168"/>
      <c r="K59" s="166"/>
      <c r="L59" s="166"/>
      <c r="M59" s="166"/>
      <c r="N59" s="166"/>
      <c r="O59" s="168"/>
      <c r="P59" s="168">
        <v>42</v>
      </c>
      <c r="Q59" s="168">
        <v>33</v>
      </c>
      <c r="R59" s="168">
        <v>13</v>
      </c>
      <c r="S59" s="168">
        <v>18</v>
      </c>
      <c r="T59" s="168">
        <v>12</v>
      </c>
      <c r="U59" s="168">
        <v>15</v>
      </c>
      <c r="V59" s="168">
        <v>19</v>
      </c>
      <c r="W59" s="168">
        <v>9</v>
      </c>
      <c r="X59" s="168">
        <v>12</v>
      </c>
      <c r="Y59" s="168"/>
      <c r="Z59" s="168"/>
      <c r="AA59" s="168">
        <v>29</v>
      </c>
      <c r="AB59" s="169">
        <v>21</v>
      </c>
      <c r="AC59" s="170">
        <f t="shared" si="34"/>
        <v>11.666666666666666</v>
      </c>
      <c r="AD59" s="169">
        <v>16</v>
      </c>
      <c r="AE59" s="170">
        <f t="shared" si="35"/>
        <v>8.8888888888888893</v>
      </c>
      <c r="AF59" s="169">
        <v>41.98</v>
      </c>
      <c r="AG59" s="170">
        <f t="shared" si="36"/>
        <v>23.322222222222219</v>
      </c>
      <c r="AH59" s="169">
        <v>29</v>
      </c>
      <c r="AI59" s="170">
        <f t="shared" si="37"/>
        <v>16.111111111111111</v>
      </c>
      <c r="AJ59" s="169">
        <v>16</v>
      </c>
      <c r="AK59" s="170">
        <f t="shared" si="38"/>
        <v>8.8888888888888893</v>
      </c>
      <c r="AL59" s="169">
        <v>42</v>
      </c>
      <c r="AM59" s="170">
        <f t="shared" si="39"/>
        <v>23.333333333333332</v>
      </c>
      <c r="AN59" s="169">
        <v>32</v>
      </c>
      <c r="AO59" s="170">
        <f t="shared" si="40"/>
        <v>17.777777777777779</v>
      </c>
      <c r="AP59" s="169">
        <v>30</v>
      </c>
      <c r="AQ59" s="170">
        <f t="shared" si="41"/>
        <v>16.666666666666664</v>
      </c>
      <c r="AR59" s="169"/>
      <c r="AS59" s="170"/>
      <c r="AT59" s="169">
        <v>9</v>
      </c>
      <c r="AU59" s="170">
        <f t="shared" si="42"/>
        <v>5</v>
      </c>
      <c r="AV59" s="170"/>
      <c r="AW59" s="170"/>
      <c r="AX59" s="169">
        <v>12</v>
      </c>
      <c r="AY59" s="170">
        <f t="shared" si="43"/>
        <v>6.666666666666667</v>
      </c>
      <c r="AZ59" s="170"/>
      <c r="BA59" s="170"/>
      <c r="BB59" s="169"/>
      <c r="BC59" s="170"/>
      <c r="BD59" s="169"/>
      <c r="BE59" s="170"/>
      <c r="BF59" s="169">
        <v>33</v>
      </c>
      <c r="BG59" s="170">
        <f t="shared" si="44"/>
        <v>18.333333333333332</v>
      </c>
      <c r="BH59" s="169"/>
      <c r="BI59" s="170"/>
      <c r="BJ59" s="169"/>
      <c r="BK59" s="170"/>
      <c r="BL59" s="168"/>
      <c r="BM59" s="168"/>
      <c r="BN59" s="168"/>
      <c r="BO59" s="168"/>
      <c r="BP59" s="166"/>
      <c r="BQ59" s="168"/>
      <c r="BR59" s="168"/>
      <c r="BS59" s="168"/>
      <c r="BT59" s="168"/>
    </row>
    <row r="60" spans="1:72" ht="15.75" customHeight="1" x14ac:dyDescent="0.25">
      <c r="A60" s="166" t="s">
        <v>1165</v>
      </c>
      <c r="B60" s="167"/>
      <c r="C60" s="166" t="s">
        <v>1166</v>
      </c>
      <c r="D60" s="166" t="s">
        <v>75</v>
      </c>
      <c r="E60" s="166" t="s">
        <v>584</v>
      </c>
      <c r="F60" s="166" t="s">
        <v>1167</v>
      </c>
      <c r="G60" s="166" t="s">
        <v>1168</v>
      </c>
      <c r="H60" s="168">
        <v>125</v>
      </c>
      <c r="I60" s="168"/>
      <c r="J60" s="168"/>
      <c r="K60" s="166"/>
      <c r="L60" s="166"/>
      <c r="M60" s="166"/>
      <c r="N60" s="166"/>
      <c r="O60" s="168"/>
      <c r="P60" s="168">
        <v>45</v>
      </c>
      <c r="Q60" s="168">
        <v>32</v>
      </c>
      <c r="R60" s="168">
        <v>13</v>
      </c>
      <c r="S60" s="168">
        <v>17</v>
      </c>
      <c r="T60" s="168">
        <v>12</v>
      </c>
      <c r="U60" s="168">
        <v>16</v>
      </c>
      <c r="V60" s="168">
        <v>18</v>
      </c>
      <c r="W60" s="168">
        <v>9</v>
      </c>
      <c r="X60" s="168">
        <v>11</v>
      </c>
      <c r="Y60" s="168"/>
      <c r="Z60" s="168"/>
      <c r="AA60" s="168">
        <v>27</v>
      </c>
      <c r="AB60" s="169">
        <v>15</v>
      </c>
      <c r="AC60" s="170">
        <f t="shared" si="34"/>
        <v>12</v>
      </c>
      <c r="AD60" s="169">
        <v>10</v>
      </c>
      <c r="AE60" s="170">
        <f t="shared" si="35"/>
        <v>8</v>
      </c>
      <c r="AF60" s="169">
        <v>30.92</v>
      </c>
      <c r="AG60" s="170">
        <f t="shared" si="36"/>
        <v>24.736000000000004</v>
      </c>
      <c r="AH60" s="169">
        <v>20.41</v>
      </c>
      <c r="AI60" s="170">
        <f t="shared" si="37"/>
        <v>16.327999999999999</v>
      </c>
      <c r="AJ60" s="169">
        <v>11</v>
      </c>
      <c r="AK60" s="170">
        <f t="shared" si="38"/>
        <v>8.7999999999999989</v>
      </c>
      <c r="AL60" s="169">
        <v>29</v>
      </c>
      <c r="AM60" s="170">
        <f t="shared" si="39"/>
        <v>23.200000000000003</v>
      </c>
      <c r="AN60" s="169">
        <v>22</v>
      </c>
      <c r="AO60" s="170">
        <f t="shared" si="40"/>
        <v>17.599999999999998</v>
      </c>
      <c r="AP60" s="169">
        <v>20</v>
      </c>
      <c r="AQ60" s="170">
        <f t="shared" si="41"/>
        <v>16</v>
      </c>
      <c r="AR60" s="169"/>
      <c r="AS60" s="170"/>
      <c r="AT60" s="169">
        <v>7</v>
      </c>
      <c r="AU60" s="170">
        <f t="shared" si="42"/>
        <v>5.6000000000000005</v>
      </c>
      <c r="AV60" s="170"/>
      <c r="AW60" s="170"/>
      <c r="AX60" s="169">
        <v>9</v>
      </c>
      <c r="AY60" s="170">
        <f t="shared" si="43"/>
        <v>7.1999999999999993</v>
      </c>
      <c r="AZ60" s="170"/>
      <c r="BA60" s="170"/>
      <c r="BB60" s="169"/>
      <c r="BC60" s="170"/>
      <c r="BD60" s="169"/>
      <c r="BE60" s="170"/>
      <c r="BF60" s="169">
        <v>24</v>
      </c>
      <c r="BG60" s="170">
        <f t="shared" si="44"/>
        <v>19.2</v>
      </c>
      <c r="BH60" s="169"/>
      <c r="BI60" s="170"/>
      <c r="BJ60" s="169"/>
      <c r="BK60" s="170"/>
      <c r="BL60" s="168"/>
      <c r="BM60" s="168"/>
      <c r="BN60" s="168"/>
      <c r="BO60" s="168"/>
      <c r="BP60" s="166"/>
      <c r="BQ60" s="168"/>
      <c r="BR60" s="168"/>
      <c r="BS60" s="168"/>
      <c r="BT60" s="168"/>
    </row>
    <row r="61" spans="1:72" ht="15.75" customHeight="1" x14ac:dyDescent="0.25">
      <c r="A61" s="166" t="s">
        <v>1169</v>
      </c>
      <c r="B61" s="167"/>
      <c r="C61" s="166" t="s">
        <v>1149</v>
      </c>
      <c r="D61" s="166" t="s">
        <v>99</v>
      </c>
      <c r="E61" s="166" t="s">
        <v>1170</v>
      </c>
      <c r="F61" s="166" t="s">
        <v>315</v>
      </c>
      <c r="G61" s="166" t="s">
        <v>1171</v>
      </c>
      <c r="H61" s="168">
        <v>295</v>
      </c>
      <c r="I61" s="168"/>
      <c r="J61" s="168"/>
      <c r="K61" s="166" t="s">
        <v>81</v>
      </c>
      <c r="L61" s="166"/>
      <c r="M61" s="166"/>
      <c r="N61" s="166"/>
      <c r="O61" s="168"/>
      <c r="P61" s="168">
        <v>44</v>
      </c>
      <c r="Q61" s="168">
        <v>31</v>
      </c>
      <c r="R61" s="168">
        <v>13</v>
      </c>
      <c r="S61" s="168">
        <v>16</v>
      </c>
      <c r="T61" s="168">
        <v>12</v>
      </c>
      <c r="U61" s="168">
        <v>16</v>
      </c>
      <c r="V61" s="168">
        <v>18</v>
      </c>
      <c r="W61" s="168">
        <v>9</v>
      </c>
      <c r="X61" s="168">
        <v>12</v>
      </c>
      <c r="Y61" s="168"/>
      <c r="Z61" s="168"/>
      <c r="AA61" s="168"/>
      <c r="AB61" s="169">
        <v>38</v>
      </c>
      <c r="AC61" s="170">
        <f t="shared" si="34"/>
        <v>12.881355932203389</v>
      </c>
      <c r="AD61" s="169">
        <v>27</v>
      </c>
      <c r="AE61" s="170">
        <f t="shared" si="35"/>
        <v>9.1525423728813564</v>
      </c>
      <c r="AF61" s="169">
        <v>75.62</v>
      </c>
      <c r="AG61" s="170">
        <f t="shared" si="36"/>
        <v>25.633898305084745</v>
      </c>
      <c r="AH61" s="169">
        <v>44.44</v>
      </c>
      <c r="AI61" s="170">
        <f t="shared" si="37"/>
        <v>15.064406779661017</v>
      </c>
      <c r="AJ61" s="169">
        <v>27</v>
      </c>
      <c r="AK61" s="170">
        <f t="shared" si="38"/>
        <v>9.1525423728813564</v>
      </c>
      <c r="AL61" s="169">
        <v>66</v>
      </c>
      <c r="AM61" s="170">
        <f t="shared" si="39"/>
        <v>22.372881355932204</v>
      </c>
      <c r="AN61" s="169">
        <v>53</v>
      </c>
      <c r="AO61" s="170">
        <f t="shared" si="40"/>
        <v>17.966101694915253</v>
      </c>
      <c r="AP61" s="169">
        <v>51</v>
      </c>
      <c r="AQ61" s="170">
        <f t="shared" si="41"/>
        <v>17.288135593220339</v>
      </c>
      <c r="AR61" s="169"/>
      <c r="AS61" s="170"/>
      <c r="AT61" s="169">
        <v>14</v>
      </c>
      <c r="AU61" s="170">
        <f t="shared" si="42"/>
        <v>4.7457627118644066</v>
      </c>
      <c r="AV61" s="170"/>
      <c r="AW61" s="170"/>
      <c r="AX61" s="169">
        <v>15</v>
      </c>
      <c r="AY61" s="170">
        <f t="shared" si="43"/>
        <v>5.0847457627118651</v>
      </c>
      <c r="AZ61" s="170"/>
      <c r="BA61" s="170"/>
      <c r="BB61" s="169"/>
      <c r="BC61" s="170"/>
      <c r="BD61" s="169"/>
      <c r="BE61" s="170"/>
      <c r="BF61" s="169">
        <v>51</v>
      </c>
      <c r="BG61" s="170">
        <f t="shared" si="44"/>
        <v>17.288135593220339</v>
      </c>
      <c r="BH61" s="169"/>
      <c r="BI61" s="170"/>
      <c r="BJ61" s="169"/>
      <c r="BK61" s="170"/>
      <c r="BL61" s="168"/>
      <c r="BM61" s="168"/>
      <c r="BN61" s="168"/>
      <c r="BO61" s="168"/>
      <c r="BP61" s="166"/>
      <c r="BQ61" s="168"/>
      <c r="BR61" s="168"/>
      <c r="BS61" s="168"/>
      <c r="BT61" s="168"/>
    </row>
    <row r="62" spans="1:72" ht="15.75" customHeight="1" x14ac:dyDescent="0.25">
      <c r="A62" s="166" t="s">
        <v>1169</v>
      </c>
      <c r="B62" s="167">
        <v>12</v>
      </c>
      <c r="C62" s="166" t="s">
        <v>1149</v>
      </c>
      <c r="D62" s="166" t="s">
        <v>99</v>
      </c>
      <c r="E62" s="166" t="s">
        <v>1170</v>
      </c>
      <c r="F62" s="166" t="s">
        <v>315</v>
      </c>
      <c r="G62" s="166" t="s">
        <v>1171</v>
      </c>
      <c r="H62" s="168">
        <v>304.5</v>
      </c>
      <c r="I62" s="168"/>
      <c r="J62" s="168"/>
      <c r="K62" s="166" t="s">
        <v>81</v>
      </c>
      <c r="L62" s="166"/>
      <c r="M62" s="166"/>
      <c r="N62" s="166"/>
      <c r="O62" s="168"/>
      <c r="P62" s="168">
        <v>44</v>
      </c>
      <c r="Q62" s="168">
        <v>32</v>
      </c>
      <c r="R62" s="168">
        <v>13</v>
      </c>
      <c r="S62" s="168">
        <v>17</v>
      </c>
      <c r="T62" s="168">
        <v>12</v>
      </c>
      <c r="U62" s="168">
        <v>15</v>
      </c>
      <c r="V62" s="168">
        <v>19</v>
      </c>
      <c r="W62" s="168">
        <v>9</v>
      </c>
      <c r="X62" s="168">
        <v>12</v>
      </c>
      <c r="Y62" s="168">
        <v>18</v>
      </c>
      <c r="Z62" s="168">
        <v>7</v>
      </c>
      <c r="AA62" s="168">
        <v>29</v>
      </c>
      <c r="AB62" s="169">
        <v>39</v>
      </c>
      <c r="AC62" s="170">
        <f t="shared" si="34"/>
        <v>12.807881773399016</v>
      </c>
      <c r="AD62" s="169">
        <v>28</v>
      </c>
      <c r="AE62" s="170">
        <f t="shared" si="35"/>
        <v>9.1954022988505741</v>
      </c>
      <c r="AF62" s="169">
        <v>76.45</v>
      </c>
      <c r="AG62" s="170">
        <f t="shared" si="36"/>
        <v>25.10673234811166</v>
      </c>
      <c r="AH62" s="169">
        <v>46.7</v>
      </c>
      <c r="AI62" s="170">
        <f t="shared" si="37"/>
        <v>15.336617405582922</v>
      </c>
      <c r="AJ62" s="169">
        <v>28</v>
      </c>
      <c r="AK62" s="170">
        <f t="shared" si="38"/>
        <v>9.1954022988505741</v>
      </c>
      <c r="AL62" s="169">
        <v>66</v>
      </c>
      <c r="AM62" s="170">
        <f t="shared" si="39"/>
        <v>21.674876847290641</v>
      </c>
      <c r="AN62" s="169">
        <v>55</v>
      </c>
      <c r="AO62" s="170">
        <f t="shared" si="40"/>
        <v>18.0623973727422</v>
      </c>
      <c r="AP62" s="169">
        <v>50</v>
      </c>
      <c r="AQ62" s="170">
        <f t="shared" si="41"/>
        <v>16.420361247947454</v>
      </c>
      <c r="AR62" s="169"/>
      <c r="AS62" s="170"/>
      <c r="AT62" s="169">
        <v>14</v>
      </c>
      <c r="AU62" s="170">
        <f t="shared" si="42"/>
        <v>4.5977011494252871</v>
      </c>
      <c r="AV62" s="170"/>
      <c r="AW62" s="170"/>
      <c r="AX62" s="169">
        <v>21</v>
      </c>
      <c r="AY62" s="170">
        <f t="shared" si="43"/>
        <v>6.8965517241379306</v>
      </c>
      <c r="AZ62" s="170"/>
      <c r="BA62" s="170"/>
      <c r="BB62" s="169"/>
      <c r="BC62" s="170"/>
      <c r="BD62" s="169"/>
      <c r="BE62" s="170"/>
      <c r="BF62" s="169">
        <v>53</v>
      </c>
      <c r="BG62" s="170">
        <f t="shared" si="44"/>
        <v>17.405582922824301</v>
      </c>
      <c r="BH62" s="169"/>
      <c r="BI62" s="170"/>
      <c r="BJ62" s="169"/>
      <c r="BK62" s="170"/>
      <c r="BL62" s="168"/>
      <c r="BM62" s="168"/>
      <c r="BN62" s="168"/>
      <c r="BO62" s="168"/>
      <c r="BP62" s="166"/>
      <c r="BQ62" s="168"/>
      <c r="BR62" s="168"/>
      <c r="BS62" s="168"/>
      <c r="BT62" s="168"/>
    </row>
    <row r="63" spans="1:72" ht="15.75" customHeight="1" x14ac:dyDescent="0.25">
      <c r="A63" s="166" t="s">
        <v>1172</v>
      </c>
      <c r="B63" s="167"/>
      <c r="C63" s="166" t="s">
        <v>1149</v>
      </c>
      <c r="D63" s="166" t="s">
        <v>75</v>
      </c>
      <c r="E63" s="166" t="s">
        <v>309</v>
      </c>
      <c r="F63" s="166" t="s">
        <v>310</v>
      </c>
      <c r="G63" s="166" t="s">
        <v>311</v>
      </c>
      <c r="H63" s="168">
        <v>217</v>
      </c>
      <c r="I63" s="168"/>
      <c r="J63" s="168"/>
      <c r="K63" s="166"/>
      <c r="L63" s="166"/>
      <c r="M63" s="166"/>
      <c r="N63" s="166"/>
      <c r="O63" s="168"/>
      <c r="P63" s="168">
        <v>43</v>
      </c>
      <c r="Q63" s="168">
        <v>31</v>
      </c>
      <c r="R63" s="168">
        <v>13</v>
      </c>
      <c r="S63" s="168">
        <v>16</v>
      </c>
      <c r="T63" s="168">
        <v>12</v>
      </c>
      <c r="U63" s="168">
        <v>15</v>
      </c>
      <c r="V63" s="168">
        <v>19</v>
      </c>
      <c r="W63" s="168">
        <v>9</v>
      </c>
      <c r="X63" s="168">
        <v>13</v>
      </c>
      <c r="Y63" s="168">
        <v>18</v>
      </c>
      <c r="Z63" s="168">
        <v>7</v>
      </c>
      <c r="AA63" s="168">
        <v>27</v>
      </c>
      <c r="AB63" s="169">
        <v>29</v>
      </c>
      <c r="AC63" s="170">
        <f t="shared" si="34"/>
        <v>13.364055299539171</v>
      </c>
      <c r="AD63" s="169">
        <v>21</v>
      </c>
      <c r="AE63" s="170">
        <f t="shared" si="35"/>
        <v>9.67741935483871</v>
      </c>
      <c r="AF63" s="169">
        <v>57.81</v>
      </c>
      <c r="AG63" s="170">
        <f t="shared" si="36"/>
        <v>26.640552995391708</v>
      </c>
      <c r="AH63" s="169">
        <v>30.6</v>
      </c>
      <c r="AI63" s="170">
        <f t="shared" si="37"/>
        <v>14.101382488479263</v>
      </c>
      <c r="AJ63" s="169">
        <v>20</v>
      </c>
      <c r="AK63" s="170">
        <f t="shared" si="38"/>
        <v>9.216589861751153</v>
      </c>
      <c r="AL63" s="169">
        <v>48</v>
      </c>
      <c r="AM63" s="170">
        <f t="shared" si="39"/>
        <v>22.119815668202765</v>
      </c>
      <c r="AN63" s="169">
        <v>40</v>
      </c>
      <c r="AO63" s="170">
        <f t="shared" si="40"/>
        <v>18.433179723502306</v>
      </c>
      <c r="AP63" s="169">
        <v>35</v>
      </c>
      <c r="AQ63" s="170">
        <f t="shared" si="41"/>
        <v>16.129032258064516</v>
      </c>
      <c r="AR63" s="169"/>
      <c r="AS63" s="170"/>
      <c r="AT63" s="169">
        <v>11</v>
      </c>
      <c r="AU63" s="170">
        <f t="shared" si="42"/>
        <v>5.0691244239631335</v>
      </c>
      <c r="AV63" s="170"/>
      <c r="AW63" s="170"/>
      <c r="AX63" s="169">
        <v>15</v>
      </c>
      <c r="AY63" s="170">
        <f t="shared" si="43"/>
        <v>6.9124423963133648</v>
      </c>
      <c r="AZ63" s="170"/>
      <c r="BA63" s="170"/>
      <c r="BB63" s="169"/>
      <c r="BC63" s="170"/>
      <c r="BD63" s="169"/>
      <c r="BE63" s="170"/>
      <c r="BF63" s="169">
        <v>41</v>
      </c>
      <c r="BG63" s="170">
        <f t="shared" si="44"/>
        <v>18.894009216589861</v>
      </c>
      <c r="BH63" s="169"/>
      <c r="BI63" s="170"/>
      <c r="BJ63" s="169"/>
      <c r="BK63" s="170"/>
      <c r="BL63" s="168"/>
      <c r="BM63" s="168"/>
      <c r="BN63" s="168"/>
      <c r="BO63" s="168"/>
      <c r="BP63" s="166"/>
      <c r="BQ63" s="168"/>
      <c r="BR63" s="168"/>
      <c r="BS63" s="168"/>
      <c r="BT63" s="168"/>
    </row>
    <row r="64" spans="1:72" ht="15.75" customHeight="1" x14ac:dyDescent="0.25">
      <c r="A64" s="166" t="s">
        <v>1173</v>
      </c>
      <c r="B64" s="167"/>
      <c r="C64" s="166" t="s">
        <v>1149</v>
      </c>
      <c r="D64" s="166" t="s">
        <v>99</v>
      </c>
      <c r="E64" s="166" t="s">
        <v>314</v>
      </c>
      <c r="F64" s="166" t="s">
        <v>315</v>
      </c>
      <c r="G64" s="166" t="s">
        <v>316</v>
      </c>
      <c r="H64" s="168">
        <v>178</v>
      </c>
      <c r="I64" s="168"/>
      <c r="J64" s="168"/>
      <c r="K64" s="166"/>
      <c r="L64" s="166"/>
      <c r="M64" s="166"/>
      <c r="N64" s="166"/>
      <c r="O64" s="168"/>
      <c r="P64" s="168">
        <v>43</v>
      </c>
      <c r="Q64" s="168">
        <v>32</v>
      </c>
      <c r="R64" s="168">
        <v>13</v>
      </c>
      <c r="S64" s="168">
        <v>17</v>
      </c>
      <c r="T64" s="168">
        <v>12</v>
      </c>
      <c r="U64" s="168">
        <v>15</v>
      </c>
      <c r="V64" s="168">
        <v>19</v>
      </c>
      <c r="W64" s="168">
        <v>9</v>
      </c>
      <c r="X64" s="168">
        <v>12</v>
      </c>
      <c r="Y64" s="168"/>
      <c r="Z64" s="168"/>
      <c r="AA64" s="168">
        <v>31</v>
      </c>
      <c r="AB64" s="169">
        <v>20</v>
      </c>
      <c r="AC64" s="170">
        <f t="shared" si="34"/>
        <v>11.235955056179774</v>
      </c>
      <c r="AD64" s="169">
        <v>16</v>
      </c>
      <c r="AE64" s="170">
        <f t="shared" si="35"/>
        <v>8.9887640449438209</v>
      </c>
      <c r="AF64" s="169">
        <v>43.98</v>
      </c>
      <c r="AG64" s="170">
        <f t="shared" si="36"/>
        <v>24.707865168539325</v>
      </c>
      <c r="AH64" s="169">
        <v>28.66</v>
      </c>
      <c r="AI64" s="170">
        <f t="shared" si="37"/>
        <v>16.101123595505619</v>
      </c>
      <c r="AJ64" s="169">
        <v>17</v>
      </c>
      <c r="AK64" s="170">
        <f t="shared" si="38"/>
        <v>9.5505617977528079</v>
      </c>
      <c r="AL64" s="169">
        <v>46</v>
      </c>
      <c r="AM64" s="170">
        <f t="shared" si="39"/>
        <v>25.842696629213485</v>
      </c>
      <c r="AN64" s="169">
        <v>32</v>
      </c>
      <c r="AO64" s="170">
        <f t="shared" si="40"/>
        <v>17.977528089887642</v>
      </c>
      <c r="AP64" s="169">
        <v>31</v>
      </c>
      <c r="AQ64" s="170">
        <f t="shared" si="41"/>
        <v>17.415730337078653</v>
      </c>
      <c r="AR64" s="169"/>
      <c r="AS64" s="170"/>
      <c r="AT64" s="169">
        <v>9</v>
      </c>
      <c r="AU64" s="170">
        <f t="shared" si="42"/>
        <v>5.0561797752808983</v>
      </c>
      <c r="AV64" s="170"/>
      <c r="AW64" s="170"/>
      <c r="AX64" s="169">
        <v>11</v>
      </c>
      <c r="AY64" s="170">
        <f t="shared" si="43"/>
        <v>6.179775280898876</v>
      </c>
      <c r="AZ64" s="170"/>
      <c r="BA64" s="170"/>
      <c r="BB64" s="169"/>
      <c r="BC64" s="170"/>
      <c r="BD64" s="169"/>
      <c r="BE64" s="170"/>
      <c r="BF64" s="169">
        <v>30</v>
      </c>
      <c r="BG64" s="170">
        <f t="shared" si="44"/>
        <v>16.853932584269664</v>
      </c>
      <c r="BH64" s="169"/>
      <c r="BI64" s="170"/>
      <c r="BJ64" s="169"/>
      <c r="BK64" s="170"/>
      <c r="BL64" s="168"/>
      <c r="BM64" s="168"/>
      <c r="BN64" s="168"/>
      <c r="BO64" s="168"/>
      <c r="BP64" s="166"/>
      <c r="BQ64" s="168"/>
      <c r="BR64" s="168"/>
      <c r="BS64" s="168"/>
      <c r="BT64" s="168"/>
    </row>
    <row r="65" spans="1:72" ht="15.75" customHeight="1" x14ac:dyDescent="0.25">
      <c r="A65" s="166" t="s">
        <v>1174</v>
      </c>
      <c r="B65" s="167"/>
      <c r="C65" s="166" t="s">
        <v>1149</v>
      </c>
      <c r="D65" s="166" t="s">
        <v>75</v>
      </c>
      <c r="E65" s="166" t="s">
        <v>309</v>
      </c>
      <c r="F65" s="166" t="s">
        <v>310</v>
      </c>
      <c r="G65" s="166" t="s">
        <v>1175</v>
      </c>
      <c r="H65" s="168">
        <v>272.5</v>
      </c>
      <c r="I65" s="168"/>
      <c r="J65" s="168"/>
      <c r="K65" s="166"/>
      <c r="L65" s="166"/>
      <c r="M65" s="166"/>
      <c r="N65" s="166"/>
      <c r="O65" s="168"/>
      <c r="P65" s="168">
        <v>43</v>
      </c>
      <c r="Q65" s="168">
        <v>32</v>
      </c>
      <c r="R65" s="168">
        <v>13</v>
      </c>
      <c r="S65" s="168">
        <v>17</v>
      </c>
      <c r="T65" s="168">
        <v>12</v>
      </c>
      <c r="U65" s="168">
        <v>16</v>
      </c>
      <c r="V65" s="168">
        <v>18</v>
      </c>
      <c r="W65" s="168">
        <v>9</v>
      </c>
      <c r="X65" s="168">
        <v>12</v>
      </c>
      <c r="Y65" s="168"/>
      <c r="Z65" s="168"/>
      <c r="AA65" s="168">
        <v>29</v>
      </c>
      <c r="AB65" s="169">
        <v>35</v>
      </c>
      <c r="AC65" s="170">
        <f t="shared" si="34"/>
        <v>12.844036697247708</v>
      </c>
      <c r="AD65" s="169">
        <v>26</v>
      </c>
      <c r="AE65" s="170">
        <f t="shared" si="35"/>
        <v>9.5412844036697244</v>
      </c>
      <c r="AF65" s="169">
        <v>71.28</v>
      </c>
      <c r="AG65" s="170">
        <f t="shared" si="36"/>
        <v>26.157798165137613</v>
      </c>
      <c r="AH65" s="169">
        <v>38.61</v>
      </c>
      <c r="AI65" s="170">
        <f t="shared" si="37"/>
        <v>14.16880733944954</v>
      </c>
      <c r="AJ65" s="169">
        <v>23</v>
      </c>
      <c r="AK65" s="170">
        <f t="shared" si="38"/>
        <v>8.4403669724770651</v>
      </c>
      <c r="AL65" s="169">
        <v>61</v>
      </c>
      <c r="AM65" s="170">
        <f t="shared" si="39"/>
        <v>22.385321100917434</v>
      </c>
      <c r="AN65" s="169">
        <v>51</v>
      </c>
      <c r="AO65" s="170">
        <f t="shared" si="40"/>
        <v>18.715596330275229</v>
      </c>
      <c r="AP65" s="169">
        <v>47</v>
      </c>
      <c r="AQ65" s="170">
        <f t="shared" si="41"/>
        <v>17.24770642201835</v>
      </c>
      <c r="AR65" s="169"/>
      <c r="AS65" s="170"/>
      <c r="AT65" s="169">
        <v>13</v>
      </c>
      <c r="AU65" s="170">
        <f t="shared" si="42"/>
        <v>4.7706422018348622</v>
      </c>
      <c r="AV65" s="170"/>
      <c r="AW65" s="170"/>
      <c r="AX65" s="169">
        <v>20</v>
      </c>
      <c r="AY65" s="170">
        <f t="shared" si="43"/>
        <v>7.3394495412844041</v>
      </c>
      <c r="AZ65" s="170"/>
      <c r="BA65" s="170"/>
      <c r="BB65" s="169"/>
      <c r="BC65" s="170"/>
      <c r="BD65" s="169"/>
      <c r="BE65" s="170"/>
      <c r="BF65" s="169">
        <v>50</v>
      </c>
      <c r="BG65" s="170">
        <f t="shared" si="44"/>
        <v>18.348623853211009</v>
      </c>
      <c r="BH65" s="169"/>
      <c r="BI65" s="170"/>
      <c r="BJ65" s="169"/>
      <c r="BK65" s="170"/>
      <c r="BL65" s="168"/>
      <c r="BM65" s="168"/>
      <c r="BN65" s="168"/>
      <c r="BO65" s="168"/>
      <c r="BP65" s="166"/>
      <c r="BQ65" s="168"/>
      <c r="BR65" s="168"/>
      <c r="BS65" s="168"/>
      <c r="BT65" s="168"/>
    </row>
    <row r="66" spans="1:72" ht="15.75" customHeight="1" x14ac:dyDescent="0.25">
      <c r="A66" s="166" t="s">
        <v>1174</v>
      </c>
      <c r="B66" s="167"/>
      <c r="C66" s="166" t="s">
        <v>1149</v>
      </c>
      <c r="D66" s="166" t="s">
        <v>75</v>
      </c>
      <c r="E66" s="166" t="s">
        <v>309</v>
      </c>
      <c r="F66" s="166" t="s">
        <v>310</v>
      </c>
      <c r="G66" s="166" t="s">
        <v>1175</v>
      </c>
      <c r="H66" s="168">
        <v>240</v>
      </c>
      <c r="I66" s="168"/>
      <c r="J66" s="168"/>
      <c r="K66" s="166"/>
      <c r="L66" s="166"/>
      <c r="M66" s="166"/>
      <c r="N66" s="166"/>
      <c r="O66" s="168"/>
      <c r="P66" s="168">
        <v>43</v>
      </c>
      <c r="Q66" s="168">
        <v>31</v>
      </c>
      <c r="R66" s="168">
        <v>13</v>
      </c>
      <c r="S66" s="168">
        <v>16</v>
      </c>
      <c r="T66" s="168">
        <v>12</v>
      </c>
      <c r="U66" s="168">
        <v>15</v>
      </c>
      <c r="V66" s="168">
        <v>20</v>
      </c>
      <c r="W66" s="168">
        <v>9</v>
      </c>
      <c r="X66" s="168">
        <v>12</v>
      </c>
      <c r="Y66" s="168">
        <v>18</v>
      </c>
      <c r="Z66" s="168">
        <v>7</v>
      </c>
      <c r="AA66" s="168">
        <v>31</v>
      </c>
      <c r="AB66" s="169">
        <v>34</v>
      </c>
      <c r="AC66" s="170">
        <f t="shared" si="34"/>
        <v>14.166666666666666</v>
      </c>
      <c r="AD66" s="169">
        <v>21</v>
      </c>
      <c r="AE66" s="170">
        <f t="shared" si="35"/>
        <v>8.75</v>
      </c>
      <c r="AF66" s="169">
        <v>65.180000000000007</v>
      </c>
      <c r="AG66" s="170">
        <f t="shared" si="36"/>
        <v>27.158333333333335</v>
      </c>
      <c r="AH66" s="169">
        <v>33.700000000000003</v>
      </c>
      <c r="AI66" s="170">
        <f t="shared" si="37"/>
        <v>14.04166666666667</v>
      </c>
      <c r="AJ66" s="169">
        <v>21</v>
      </c>
      <c r="AK66" s="170">
        <f t="shared" si="38"/>
        <v>8.75</v>
      </c>
      <c r="AL66" s="169">
        <v>55</v>
      </c>
      <c r="AM66" s="170">
        <f t="shared" si="39"/>
        <v>22.916666666666664</v>
      </c>
      <c r="AN66" s="169">
        <v>46</v>
      </c>
      <c r="AO66" s="170">
        <f t="shared" si="40"/>
        <v>19.166666666666668</v>
      </c>
      <c r="AP66" s="169">
        <v>42</v>
      </c>
      <c r="AQ66" s="170">
        <f t="shared" si="41"/>
        <v>17.5</v>
      </c>
      <c r="AR66" s="169"/>
      <c r="AS66" s="170"/>
      <c r="AT66" s="169">
        <v>11</v>
      </c>
      <c r="AU66" s="170">
        <f t="shared" si="42"/>
        <v>4.583333333333333</v>
      </c>
      <c r="AV66" s="170"/>
      <c r="AW66" s="170"/>
      <c r="AX66" s="169">
        <v>16</v>
      </c>
      <c r="AY66" s="170">
        <f t="shared" si="43"/>
        <v>6.666666666666667</v>
      </c>
      <c r="AZ66" s="170"/>
      <c r="BA66" s="170"/>
      <c r="BB66" s="169"/>
      <c r="BC66" s="170"/>
      <c r="BD66" s="169"/>
      <c r="BE66" s="170"/>
      <c r="BF66" s="169">
        <v>43</v>
      </c>
      <c r="BG66" s="170">
        <f t="shared" si="44"/>
        <v>17.916666666666668</v>
      </c>
      <c r="BH66" s="169"/>
      <c r="BI66" s="170"/>
      <c r="BJ66" s="169"/>
      <c r="BK66" s="170"/>
      <c r="BL66" s="168"/>
      <c r="BM66" s="168"/>
      <c r="BN66" s="168"/>
      <c r="BO66" s="168"/>
      <c r="BP66" s="166"/>
      <c r="BQ66" s="168"/>
      <c r="BR66" s="168"/>
      <c r="BS66" s="168"/>
      <c r="BT66" s="168"/>
    </row>
    <row r="67" spans="1:72" ht="15.75" customHeight="1" x14ac:dyDescent="0.25">
      <c r="A67" s="59" t="s">
        <v>1176</v>
      </c>
      <c r="B67" s="164"/>
      <c r="C67" s="59" t="s">
        <v>1177</v>
      </c>
      <c r="D67" s="59" t="s">
        <v>75</v>
      </c>
      <c r="E67" s="59" t="s">
        <v>376</v>
      </c>
      <c r="F67" s="59" t="s">
        <v>1178</v>
      </c>
      <c r="G67" s="59" t="s">
        <v>1179</v>
      </c>
      <c r="H67" s="111">
        <v>146</v>
      </c>
      <c r="I67" s="111"/>
      <c r="J67" s="111"/>
      <c r="K67" s="59"/>
      <c r="L67" s="59"/>
      <c r="M67" s="59"/>
      <c r="N67" s="59"/>
      <c r="O67" s="111"/>
      <c r="P67" s="111">
        <v>43</v>
      </c>
      <c r="Q67" s="111">
        <v>32</v>
      </c>
      <c r="R67" s="111">
        <v>13</v>
      </c>
      <c r="S67" s="111">
        <v>17</v>
      </c>
      <c r="T67" s="111">
        <v>12</v>
      </c>
      <c r="U67" s="111">
        <v>15</v>
      </c>
      <c r="V67" s="111">
        <v>18</v>
      </c>
      <c r="W67" s="111">
        <v>8</v>
      </c>
      <c r="X67" s="111">
        <v>12</v>
      </c>
      <c r="Y67" s="111"/>
      <c r="Z67" s="111"/>
      <c r="AA67" s="111">
        <v>26</v>
      </c>
      <c r="AB67" s="112">
        <v>17</v>
      </c>
      <c r="AC67" s="109">
        <f t="shared" si="34"/>
        <v>11.643835616438356</v>
      </c>
      <c r="AD67" s="112">
        <v>12</v>
      </c>
      <c r="AE67" s="109">
        <f t="shared" si="35"/>
        <v>8.2191780821917799</v>
      </c>
      <c r="AF67" s="112">
        <v>37.4</v>
      </c>
      <c r="AG67" s="109">
        <f t="shared" si="36"/>
        <v>25.616438356164384</v>
      </c>
      <c r="AH67" s="112">
        <v>21.5</v>
      </c>
      <c r="AI67" s="109">
        <f t="shared" si="37"/>
        <v>14.726027397260275</v>
      </c>
      <c r="AJ67" s="112">
        <v>14</v>
      </c>
      <c r="AK67" s="109">
        <f t="shared" si="38"/>
        <v>9.5890410958904102</v>
      </c>
      <c r="AL67" s="112">
        <v>38</v>
      </c>
      <c r="AM67" s="109">
        <f t="shared" si="39"/>
        <v>26.027397260273972</v>
      </c>
      <c r="AN67" s="112">
        <v>27</v>
      </c>
      <c r="AO67" s="109">
        <f t="shared" si="40"/>
        <v>18.493150684931507</v>
      </c>
      <c r="AP67" s="112">
        <v>24</v>
      </c>
      <c r="AQ67" s="109">
        <f t="shared" si="41"/>
        <v>16.43835616438356</v>
      </c>
      <c r="AR67" s="112"/>
      <c r="AS67" s="109"/>
      <c r="AT67" s="112">
        <v>9</v>
      </c>
      <c r="AU67" s="109">
        <f t="shared" si="42"/>
        <v>6.1643835616438354</v>
      </c>
      <c r="AV67" s="109"/>
      <c r="AW67" s="109"/>
      <c r="AX67" s="112">
        <v>8</v>
      </c>
      <c r="AY67" s="109">
        <f t="shared" si="43"/>
        <v>5.4794520547945202</v>
      </c>
      <c r="AZ67" s="109"/>
      <c r="BA67" s="109"/>
      <c r="BB67" s="112"/>
      <c r="BC67" s="109"/>
      <c r="BD67" s="112"/>
      <c r="BE67" s="109"/>
      <c r="BF67" s="112"/>
      <c r="BG67" s="109"/>
      <c r="BH67" s="112"/>
      <c r="BI67" s="109"/>
      <c r="BJ67" s="112"/>
      <c r="BK67" s="109"/>
      <c r="BL67" s="111"/>
      <c r="BM67" s="111"/>
      <c r="BN67" s="111"/>
      <c r="BO67" s="111"/>
      <c r="BP67" s="59"/>
      <c r="BQ67" s="111"/>
      <c r="BR67" s="111"/>
      <c r="BS67" s="111"/>
      <c r="BT67" s="111"/>
    </row>
    <row r="68" spans="1:72" ht="15.75" customHeight="1" x14ac:dyDescent="0.25">
      <c r="A68" s="59" t="s">
        <v>1180</v>
      </c>
      <c r="B68" s="164"/>
      <c r="C68" s="59" t="s">
        <v>1181</v>
      </c>
      <c r="D68" s="59" t="s">
        <v>75</v>
      </c>
      <c r="E68" s="59" t="s">
        <v>612</v>
      </c>
      <c r="F68" s="59" t="s">
        <v>613</v>
      </c>
      <c r="G68" s="59" t="s">
        <v>1182</v>
      </c>
      <c r="H68" s="111">
        <v>132</v>
      </c>
      <c r="I68" s="111"/>
      <c r="J68" s="111"/>
      <c r="K68" s="59"/>
      <c r="L68" s="59"/>
      <c r="M68" s="59"/>
      <c r="N68" s="59"/>
      <c r="O68" s="111"/>
      <c r="P68" s="111"/>
      <c r="Q68" s="111"/>
      <c r="R68" s="111"/>
      <c r="S68" s="111"/>
      <c r="T68" s="111"/>
      <c r="U68" s="111"/>
      <c r="V68" s="111"/>
      <c r="W68" s="111">
        <v>9</v>
      </c>
      <c r="X68" s="111">
        <v>14</v>
      </c>
      <c r="Y68" s="111"/>
      <c r="Z68" s="111"/>
      <c r="AA68" s="111"/>
      <c r="AB68" s="112"/>
      <c r="AC68" s="109"/>
      <c r="AD68" s="112"/>
      <c r="AE68" s="109"/>
      <c r="AF68" s="112"/>
      <c r="AG68" s="109"/>
      <c r="AH68" s="112"/>
      <c r="AI68" s="109"/>
      <c r="AJ68" s="112"/>
      <c r="AK68" s="109"/>
      <c r="AL68" s="112"/>
      <c r="AM68" s="109"/>
      <c r="AN68" s="112"/>
      <c r="AO68" s="109"/>
      <c r="AP68" s="112"/>
      <c r="AQ68" s="109"/>
      <c r="AR68" s="112"/>
      <c r="AS68" s="109"/>
      <c r="AT68" s="112"/>
      <c r="AU68" s="109"/>
      <c r="AV68" s="109"/>
      <c r="AW68" s="109"/>
      <c r="AX68" s="112"/>
      <c r="AY68" s="109"/>
      <c r="AZ68" s="109"/>
      <c r="BA68" s="109"/>
      <c r="BB68" s="112"/>
      <c r="BC68" s="109"/>
      <c r="BD68" s="112"/>
      <c r="BE68" s="109"/>
      <c r="BF68" s="112"/>
      <c r="BG68" s="109"/>
      <c r="BH68" s="112"/>
      <c r="BI68" s="109"/>
      <c r="BJ68" s="112"/>
      <c r="BK68" s="109"/>
      <c r="BL68" s="111"/>
      <c r="BM68" s="111"/>
      <c r="BN68" s="111"/>
      <c r="BO68" s="111"/>
      <c r="BP68" s="59"/>
      <c r="BQ68" s="111"/>
      <c r="BR68" s="111"/>
      <c r="BS68" s="111"/>
      <c r="BT68" s="111"/>
    </row>
    <row r="69" spans="1:72" ht="15.75" customHeight="1" x14ac:dyDescent="0.25">
      <c r="A69" s="59" t="s">
        <v>1180</v>
      </c>
      <c r="B69" s="164"/>
      <c r="C69" s="59" t="s">
        <v>1181</v>
      </c>
      <c r="D69" s="59" t="s">
        <v>75</v>
      </c>
      <c r="E69" s="59" t="s">
        <v>612</v>
      </c>
      <c r="F69" s="59" t="s">
        <v>613</v>
      </c>
      <c r="G69" s="59" t="s">
        <v>1182</v>
      </c>
      <c r="H69" s="111">
        <v>139</v>
      </c>
      <c r="I69" s="111"/>
      <c r="J69" s="111"/>
      <c r="K69" s="59"/>
      <c r="L69" s="59"/>
      <c r="M69" s="59"/>
      <c r="N69" s="59"/>
      <c r="O69" s="111"/>
      <c r="P69" s="111"/>
      <c r="Q69" s="111"/>
      <c r="R69" s="111"/>
      <c r="S69" s="111"/>
      <c r="T69" s="111"/>
      <c r="U69" s="111"/>
      <c r="V69" s="111"/>
      <c r="W69" s="111">
        <v>9</v>
      </c>
      <c r="X69" s="111">
        <v>13</v>
      </c>
      <c r="Y69" s="111"/>
      <c r="Z69" s="111"/>
      <c r="AA69" s="111">
        <v>29</v>
      </c>
      <c r="AB69" s="112"/>
      <c r="AC69" s="109"/>
      <c r="AD69" s="112"/>
      <c r="AE69" s="109"/>
      <c r="AF69" s="112"/>
      <c r="AG69" s="109"/>
      <c r="AH69" s="112"/>
      <c r="AI69" s="109"/>
      <c r="AJ69" s="112"/>
      <c r="AK69" s="109"/>
      <c r="AL69" s="112"/>
      <c r="AM69" s="109"/>
      <c r="AN69" s="112"/>
      <c r="AO69" s="109"/>
      <c r="AP69" s="112"/>
      <c r="AQ69" s="109"/>
      <c r="AR69" s="112"/>
      <c r="AS69" s="109"/>
      <c r="AT69" s="112"/>
      <c r="AU69" s="109"/>
      <c r="AV69" s="109"/>
      <c r="AW69" s="109"/>
      <c r="AX69" s="112"/>
      <c r="AY69" s="109"/>
      <c r="AZ69" s="109"/>
      <c r="BA69" s="109"/>
      <c r="BB69" s="112"/>
      <c r="BC69" s="109"/>
      <c r="BD69" s="112"/>
      <c r="BE69" s="109"/>
      <c r="BF69" s="112"/>
      <c r="BG69" s="109"/>
      <c r="BH69" s="112"/>
      <c r="BI69" s="109"/>
      <c r="BJ69" s="112"/>
      <c r="BK69" s="109"/>
      <c r="BL69" s="111"/>
      <c r="BM69" s="111"/>
      <c r="BN69" s="111"/>
      <c r="BO69" s="111"/>
      <c r="BP69" s="59"/>
      <c r="BQ69" s="111"/>
      <c r="BR69" s="111"/>
      <c r="BS69" s="111"/>
      <c r="BT69" s="111"/>
    </row>
    <row r="70" spans="1:72" ht="15.75" customHeight="1" x14ac:dyDescent="0.25">
      <c r="A70" s="59" t="s">
        <v>1180</v>
      </c>
      <c r="B70" s="164"/>
      <c r="C70" s="59" t="s">
        <v>1181</v>
      </c>
      <c r="D70" s="59" t="s">
        <v>75</v>
      </c>
      <c r="E70" s="59" t="s">
        <v>612</v>
      </c>
      <c r="F70" s="59" t="s">
        <v>613</v>
      </c>
      <c r="G70" s="59" t="s">
        <v>1182</v>
      </c>
      <c r="H70" s="111">
        <v>138</v>
      </c>
      <c r="I70" s="111"/>
      <c r="J70" s="111"/>
      <c r="K70" s="59"/>
      <c r="L70" s="59"/>
      <c r="M70" s="59"/>
      <c r="N70" s="59"/>
      <c r="O70" s="111"/>
      <c r="P70" s="111"/>
      <c r="Q70" s="111"/>
      <c r="R70" s="111"/>
      <c r="S70" s="111"/>
      <c r="T70" s="111"/>
      <c r="U70" s="111"/>
      <c r="V70" s="111"/>
      <c r="W70" s="111">
        <v>9</v>
      </c>
      <c r="X70" s="111">
        <v>13</v>
      </c>
      <c r="Y70" s="111"/>
      <c r="Z70" s="111"/>
      <c r="AA70" s="111">
        <v>28</v>
      </c>
      <c r="AB70" s="112"/>
      <c r="AC70" s="109"/>
      <c r="AD70" s="112"/>
      <c r="AE70" s="109"/>
      <c r="AF70" s="112"/>
      <c r="AG70" s="109"/>
      <c r="AH70" s="112"/>
      <c r="AI70" s="109"/>
      <c r="AJ70" s="112"/>
      <c r="AK70" s="109"/>
      <c r="AL70" s="112"/>
      <c r="AM70" s="109"/>
      <c r="AN70" s="112"/>
      <c r="AO70" s="109"/>
      <c r="AP70" s="112"/>
      <c r="AQ70" s="109"/>
      <c r="AR70" s="112"/>
      <c r="AS70" s="109"/>
      <c r="AT70" s="112"/>
      <c r="AU70" s="109"/>
      <c r="AV70" s="109"/>
      <c r="AW70" s="109"/>
      <c r="AX70" s="112"/>
      <c r="AY70" s="109"/>
      <c r="AZ70" s="109"/>
      <c r="BA70" s="109"/>
      <c r="BB70" s="112"/>
      <c r="BC70" s="109"/>
      <c r="BD70" s="112"/>
      <c r="BE70" s="109"/>
      <c r="BF70" s="112"/>
      <c r="BG70" s="109"/>
      <c r="BH70" s="112"/>
      <c r="BI70" s="109"/>
      <c r="BJ70" s="112"/>
      <c r="BK70" s="109"/>
      <c r="BL70" s="111"/>
      <c r="BM70" s="111"/>
      <c r="BN70" s="111"/>
      <c r="BO70" s="111"/>
      <c r="BP70" s="59"/>
      <c r="BQ70" s="111"/>
      <c r="BR70" s="111"/>
      <c r="BS70" s="111"/>
      <c r="BT70" s="111"/>
    </row>
    <row r="71" spans="1:72" ht="15.75" customHeight="1" x14ac:dyDescent="0.25">
      <c r="A71" s="59" t="s">
        <v>1180</v>
      </c>
      <c r="B71" s="164"/>
      <c r="C71" s="59" t="s">
        <v>1181</v>
      </c>
      <c r="D71" s="59" t="s">
        <v>75</v>
      </c>
      <c r="E71" s="59" t="s">
        <v>612</v>
      </c>
      <c r="F71" s="59" t="s">
        <v>613</v>
      </c>
      <c r="G71" s="59" t="s">
        <v>1182</v>
      </c>
      <c r="H71" s="111">
        <v>120</v>
      </c>
      <c r="I71" s="111"/>
      <c r="J71" s="111"/>
      <c r="K71" s="59"/>
      <c r="L71" s="59"/>
      <c r="M71" s="59"/>
      <c r="N71" s="59"/>
      <c r="O71" s="111"/>
      <c r="P71" s="111"/>
      <c r="Q71" s="111"/>
      <c r="R71" s="111"/>
      <c r="S71" s="111"/>
      <c r="T71" s="111"/>
      <c r="U71" s="111"/>
      <c r="V71" s="111"/>
      <c r="W71" s="111">
        <v>9</v>
      </c>
      <c r="X71" s="111">
        <v>12</v>
      </c>
      <c r="Y71" s="111"/>
      <c r="Z71" s="111"/>
      <c r="AA71" s="111"/>
      <c r="AB71" s="112"/>
      <c r="AC71" s="109"/>
      <c r="AD71" s="112"/>
      <c r="AE71" s="109"/>
      <c r="AF71" s="112"/>
      <c r="AG71" s="109"/>
      <c r="AH71" s="112"/>
      <c r="AI71" s="109"/>
      <c r="AJ71" s="112"/>
      <c r="AK71" s="109"/>
      <c r="AL71" s="112"/>
      <c r="AM71" s="109"/>
      <c r="AN71" s="112"/>
      <c r="AO71" s="109"/>
      <c r="AP71" s="112"/>
      <c r="AQ71" s="109"/>
      <c r="AR71" s="112"/>
      <c r="AS71" s="109"/>
      <c r="AT71" s="112"/>
      <c r="AU71" s="109"/>
      <c r="AV71" s="109"/>
      <c r="AW71" s="109"/>
      <c r="AX71" s="112"/>
      <c r="AY71" s="109"/>
      <c r="AZ71" s="109"/>
      <c r="BA71" s="109"/>
      <c r="BB71" s="112"/>
      <c r="BC71" s="109"/>
      <c r="BD71" s="112"/>
      <c r="BE71" s="109"/>
      <c r="BF71" s="112"/>
      <c r="BG71" s="109"/>
      <c r="BH71" s="112"/>
      <c r="BI71" s="109"/>
      <c r="BJ71" s="112"/>
      <c r="BK71" s="109"/>
      <c r="BL71" s="111"/>
      <c r="BM71" s="111"/>
      <c r="BN71" s="111"/>
      <c r="BO71" s="111"/>
      <c r="BP71" s="59"/>
      <c r="BQ71" s="111"/>
      <c r="BR71" s="111"/>
      <c r="BS71" s="111"/>
      <c r="BT71" s="111"/>
    </row>
    <row r="72" spans="1:72" ht="15.75" customHeight="1" x14ac:dyDescent="0.25">
      <c r="A72" s="59" t="s">
        <v>1180</v>
      </c>
      <c r="B72" s="164"/>
      <c r="C72" s="59" t="s">
        <v>1181</v>
      </c>
      <c r="D72" s="59" t="s">
        <v>75</v>
      </c>
      <c r="E72" s="59" t="s">
        <v>612</v>
      </c>
      <c r="F72" s="59" t="s">
        <v>613</v>
      </c>
      <c r="G72" s="59" t="s">
        <v>1182</v>
      </c>
      <c r="H72" s="111">
        <v>129</v>
      </c>
      <c r="I72" s="111"/>
      <c r="J72" s="111"/>
      <c r="K72" s="59"/>
      <c r="L72" s="59"/>
      <c r="M72" s="59"/>
      <c r="N72" s="59"/>
      <c r="O72" s="111"/>
      <c r="P72" s="111"/>
      <c r="Q72" s="111"/>
      <c r="R72" s="111"/>
      <c r="S72" s="111"/>
      <c r="T72" s="111"/>
      <c r="U72" s="111"/>
      <c r="V72" s="111"/>
      <c r="W72" s="111">
        <v>9</v>
      </c>
      <c r="X72" s="111">
        <v>13</v>
      </c>
      <c r="Y72" s="111"/>
      <c r="Z72" s="111"/>
      <c r="AA72" s="111">
        <v>30</v>
      </c>
      <c r="AB72" s="112"/>
      <c r="AC72" s="109"/>
      <c r="AD72" s="112"/>
      <c r="AE72" s="109"/>
      <c r="AF72" s="112"/>
      <c r="AG72" s="109"/>
      <c r="AH72" s="112"/>
      <c r="AI72" s="109"/>
      <c r="AJ72" s="112"/>
      <c r="AK72" s="109"/>
      <c r="AL72" s="112"/>
      <c r="AM72" s="109"/>
      <c r="AN72" s="112"/>
      <c r="AO72" s="109"/>
      <c r="AP72" s="112"/>
      <c r="AQ72" s="109"/>
      <c r="AR72" s="112"/>
      <c r="AS72" s="109"/>
      <c r="AT72" s="112"/>
      <c r="AU72" s="109"/>
      <c r="AV72" s="109"/>
      <c r="AW72" s="109"/>
      <c r="AX72" s="112"/>
      <c r="AY72" s="109"/>
      <c r="AZ72" s="109"/>
      <c r="BA72" s="109"/>
      <c r="BB72" s="112"/>
      <c r="BC72" s="109"/>
      <c r="BD72" s="112"/>
      <c r="BE72" s="109"/>
      <c r="BF72" s="112"/>
      <c r="BG72" s="109"/>
      <c r="BH72" s="112"/>
      <c r="BI72" s="109"/>
      <c r="BJ72" s="112"/>
      <c r="BK72" s="109"/>
      <c r="BL72" s="111"/>
      <c r="BM72" s="111"/>
      <c r="BN72" s="111"/>
      <c r="BO72" s="111"/>
      <c r="BP72" s="59"/>
      <c r="BQ72" s="111"/>
      <c r="BR72" s="111"/>
      <c r="BS72" s="111"/>
      <c r="BT72" s="111"/>
    </row>
    <row r="73" spans="1:72" ht="15.75" customHeight="1" x14ac:dyDescent="0.25">
      <c r="A73" s="59" t="s">
        <v>1183</v>
      </c>
      <c r="B73" s="164"/>
      <c r="C73" s="59" t="s">
        <v>1184</v>
      </c>
      <c r="D73" s="59" t="s">
        <v>75</v>
      </c>
      <c r="E73" s="59" t="s">
        <v>155</v>
      </c>
      <c r="F73" s="59" t="s">
        <v>538</v>
      </c>
      <c r="G73" s="59" t="s">
        <v>1185</v>
      </c>
      <c r="H73" s="111">
        <v>115</v>
      </c>
      <c r="I73" s="111"/>
      <c r="J73" s="111"/>
      <c r="K73" s="59"/>
      <c r="L73" s="59"/>
      <c r="M73" s="59"/>
      <c r="N73" s="59"/>
      <c r="O73" s="111"/>
      <c r="P73" s="111">
        <v>42</v>
      </c>
      <c r="Q73" s="111">
        <v>34</v>
      </c>
      <c r="R73" s="111">
        <v>14</v>
      </c>
      <c r="S73" s="111">
        <v>18</v>
      </c>
      <c r="T73" s="111">
        <v>12</v>
      </c>
      <c r="U73" s="111">
        <v>17</v>
      </c>
      <c r="V73" s="111">
        <v>17</v>
      </c>
      <c r="W73" s="111">
        <v>9</v>
      </c>
      <c r="X73" s="111">
        <v>12</v>
      </c>
      <c r="Y73" s="111"/>
      <c r="Z73" s="111"/>
      <c r="AA73" s="111">
        <v>26</v>
      </c>
      <c r="AB73" s="112"/>
      <c r="AC73" s="109"/>
      <c r="AD73" s="112"/>
      <c r="AE73" s="109"/>
      <c r="AF73" s="112"/>
      <c r="AG73" s="109"/>
      <c r="AH73" s="112"/>
      <c r="AI73" s="109"/>
      <c r="AJ73" s="112"/>
      <c r="AK73" s="109"/>
      <c r="AL73" s="112"/>
      <c r="AM73" s="109"/>
      <c r="AN73" s="112"/>
      <c r="AO73" s="109"/>
      <c r="AP73" s="112"/>
      <c r="AQ73" s="109"/>
      <c r="AR73" s="112"/>
      <c r="AS73" s="109"/>
      <c r="AT73" s="112"/>
      <c r="AU73" s="109"/>
      <c r="AV73" s="109"/>
      <c r="AW73" s="109"/>
      <c r="AX73" s="112"/>
      <c r="AY73" s="109"/>
      <c r="AZ73" s="109"/>
      <c r="BA73" s="109"/>
      <c r="BB73" s="112"/>
      <c r="BC73" s="109"/>
      <c r="BD73" s="112"/>
      <c r="BE73" s="109"/>
      <c r="BF73" s="112"/>
      <c r="BG73" s="109"/>
      <c r="BH73" s="112"/>
      <c r="BI73" s="109"/>
      <c r="BJ73" s="112"/>
      <c r="BK73" s="109"/>
      <c r="BL73" s="111"/>
      <c r="BM73" s="111"/>
      <c r="BN73" s="111"/>
      <c r="BO73" s="111"/>
      <c r="BP73" s="59"/>
      <c r="BQ73" s="111"/>
      <c r="BR73" s="111"/>
      <c r="BS73" s="111"/>
      <c r="BT73" s="111"/>
    </row>
    <row r="74" spans="1:72" ht="15.75" customHeight="1" x14ac:dyDescent="0.25">
      <c r="A74" s="59" t="s">
        <v>1186</v>
      </c>
      <c r="B74" s="164">
        <v>16</v>
      </c>
      <c r="C74" s="59" t="s">
        <v>1181</v>
      </c>
      <c r="D74" s="59" t="s">
        <v>75</v>
      </c>
      <c r="E74" s="59" t="s">
        <v>409</v>
      </c>
      <c r="F74" s="59" t="s">
        <v>1187</v>
      </c>
      <c r="G74" s="59" t="s">
        <v>464</v>
      </c>
      <c r="H74" s="111">
        <v>100</v>
      </c>
      <c r="I74" s="111"/>
      <c r="J74" s="111"/>
      <c r="K74" s="59"/>
      <c r="L74" s="59"/>
      <c r="M74" s="59"/>
      <c r="N74" s="59"/>
      <c r="O74" s="111"/>
      <c r="P74" s="111">
        <v>43</v>
      </c>
      <c r="Q74" s="111">
        <v>32</v>
      </c>
      <c r="R74" s="111">
        <v>13</v>
      </c>
      <c r="S74" s="111">
        <v>17</v>
      </c>
      <c r="T74" s="111">
        <v>12</v>
      </c>
      <c r="U74" s="111">
        <v>15</v>
      </c>
      <c r="V74" s="111">
        <v>18</v>
      </c>
      <c r="W74" s="111">
        <v>9</v>
      </c>
      <c r="X74" s="111">
        <v>12</v>
      </c>
      <c r="Y74" s="111"/>
      <c r="Z74" s="111"/>
      <c r="AA74" s="111">
        <v>28</v>
      </c>
      <c r="AB74" s="112"/>
      <c r="AC74" s="109"/>
      <c r="AD74" s="112"/>
      <c r="AE74" s="109"/>
      <c r="AF74" s="112"/>
      <c r="AG74" s="109"/>
      <c r="AH74" s="112"/>
      <c r="AI74" s="109"/>
      <c r="AJ74" s="112"/>
      <c r="AK74" s="109"/>
      <c r="AL74" s="112"/>
      <c r="AM74" s="109"/>
      <c r="AN74" s="112"/>
      <c r="AO74" s="109"/>
      <c r="AP74" s="112"/>
      <c r="AQ74" s="109"/>
      <c r="AR74" s="112"/>
      <c r="AS74" s="109"/>
      <c r="AT74" s="112"/>
      <c r="AU74" s="109"/>
      <c r="AV74" s="109"/>
      <c r="AW74" s="109"/>
      <c r="AX74" s="112"/>
      <c r="AY74" s="109"/>
      <c r="AZ74" s="109"/>
      <c r="BA74" s="109"/>
      <c r="BB74" s="112"/>
      <c r="BC74" s="109"/>
      <c r="BD74" s="112"/>
      <c r="BE74" s="109"/>
      <c r="BF74" s="112"/>
      <c r="BG74" s="109"/>
      <c r="BH74" s="112"/>
      <c r="BI74" s="109"/>
      <c r="BJ74" s="112"/>
      <c r="BK74" s="109"/>
      <c r="BL74" s="111"/>
      <c r="BM74" s="111"/>
      <c r="BN74" s="111"/>
      <c r="BO74" s="111"/>
      <c r="BP74" s="59"/>
      <c r="BQ74" s="111"/>
      <c r="BR74" s="111"/>
      <c r="BS74" s="111"/>
      <c r="BT74" s="111"/>
    </row>
    <row r="75" spans="1:72" ht="15.75" customHeight="1" x14ac:dyDescent="0.25">
      <c r="A75" s="59" t="s">
        <v>1188</v>
      </c>
      <c r="B75" s="164"/>
      <c r="C75" s="59" t="s">
        <v>1181</v>
      </c>
      <c r="D75" s="59" t="s">
        <v>75</v>
      </c>
      <c r="E75" s="59" t="s">
        <v>394</v>
      </c>
      <c r="F75" s="59" t="s">
        <v>613</v>
      </c>
      <c r="G75" s="59" t="s">
        <v>991</v>
      </c>
      <c r="H75" s="111">
        <v>226</v>
      </c>
      <c r="I75" s="111"/>
      <c r="J75" s="111"/>
      <c r="K75" s="59"/>
      <c r="L75" s="59"/>
      <c r="M75" s="59"/>
      <c r="N75" s="59"/>
      <c r="O75" s="111"/>
      <c r="P75" s="111">
        <v>41</v>
      </c>
      <c r="Q75" s="111">
        <v>32</v>
      </c>
      <c r="R75" s="111">
        <v>13</v>
      </c>
      <c r="S75" s="111">
        <v>17</v>
      </c>
      <c r="T75" s="111">
        <v>12</v>
      </c>
      <c r="U75" s="111">
        <v>16</v>
      </c>
      <c r="V75" s="111">
        <v>18</v>
      </c>
      <c r="W75" s="111">
        <v>9</v>
      </c>
      <c r="X75" s="111">
        <v>12</v>
      </c>
      <c r="Y75" s="111"/>
      <c r="Z75" s="111"/>
      <c r="AA75" s="111"/>
      <c r="AB75" s="112"/>
      <c r="AC75" s="109"/>
      <c r="AD75" s="112"/>
      <c r="AE75" s="109"/>
      <c r="AF75" s="112"/>
      <c r="AG75" s="109"/>
      <c r="AH75" s="112"/>
      <c r="AI75" s="109"/>
      <c r="AJ75" s="112"/>
      <c r="AK75" s="109"/>
      <c r="AL75" s="112"/>
      <c r="AM75" s="109"/>
      <c r="AN75" s="112"/>
      <c r="AO75" s="109"/>
      <c r="AP75" s="112"/>
      <c r="AQ75" s="109"/>
      <c r="AR75" s="112"/>
      <c r="AS75" s="109"/>
      <c r="AT75" s="112"/>
      <c r="AU75" s="109"/>
      <c r="AV75" s="109"/>
      <c r="AW75" s="109"/>
      <c r="AX75" s="112"/>
      <c r="AY75" s="109"/>
      <c r="AZ75" s="109"/>
      <c r="BA75" s="109"/>
      <c r="BB75" s="112"/>
      <c r="BC75" s="109"/>
      <c r="BD75" s="112"/>
      <c r="BE75" s="109"/>
      <c r="BF75" s="112"/>
      <c r="BG75" s="109"/>
      <c r="BH75" s="112"/>
      <c r="BI75" s="109"/>
      <c r="BJ75" s="112"/>
      <c r="BK75" s="109"/>
      <c r="BL75" s="111"/>
      <c r="BM75" s="111"/>
      <c r="BN75" s="111"/>
      <c r="BO75" s="111"/>
      <c r="BP75" s="59"/>
      <c r="BQ75" s="111"/>
      <c r="BR75" s="111"/>
      <c r="BS75" s="111"/>
      <c r="BT75" s="111"/>
    </row>
    <row r="76" spans="1:72" ht="15.75" customHeight="1" x14ac:dyDescent="0.25">
      <c r="A76" s="59" t="s">
        <v>1189</v>
      </c>
      <c r="B76" s="164"/>
      <c r="C76" s="59" t="s">
        <v>1181</v>
      </c>
      <c r="D76" s="59" t="s">
        <v>75</v>
      </c>
      <c r="E76" s="59" t="s">
        <v>394</v>
      </c>
      <c r="F76" s="59" t="s">
        <v>613</v>
      </c>
      <c r="G76" s="59" t="s">
        <v>991</v>
      </c>
      <c r="H76" s="111">
        <v>178</v>
      </c>
      <c r="I76" s="111"/>
      <c r="J76" s="111"/>
      <c r="K76" s="59"/>
      <c r="L76" s="59"/>
      <c r="M76" s="59"/>
      <c r="N76" s="59"/>
      <c r="O76" s="111"/>
      <c r="P76" s="111">
        <v>43</v>
      </c>
      <c r="Q76" s="111">
        <v>34</v>
      </c>
      <c r="R76" s="111">
        <v>14</v>
      </c>
      <c r="S76" s="111">
        <v>18</v>
      </c>
      <c r="T76" s="111">
        <v>12</v>
      </c>
      <c r="U76" s="111"/>
      <c r="V76" s="111">
        <v>18</v>
      </c>
      <c r="W76" s="111">
        <v>9</v>
      </c>
      <c r="X76" s="111">
        <v>13</v>
      </c>
      <c r="Y76" s="111"/>
      <c r="Z76" s="111"/>
      <c r="AA76" s="111"/>
      <c r="AB76" s="112"/>
      <c r="AC76" s="109"/>
      <c r="AD76" s="112"/>
      <c r="AE76" s="109"/>
      <c r="AF76" s="112"/>
      <c r="AG76" s="109"/>
      <c r="AH76" s="112"/>
      <c r="AI76" s="109"/>
      <c r="AJ76" s="112"/>
      <c r="AK76" s="109"/>
      <c r="AL76" s="112"/>
      <c r="AM76" s="109"/>
      <c r="AN76" s="112"/>
      <c r="AO76" s="109"/>
      <c r="AP76" s="112"/>
      <c r="AQ76" s="109"/>
      <c r="AR76" s="112"/>
      <c r="AS76" s="109"/>
      <c r="AT76" s="112"/>
      <c r="AU76" s="109"/>
      <c r="AV76" s="109"/>
      <c r="AW76" s="109"/>
      <c r="AX76" s="112"/>
      <c r="AY76" s="109"/>
      <c r="AZ76" s="109"/>
      <c r="BA76" s="109"/>
      <c r="BB76" s="112"/>
      <c r="BC76" s="109"/>
      <c r="BD76" s="112"/>
      <c r="BE76" s="109"/>
      <c r="BF76" s="112"/>
      <c r="BG76" s="109"/>
      <c r="BH76" s="112"/>
      <c r="BI76" s="109"/>
      <c r="BJ76" s="112"/>
      <c r="BK76" s="109"/>
      <c r="BL76" s="111"/>
      <c r="BM76" s="111"/>
      <c r="BN76" s="111"/>
      <c r="BO76" s="111"/>
      <c r="BP76" s="59"/>
      <c r="BQ76" s="111"/>
      <c r="BR76" s="111"/>
      <c r="BS76" s="111"/>
      <c r="BT76" s="111"/>
    </row>
    <row r="77" spans="1:72" ht="15.75" customHeight="1" x14ac:dyDescent="0.25">
      <c r="A77" s="59" t="s">
        <v>1190</v>
      </c>
      <c r="B77" s="164"/>
      <c r="C77" s="59" t="s">
        <v>1181</v>
      </c>
      <c r="D77" s="59" t="s">
        <v>75</v>
      </c>
      <c r="E77" s="59" t="s">
        <v>394</v>
      </c>
      <c r="F77" s="59" t="s">
        <v>613</v>
      </c>
      <c r="G77" s="59" t="s">
        <v>991</v>
      </c>
      <c r="H77" s="111">
        <v>171</v>
      </c>
      <c r="I77" s="111"/>
      <c r="J77" s="111"/>
      <c r="K77" s="59"/>
      <c r="L77" s="59"/>
      <c r="M77" s="59"/>
      <c r="N77" s="59"/>
      <c r="O77" s="111"/>
      <c r="P77" s="111"/>
      <c r="Q77" s="111">
        <v>35</v>
      </c>
      <c r="R77" s="111">
        <v>14</v>
      </c>
      <c r="S77" s="111">
        <v>19</v>
      </c>
      <c r="T77" s="111">
        <v>12</v>
      </c>
      <c r="U77" s="111">
        <v>17</v>
      </c>
      <c r="V77" s="111">
        <v>16</v>
      </c>
      <c r="W77" s="111">
        <v>9</v>
      </c>
      <c r="X77" s="111">
        <v>13</v>
      </c>
      <c r="Y77" s="111"/>
      <c r="Z77" s="111"/>
      <c r="AA77" s="111"/>
      <c r="AB77" s="112"/>
      <c r="AC77" s="109"/>
      <c r="AD77" s="112"/>
      <c r="AE77" s="109"/>
      <c r="AF77" s="112"/>
      <c r="AG77" s="109"/>
      <c r="AH77" s="112"/>
      <c r="AI77" s="109"/>
      <c r="AJ77" s="112"/>
      <c r="AK77" s="109"/>
      <c r="AL77" s="112"/>
      <c r="AM77" s="109"/>
      <c r="AN77" s="112"/>
      <c r="AO77" s="109"/>
      <c r="AP77" s="112"/>
      <c r="AQ77" s="109"/>
      <c r="AR77" s="112"/>
      <c r="AS77" s="109"/>
      <c r="AT77" s="112"/>
      <c r="AU77" s="109"/>
      <c r="AV77" s="109"/>
      <c r="AW77" s="109"/>
      <c r="AX77" s="112"/>
      <c r="AY77" s="109"/>
      <c r="AZ77" s="109"/>
      <c r="BA77" s="109"/>
      <c r="BB77" s="112"/>
      <c r="BC77" s="109"/>
      <c r="BD77" s="112"/>
      <c r="BE77" s="109"/>
      <c r="BF77" s="112"/>
      <c r="BG77" s="109"/>
      <c r="BH77" s="112"/>
      <c r="BI77" s="109"/>
      <c r="BJ77" s="112"/>
      <c r="BK77" s="109"/>
      <c r="BL77" s="111"/>
      <c r="BM77" s="111"/>
      <c r="BN77" s="111"/>
      <c r="BO77" s="111"/>
      <c r="BP77" s="59"/>
      <c r="BQ77" s="111"/>
      <c r="BR77" s="111"/>
      <c r="BS77" s="111"/>
      <c r="BT77" s="111"/>
    </row>
    <row r="78" spans="1:72" ht="15.75" customHeight="1" x14ac:dyDescent="0.25">
      <c r="A78" s="59" t="s">
        <v>1191</v>
      </c>
      <c r="B78" s="164"/>
      <c r="C78" s="59" t="s">
        <v>1181</v>
      </c>
      <c r="D78" s="59" t="s">
        <v>75</v>
      </c>
      <c r="E78" s="59" t="s">
        <v>394</v>
      </c>
      <c r="F78" s="59" t="s">
        <v>321</v>
      </c>
      <c r="G78" s="59" t="s">
        <v>998</v>
      </c>
      <c r="H78" s="111">
        <v>209</v>
      </c>
      <c r="I78" s="111"/>
      <c r="J78" s="111"/>
      <c r="K78" s="59"/>
      <c r="L78" s="59"/>
      <c r="M78" s="59"/>
      <c r="N78" s="59"/>
      <c r="O78" s="111"/>
      <c r="P78" s="111">
        <v>42</v>
      </c>
      <c r="Q78" s="111">
        <v>32</v>
      </c>
      <c r="R78" s="111">
        <v>13</v>
      </c>
      <c r="S78" s="111">
        <v>17</v>
      </c>
      <c r="T78" s="111">
        <v>12</v>
      </c>
      <c r="U78" s="111">
        <v>15</v>
      </c>
      <c r="V78" s="111">
        <v>16</v>
      </c>
      <c r="W78" s="111">
        <v>9</v>
      </c>
      <c r="X78" s="111">
        <v>13</v>
      </c>
      <c r="Y78" s="111"/>
      <c r="Z78" s="111"/>
      <c r="AA78" s="111">
        <v>26</v>
      </c>
      <c r="AB78" s="112"/>
      <c r="AC78" s="109"/>
      <c r="AD78" s="112"/>
      <c r="AE78" s="109"/>
      <c r="AF78" s="112"/>
      <c r="AG78" s="109"/>
      <c r="AH78" s="112"/>
      <c r="AI78" s="109"/>
      <c r="AJ78" s="112"/>
      <c r="AK78" s="109"/>
      <c r="AL78" s="112"/>
      <c r="AM78" s="109"/>
      <c r="AN78" s="112"/>
      <c r="AO78" s="109"/>
      <c r="AP78" s="112"/>
      <c r="AQ78" s="109"/>
      <c r="AR78" s="112"/>
      <c r="AS78" s="109"/>
      <c r="AT78" s="112"/>
      <c r="AU78" s="109"/>
      <c r="AV78" s="109"/>
      <c r="AW78" s="109"/>
      <c r="AX78" s="112"/>
      <c r="AY78" s="109"/>
      <c r="AZ78" s="109"/>
      <c r="BA78" s="109"/>
      <c r="BB78" s="112"/>
      <c r="BC78" s="109"/>
      <c r="BD78" s="112"/>
      <c r="BE78" s="109"/>
      <c r="BF78" s="112"/>
      <c r="BG78" s="109"/>
      <c r="BH78" s="112"/>
      <c r="BI78" s="109"/>
      <c r="BJ78" s="112"/>
      <c r="BK78" s="109"/>
      <c r="BL78" s="111"/>
      <c r="BM78" s="111"/>
      <c r="BN78" s="111"/>
      <c r="BO78" s="111"/>
      <c r="BP78" s="59"/>
      <c r="BQ78" s="111"/>
      <c r="BR78" s="111"/>
      <c r="BS78" s="111"/>
      <c r="BT78" s="111"/>
    </row>
    <row r="79" spans="1:72" ht="15.75" customHeight="1" x14ac:dyDescent="0.25">
      <c r="A79" s="59" t="s">
        <v>1192</v>
      </c>
      <c r="B79" s="164"/>
      <c r="C79" s="59" t="s">
        <v>1181</v>
      </c>
      <c r="D79" s="59" t="s">
        <v>75</v>
      </c>
      <c r="E79" s="59" t="s">
        <v>394</v>
      </c>
      <c r="F79" s="59" t="s">
        <v>321</v>
      </c>
      <c r="G79" s="59" t="s">
        <v>998</v>
      </c>
      <c r="H79" s="111">
        <v>216</v>
      </c>
      <c r="I79" s="111"/>
      <c r="J79" s="111"/>
      <c r="K79" s="59"/>
      <c r="L79" s="59"/>
      <c r="M79" s="59"/>
      <c r="N79" s="59"/>
      <c r="O79" s="111"/>
      <c r="P79" s="111"/>
      <c r="Q79" s="111">
        <v>31</v>
      </c>
      <c r="R79" s="111">
        <v>13</v>
      </c>
      <c r="S79" s="111">
        <v>16</v>
      </c>
      <c r="T79" s="111"/>
      <c r="U79" s="111">
        <v>16</v>
      </c>
      <c r="V79" s="111">
        <v>15</v>
      </c>
      <c r="W79" s="111">
        <v>9</v>
      </c>
      <c r="X79" s="111"/>
      <c r="Y79" s="111"/>
      <c r="Z79" s="111"/>
      <c r="AA79" s="111">
        <v>29</v>
      </c>
      <c r="AB79" s="112"/>
      <c r="AC79" s="109"/>
      <c r="AD79" s="112"/>
      <c r="AE79" s="109"/>
      <c r="AF79" s="112"/>
      <c r="AG79" s="109"/>
      <c r="AH79" s="112"/>
      <c r="AI79" s="109"/>
      <c r="AJ79" s="112"/>
      <c r="AK79" s="109"/>
      <c r="AL79" s="112"/>
      <c r="AM79" s="109"/>
      <c r="AN79" s="112"/>
      <c r="AO79" s="109"/>
      <c r="AP79" s="112"/>
      <c r="AQ79" s="109"/>
      <c r="AR79" s="112"/>
      <c r="AS79" s="109"/>
      <c r="AT79" s="112"/>
      <c r="AU79" s="109"/>
      <c r="AV79" s="109"/>
      <c r="AW79" s="109"/>
      <c r="AX79" s="112"/>
      <c r="AY79" s="109"/>
      <c r="AZ79" s="109"/>
      <c r="BA79" s="109"/>
      <c r="BB79" s="112"/>
      <c r="BC79" s="109"/>
      <c r="BD79" s="112"/>
      <c r="BE79" s="109"/>
      <c r="BF79" s="112"/>
      <c r="BG79" s="109"/>
      <c r="BH79" s="112"/>
      <c r="BI79" s="109"/>
      <c r="BJ79" s="112"/>
      <c r="BK79" s="109"/>
      <c r="BL79" s="111"/>
      <c r="BM79" s="111"/>
      <c r="BN79" s="111"/>
      <c r="BO79" s="111"/>
      <c r="BP79" s="59"/>
      <c r="BQ79" s="111"/>
      <c r="BR79" s="111"/>
      <c r="BS79" s="111"/>
      <c r="BT79" s="111"/>
    </row>
    <row r="80" spans="1:72" ht="15.75" customHeight="1" x14ac:dyDescent="0.25">
      <c r="A80" s="59" t="s">
        <v>1193</v>
      </c>
      <c r="B80" s="164"/>
      <c r="C80" s="59" t="s">
        <v>1181</v>
      </c>
      <c r="D80" s="59" t="s">
        <v>75</v>
      </c>
      <c r="E80" s="59" t="s">
        <v>394</v>
      </c>
      <c r="F80" s="59" t="s">
        <v>321</v>
      </c>
      <c r="G80" s="59" t="s">
        <v>998</v>
      </c>
      <c r="H80" s="111">
        <v>201</v>
      </c>
      <c r="I80" s="111"/>
      <c r="J80" s="111"/>
      <c r="K80" s="59"/>
      <c r="L80" s="59"/>
      <c r="M80" s="59"/>
      <c r="N80" s="59"/>
      <c r="O80" s="111"/>
      <c r="P80" s="111">
        <v>39</v>
      </c>
      <c r="Q80" s="111">
        <v>30</v>
      </c>
      <c r="R80" s="111">
        <v>13</v>
      </c>
      <c r="S80" s="111">
        <v>15</v>
      </c>
      <c r="T80" s="111">
        <v>12</v>
      </c>
      <c r="U80" s="111">
        <v>15</v>
      </c>
      <c r="V80" s="111">
        <v>17</v>
      </c>
      <c r="W80" s="111">
        <v>9</v>
      </c>
      <c r="X80" s="111">
        <v>13</v>
      </c>
      <c r="Y80" s="111"/>
      <c r="Z80" s="111"/>
      <c r="AA80" s="111">
        <v>30</v>
      </c>
      <c r="AB80" s="112"/>
      <c r="AC80" s="109"/>
      <c r="AD80" s="112"/>
      <c r="AE80" s="109"/>
      <c r="AF80" s="112"/>
      <c r="AG80" s="109"/>
      <c r="AH80" s="112"/>
      <c r="AI80" s="109"/>
      <c r="AJ80" s="112"/>
      <c r="AK80" s="109"/>
      <c r="AL80" s="112"/>
      <c r="AM80" s="109"/>
      <c r="AN80" s="112"/>
      <c r="AO80" s="109"/>
      <c r="AP80" s="112"/>
      <c r="AQ80" s="109"/>
      <c r="AR80" s="112"/>
      <c r="AS80" s="109"/>
      <c r="AT80" s="112"/>
      <c r="AU80" s="109"/>
      <c r="AV80" s="109"/>
      <c r="AW80" s="109"/>
      <c r="AX80" s="112"/>
      <c r="AY80" s="109"/>
      <c r="AZ80" s="109"/>
      <c r="BA80" s="109"/>
      <c r="BB80" s="112"/>
      <c r="BC80" s="109"/>
      <c r="BD80" s="112"/>
      <c r="BE80" s="109"/>
      <c r="BF80" s="112"/>
      <c r="BG80" s="109"/>
      <c r="BH80" s="112"/>
      <c r="BI80" s="109"/>
      <c r="BJ80" s="112"/>
      <c r="BK80" s="109"/>
      <c r="BL80" s="111"/>
      <c r="BM80" s="111"/>
      <c r="BN80" s="111"/>
      <c r="BO80" s="111"/>
      <c r="BP80" s="59"/>
      <c r="BQ80" s="111"/>
      <c r="BR80" s="111"/>
      <c r="BS80" s="111"/>
      <c r="BT80" s="111"/>
    </row>
    <row r="81" spans="1:72" ht="15.75" customHeight="1" x14ac:dyDescent="0.25">
      <c r="A81" s="59" t="s">
        <v>1194</v>
      </c>
      <c r="B81" s="164"/>
      <c r="C81" s="59" t="s">
        <v>1181</v>
      </c>
      <c r="D81" s="59" t="s">
        <v>75</v>
      </c>
      <c r="E81" s="59" t="s">
        <v>394</v>
      </c>
      <c r="F81" s="59" t="s">
        <v>321</v>
      </c>
      <c r="G81" s="59" t="s">
        <v>998</v>
      </c>
      <c r="H81" s="111">
        <v>200</v>
      </c>
      <c r="I81" s="111"/>
      <c r="J81" s="111"/>
      <c r="K81" s="59"/>
      <c r="L81" s="59"/>
      <c r="M81" s="59"/>
      <c r="N81" s="59"/>
      <c r="O81" s="111"/>
      <c r="P81" s="111">
        <v>42</v>
      </c>
      <c r="Q81" s="111">
        <v>30</v>
      </c>
      <c r="R81" s="111">
        <v>13</v>
      </c>
      <c r="S81" s="111">
        <v>15</v>
      </c>
      <c r="T81" s="111">
        <v>12</v>
      </c>
      <c r="U81" s="111">
        <v>17</v>
      </c>
      <c r="V81" s="111">
        <v>18</v>
      </c>
      <c r="W81" s="111">
        <v>9</v>
      </c>
      <c r="X81" s="111">
        <v>13</v>
      </c>
      <c r="Y81" s="111"/>
      <c r="Z81" s="111"/>
      <c r="AA81" s="111">
        <v>29</v>
      </c>
      <c r="AB81" s="112"/>
      <c r="AC81" s="109"/>
      <c r="AD81" s="112"/>
      <c r="AE81" s="109"/>
      <c r="AF81" s="112"/>
      <c r="AG81" s="109"/>
      <c r="AH81" s="112"/>
      <c r="AI81" s="109"/>
      <c r="AJ81" s="112"/>
      <c r="AK81" s="109"/>
      <c r="AL81" s="112"/>
      <c r="AM81" s="109"/>
      <c r="AN81" s="112"/>
      <c r="AO81" s="109"/>
      <c r="AP81" s="112"/>
      <c r="AQ81" s="109"/>
      <c r="AR81" s="112"/>
      <c r="AS81" s="109"/>
      <c r="AT81" s="112"/>
      <c r="AU81" s="109"/>
      <c r="AV81" s="109"/>
      <c r="AW81" s="109"/>
      <c r="AX81" s="112"/>
      <c r="AY81" s="109"/>
      <c r="AZ81" s="109"/>
      <c r="BA81" s="109"/>
      <c r="BB81" s="112"/>
      <c r="BC81" s="109"/>
      <c r="BD81" s="112"/>
      <c r="BE81" s="109"/>
      <c r="BF81" s="112"/>
      <c r="BG81" s="109"/>
      <c r="BH81" s="112"/>
      <c r="BI81" s="109"/>
      <c r="BJ81" s="112"/>
      <c r="BK81" s="109"/>
      <c r="BL81" s="111"/>
      <c r="BM81" s="111"/>
      <c r="BN81" s="111"/>
      <c r="BO81" s="111"/>
      <c r="BP81" s="59"/>
      <c r="BQ81" s="111"/>
      <c r="BR81" s="111"/>
      <c r="BS81" s="111"/>
      <c r="BT81" s="111"/>
    </row>
    <row r="82" spans="1:72" ht="15.75" customHeight="1" x14ac:dyDescent="0.25">
      <c r="A82" s="59" t="s">
        <v>1195</v>
      </c>
      <c r="B82" s="164"/>
      <c r="C82" s="59" t="s">
        <v>1181</v>
      </c>
      <c r="D82" s="59" t="s">
        <v>75</v>
      </c>
      <c r="E82" s="59" t="s">
        <v>394</v>
      </c>
      <c r="F82" s="59" t="s">
        <v>321</v>
      </c>
      <c r="G82" s="59" t="s">
        <v>998</v>
      </c>
      <c r="H82" s="111">
        <v>216</v>
      </c>
      <c r="I82" s="111"/>
      <c r="J82" s="111"/>
      <c r="K82" s="59"/>
      <c r="L82" s="59"/>
      <c r="M82" s="59"/>
      <c r="N82" s="59"/>
      <c r="O82" s="111"/>
      <c r="P82" s="111">
        <v>42</v>
      </c>
      <c r="Q82" s="111">
        <v>31</v>
      </c>
      <c r="R82" s="111">
        <v>13</v>
      </c>
      <c r="S82" s="111">
        <v>16</v>
      </c>
      <c r="T82" s="111">
        <v>12</v>
      </c>
      <c r="U82" s="111">
        <v>15</v>
      </c>
      <c r="V82" s="111">
        <v>19</v>
      </c>
      <c r="W82" s="111">
        <v>9</v>
      </c>
      <c r="X82" s="111">
        <v>13</v>
      </c>
      <c r="Y82" s="111"/>
      <c r="Z82" s="111"/>
      <c r="AA82" s="111">
        <v>27</v>
      </c>
      <c r="AB82" s="112"/>
      <c r="AC82" s="109"/>
      <c r="AD82" s="112"/>
      <c r="AE82" s="109"/>
      <c r="AF82" s="112"/>
      <c r="AG82" s="109"/>
      <c r="AH82" s="112"/>
      <c r="AI82" s="109"/>
      <c r="AJ82" s="112"/>
      <c r="AK82" s="109"/>
      <c r="AL82" s="112"/>
      <c r="AM82" s="109"/>
      <c r="AN82" s="112"/>
      <c r="AO82" s="109"/>
      <c r="AP82" s="112"/>
      <c r="AQ82" s="109"/>
      <c r="AR82" s="112"/>
      <c r="AS82" s="109"/>
      <c r="AT82" s="112"/>
      <c r="AU82" s="109"/>
      <c r="AV82" s="109"/>
      <c r="AW82" s="109"/>
      <c r="AX82" s="112"/>
      <c r="AY82" s="109"/>
      <c r="AZ82" s="109"/>
      <c r="BA82" s="109"/>
      <c r="BB82" s="112"/>
      <c r="BC82" s="109"/>
      <c r="BD82" s="112"/>
      <c r="BE82" s="109"/>
      <c r="BF82" s="112"/>
      <c r="BG82" s="109"/>
      <c r="BH82" s="112"/>
      <c r="BI82" s="109"/>
      <c r="BJ82" s="112"/>
      <c r="BK82" s="109"/>
      <c r="BL82" s="111"/>
      <c r="BM82" s="111"/>
      <c r="BN82" s="111"/>
      <c r="BO82" s="111"/>
      <c r="BP82" s="59"/>
      <c r="BQ82" s="111"/>
      <c r="BR82" s="111"/>
      <c r="BS82" s="111"/>
      <c r="BT82" s="111"/>
    </row>
    <row r="83" spans="1:72" ht="15.75" customHeight="1" x14ac:dyDescent="0.25">
      <c r="A83" s="59" t="s">
        <v>1196</v>
      </c>
      <c r="B83" s="164"/>
      <c r="C83" s="59" t="s">
        <v>1181</v>
      </c>
      <c r="D83" s="59" t="s">
        <v>75</v>
      </c>
      <c r="E83" s="59" t="s">
        <v>394</v>
      </c>
      <c r="F83" s="59" t="s">
        <v>321</v>
      </c>
      <c r="G83" s="59" t="s">
        <v>998</v>
      </c>
      <c r="H83" s="111">
        <v>180</v>
      </c>
      <c r="I83" s="111"/>
      <c r="J83" s="111"/>
      <c r="K83" s="59"/>
      <c r="L83" s="59"/>
      <c r="M83" s="59"/>
      <c r="N83" s="59"/>
      <c r="O83" s="111"/>
      <c r="P83" s="111">
        <v>41</v>
      </c>
      <c r="Q83" s="111">
        <v>31</v>
      </c>
      <c r="R83" s="111">
        <v>13</v>
      </c>
      <c r="S83" s="111">
        <v>16</v>
      </c>
      <c r="T83" s="111">
        <v>12</v>
      </c>
      <c r="U83" s="111">
        <v>15</v>
      </c>
      <c r="V83" s="111"/>
      <c r="W83" s="111">
        <v>8</v>
      </c>
      <c r="X83" s="111">
        <v>15</v>
      </c>
      <c r="Y83" s="111"/>
      <c r="Z83" s="111"/>
      <c r="AA83" s="111"/>
      <c r="AB83" s="112"/>
      <c r="AC83" s="109"/>
      <c r="AD83" s="112"/>
      <c r="AE83" s="109"/>
      <c r="AF83" s="112"/>
      <c r="AG83" s="109"/>
      <c r="AH83" s="112"/>
      <c r="AI83" s="109"/>
      <c r="AJ83" s="112"/>
      <c r="AK83" s="109"/>
      <c r="AL83" s="112"/>
      <c r="AM83" s="109"/>
      <c r="AN83" s="112"/>
      <c r="AO83" s="109"/>
      <c r="AP83" s="112"/>
      <c r="AQ83" s="109"/>
      <c r="AR83" s="112"/>
      <c r="AS83" s="109"/>
      <c r="AT83" s="112"/>
      <c r="AU83" s="109"/>
      <c r="AV83" s="109"/>
      <c r="AW83" s="109"/>
      <c r="AX83" s="112"/>
      <c r="AY83" s="109"/>
      <c r="AZ83" s="109"/>
      <c r="BA83" s="109"/>
      <c r="BB83" s="112"/>
      <c r="BC83" s="109"/>
      <c r="BD83" s="112"/>
      <c r="BE83" s="109"/>
      <c r="BF83" s="112"/>
      <c r="BG83" s="109"/>
      <c r="BH83" s="112"/>
      <c r="BI83" s="109"/>
      <c r="BJ83" s="112"/>
      <c r="BK83" s="109"/>
      <c r="BL83" s="111"/>
      <c r="BM83" s="111"/>
      <c r="BN83" s="111"/>
      <c r="BO83" s="111"/>
      <c r="BP83" s="59"/>
      <c r="BQ83" s="111"/>
      <c r="BR83" s="111"/>
      <c r="BS83" s="111"/>
      <c r="BT83" s="111"/>
    </row>
    <row r="84" spans="1:72" ht="15.75" customHeight="1" x14ac:dyDescent="0.25">
      <c r="A84" s="59" t="s">
        <v>1197</v>
      </c>
      <c r="B84" s="164"/>
      <c r="C84" s="59" t="s">
        <v>1181</v>
      </c>
      <c r="D84" s="59" t="s">
        <v>75</v>
      </c>
      <c r="E84" s="59" t="s">
        <v>320</v>
      </c>
      <c r="F84" s="59" t="s">
        <v>1178</v>
      </c>
      <c r="G84" s="59" t="s">
        <v>1198</v>
      </c>
      <c r="H84" s="111">
        <v>129.5</v>
      </c>
      <c r="I84" s="111"/>
      <c r="J84" s="111"/>
      <c r="K84" s="59"/>
      <c r="L84" s="59"/>
      <c r="M84" s="59"/>
      <c r="N84" s="59"/>
      <c r="O84" s="111"/>
      <c r="P84" s="111">
        <v>42</v>
      </c>
      <c r="Q84" s="111">
        <v>32</v>
      </c>
      <c r="R84" s="111">
        <v>13</v>
      </c>
      <c r="S84" s="111">
        <v>17</v>
      </c>
      <c r="T84" s="111">
        <v>12</v>
      </c>
      <c r="U84" s="111">
        <v>14</v>
      </c>
      <c r="V84" s="111">
        <v>18</v>
      </c>
      <c r="W84" s="111">
        <v>8</v>
      </c>
      <c r="X84" s="111">
        <v>14</v>
      </c>
      <c r="Y84" s="111"/>
      <c r="Z84" s="111"/>
      <c r="AA84" s="111">
        <v>28</v>
      </c>
      <c r="AB84" s="112">
        <v>16</v>
      </c>
      <c r="AC84" s="109">
        <f t="shared" ref="AC84:AC94" si="45">AB84/H84*100</f>
        <v>12.355212355212355</v>
      </c>
      <c r="AD84" s="112">
        <v>11</v>
      </c>
      <c r="AE84" s="109">
        <f t="shared" ref="AE84:AE94" si="46">AD84/H84*100</f>
        <v>8.4942084942084932</v>
      </c>
      <c r="AF84" s="112">
        <v>33.6</v>
      </c>
      <c r="AG84" s="109">
        <f t="shared" ref="AG84:AG94" si="47">AF84/H84*100</f>
        <v>25.945945945945947</v>
      </c>
      <c r="AH84" s="112">
        <v>18.3</v>
      </c>
      <c r="AI84" s="109">
        <f t="shared" ref="AI84:AI94" si="48">AH84/H84*100</f>
        <v>14.131274131274132</v>
      </c>
      <c r="AJ84" s="112">
        <v>13</v>
      </c>
      <c r="AK84" s="109">
        <f t="shared" ref="AK84:AK94" si="49">AJ84/H84*100</f>
        <v>10.038610038610038</v>
      </c>
      <c r="AL84" s="112">
        <v>31</v>
      </c>
      <c r="AM84" s="109">
        <f t="shared" ref="AM84:AM94" si="50">AL84/H84*100</f>
        <v>23.938223938223938</v>
      </c>
      <c r="AN84" s="112">
        <v>22</v>
      </c>
      <c r="AO84" s="109">
        <f>AN84/H84*100</f>
        <v>16.988416988416986</v>
      </c>
      <c r="AP84" s="112">
        <v>20</v>
      </c>
      <c r="AQ84" s="109">
        <f t="shared" ref="AQ84:AQ94" si="51">AP84/H84*100</f>
        <v>15.444015444015443</v>
      </c>
      <c r="AR84" s="112"/>
      <c r="AS84" s="109"/>
      <c r="AT84" s="112">
        <v>8</v>
      </c>
      <c r="AU84" s="109">
        <f t="shared" ref="AU84:AU94" si="52">AT84/H84*100</f>
        <v>6.1776061776061777</v>
      </c>
      <c r="AV84" s="109"/>
      <c r="AW84" s="109"/>
      <c r="AX84" s="112">
        <v>7</v>
      </c>
      <c r="AY84" s="109">
        <f t="shared" ref="AY84:AY85" si="53">AX84/H84*100</f>
        <v>5.4054054054054053</v>
      </c>
      <c r="AZ84" s="109"/>
      <c r="BA84" s="109"/>
      <c r="BB84" s="112"/>
      <c r="BC84" s="109"/>
      <c r="BD84" s="112"/>
      <c r="BE84" s="109"/>
      <c r="BF84" s="112">
        <v>24</v>
      </c>
      <c r="BG84" s="109">
        <f>BF84/H84*100</f>
        <v>18.532818532818531</v>
      </c>
      <c r="BH84" s="112"/>
      <c r="BI84" s="109"/>
      <c r="BJ84" s="112"/>
      <c r="BK84" s="109"/>
      <c r="BL84" s="111"/>
      <c r="BM84" s="111"/>
      <c r="BN84" s="111"/>
      <c r="BO84" s="111"/>
      <c r="BP84" s="59"/>
      <c r="BQ84" s="111"/>
      <c r="BR84" s="111"/>
      <c r="BS84" s="111"/>
      <c r="BT84" s="111"/>
    </row>
    <row r="85" spans="1:72" ht="15.75" customHeight="1" x14ac:dyDescent="0.25">
      <c r="A85" s="59" t="s">
        <v>1199</v>
      </c>
      <c r="B85" s="164"/>
      <c r="C85" s="59" t="s">
        <v>1114</v>
      </c>
      <c r="D85" s="59" t="s">
        <v>75</v>
      </c>
      <c r="E85" s="59" t="s">
        <v>427</v>
      </c>
      <c r="F85" s="59" t="s">
        <v>428</v>
      </c>
      <c r="G85" s="59" t="s">
        <v>429</v>
      </c>
      <c r="H85" s="111">
        <v>313</v>
      </c>
      <c r="I85" s="111"/>
      <c r="J85" s="111"/>
      <c r="K85" s="59" t="s">
        <v>81</v>
      </c>
      <c r="L85" s="28">
        <v>80</v>
      </c>
      <c r="M85" s="28" t="s">
        <v>79</v>
      </c>
      <c r="N85" s="28">
        <v>90</v>
      </c>
      <c r="O85" s="111"/>
      <c r="P85" s="111">
        <v>44</v>
      </c>
      <c r="Q85" s="111">
        <v>32</v>
      </c>
      <c r="R85" s="111">
        <v>13</v>
      </c>
      <c r="S85" s="111">
        <v>17</v>
      </c>
      <c r="T85" s="111">
        <v>12</v>
      </c>
      <c r="U85" s="111">
        <v>16</v>
      </c>
      <c r="V85" s="111">
        <v>19</v>
      </c>
      <c r="W85" s="111">
        <v>9</v>
      </c>
      <c r="X85" s="111">
        <v>13</v>
      </c>
      <c r="Y85" s="111"/>
      <c r="Z85" s="111"/>
      <c r="AA85" s="111">
        <v>29</v>
      </c>
      <c r="AB85" s="112">
        <v>39</v>
      </c>
      <c r="AC85" s="109">
        <f t="shared" si="45"/>
        <v>12.460063897763577</v>
      </c>
      <c r="AD85" s="112">
        <v>30</v>
      </c>
      <c r="AE85" s="109">
        <f t="shared" si="46"/>
        <v>9.5846645367412133</v>
      </c>
      <c r="AF85" s="112">
        <v>80.3</v>
      </c>
      <c r="AG85" s="109">
        <f t="shared" si="47"/>
        <v>25.654952076677318</v>
      </c>
      <c r="AH85" s="112">
        <v>43.05</v>
      </c>
      <c r="AI85" s="109">
        <f t="shared" si="48"/>
        <v>13.753993610223642</v>
      </c>
      <c r="AJ85" s="112">
        <v>28</v>
      </c>
      <c r="AK85" s="109">
        <f t="shared" si="49"/>
        <v>8.9456869009584654</v>
      </c>
      <c r="AL85" s="112">
        <v>77</v>
      </c>
      <c r="AM85" s="109">
        <f t="shared" si="50"/>
        <v>24.600638977635782</v>
      </c>
      <c r="AN85" s="112"/>
      <c r="AO85" s="109"/>
      <c r="AP85" s="112">
        <v>53</v>
      </c>
      <c r="AQ85" s="109">
        <f t="shared" si="51"/>
        <v>16.932907348242811</v>
      </c>
      <c r="AR85" s="112"/>
      <c r="AS85" s="109"/>
      <c r="AT85" s="112">
        <v>14</v>
      </c>
      <c r="AU85" s="109">
        <f t="shared" si="52"/>
        <v>4.4728434504792327</v>
      </c>
      <c r="AV85" s="171">
        <v>33.64</v>
      </c>
      <c r="AW85" s="172">
        <f t="shared" ref="AW85:AW93" si="54">AV85/H85*100</f>
        <v>10.747603833865815</v>
      </c>
      <c r="AX85" s="112">
        <v>18</v>
      </c>
      <c r="AY85" s="109">
        <f t="shared" si="53"/>
        <v>5.7507987220447285</v>
      </c>
      <c r="AZ85" s="109"/>
      <c r="BA85" s="109"/>
      <c r="BB85" s="112"/>
      <c r="BC85" s="109"/>
      <c r="BD85" s="112"/>
      <c r="BE85" s="109"/>
      <c r="BF85" s="112"/>
      <c r="BG85" s="109"/>
      <c r="BH85" s="28">
        <v>54.5</v>
      </c>
      <c r="BI85" s="172">
        <f t="shared" ref="BI85:BI93" si="55">BH85/H85*100</f>
        <v>17.412140575079874</v>
      </c>
      <c r="BJ85" s="28">
        <v>84.4</v>
      </c>
      <c r="BK85" s="172">
        <f t="shared" ref="BK85:BK93" si="56">BJ85/H85*100</f>
        <v>26.964856230031952</v>
      </c>
      <c r="BL85" s="28">
        <v>98</v>
      </c>
      <c r="BM85" s="111"/>
      <c r="BN85" s="111"/>
      <c r="BO85" s="111"/>
      <c r="BP85" s="59"/>
      <c r="BQ85" s="111"/>
      <c r="BR85" s="111"/>
      <c r="BS85" s="111"/>
      <c r="BT85" s="111"/>
    </row>
    <row r="86" spans="1:72" ht="15.75" customHeight="1" x14ac:dyDescent="0.25">
      <c r="A86" s="59" t="s">
        <v>1200</v>
      </c>
      <c r="B86" s="164"/>
      <c r="C86" s="59" t="s">
        <v>1114</v>
      </c>
      <c r="D86" s="59" t="s">
        <v>75</v>
      </c>
      <c r="E86" s="59" t="s">
        <v>427</v>
      </c>
      <c r="F86" s="59" t="s">
        <v>428</v>
      </c>
      <c r="G86" s="59" t="s">
        <v>429</v>
      </c>
      <c r="H86" s="111">
        <v>363</v>
      </c>
      <c r="I86" s="111">
        <v>443</v>
      </c>
      <c r="J86" s="111">
        <v>871</v>
      </c>
      <c r="K86" s="59" t="s">
        <v>78</v>
      </c>
      <c r="L86" s="28">
        <v>90</v>
      </c>
      <c r="M86" s="28" t="s">
        <v>79</v>
      </c>
      <c r="N86" s="28">
        <v>80</v>
      </c>
      <c r="O86" s="111"/>
      <c r="P86" s="111">
        <v>43</v>
      </c>
      <c r="Q86" s="111">
        <v>31</v>
      </c>
      <c r="R86" s="111">
        <v>13</v>
      </c>
      <c r="S86" s="111">
        <v>16</v>
      </c>
      <c r="T86" s="111">
        <v>12</v>
      </c>
      <c r="U86" s="111">
        <v>15</v>
      </c>
      <c r="V86" s="111"/>
      <c r="W86" s="111">
        <v>10</v>
      </c>
      <c r="X86" s="111">
        <v>13</v>
      </c>
      <c r="Y86" s="111"/>
      <c r="Z86" s="111"/>
      <c r="AA86" s="111">
        <v>29</v>
      </c>
      <c r="AB86" s="112">
        <v>42</v>
      </c>
      <c r="AC86" s="109">
        <f t="shared" si="45"/>
        <v>11.570247933884298</v>
      </c>
      <c r="AD86" s="112">
        <v>33</v>
      </c>
      <c r="AE86" s="109">
        <f t="shared" si="46"/>
        <v>9.0909090909090917</v>
      </c>
      <c r="AF86" s="112">
        <v>87</v>
      </c>
      <c r="AG86" s="109">
        <f t="shared" si="47"/>
        <v>23.966942148760332</v>
      </c>
      <c r="AH86" s="112">
        <v>46.85</v>
      </c>
      <c r="AI86" s="109">
        <f t="shared" si="48"/>
        <v>12.906336088154271</v>
      </c>
      <c r="AJ86" s="112">
        <v>32</v>
      </c>
      <c r="AK86" s="109">
        <f t="shared" si="49"/>
        <v>8.8154269972451793</v>
      </c>
      <c r="AL86" s="112">
        <v>91</v>
      </c>
      <c r="AM86" s="109">
        <f t="shared" si="50"/>
        <v>25.068870523415974</v>
      </c>
      <c r="AN86" s="112"/>
      <c r="AO86" s="109"/>
      <c r="AP86" s="112">
        <v>59</v>
      </c>
      <c r="AQ86" s="109">
        <f t="shared" si="51"/>
        <v>16.253443526170798</v>
      </c>
      <c r="AR86" s="112"/>
      <c r="AS86" s="109"/>
      <c r="AT86" s="112">
        <v>15</v>
      </c>
      <c r="AU86" s="109">
        <f t="shared" si="52"/>
        <v>4.1322314049586781</v>
      </c>
      <c r="AV86" s="171">
        <v>39.61</v>
      </c>
      <c r="AW86" s="172">
        <f t="shared" si="54"/>
        <v>10.911845730027549</v>
      </c>
      <c r="AX86" s="112"/>
      <c r="AY86" s="109"/>
      <c r="AZ86" s="109"/>
      <c r="BA86" s="109"/>
      <c r="BB86" s="112"/>
      <c r="BC86" s="109"/>
      <c r="BD86" s="112"/>
      <c r="BE86" s="109"/>
      <c r="BF86" s="112"/>
      <c r="BG86" s="109"/>
      <c r="BH86" s="28">
        <v>47.9</v>
      </c>
      <c r="BI86" s="172">
        <f t="shared" si="55"/>
        <v>13.195592286501375</v>
      </c>
      <c r="BJ86" s="28">
        <v>78.2</v>
      </c>
      <c r="BK86" s="172">
        <f t="shared" si="56"/>
        <v>21.542699724517909</v>
      </c>
      <c r="BL86" s="28">
        <v>87</v>
      </c>
      <c r="BM86" s="111"/>
      <c r="BN86" s="111"/>
      <c r="BO86" s="111"/>
      <c r="BP86" s="59"/>
      <c r="BQ86" s="111"/>
      <c r="BR86" s="111"/>
      <c r="BS86" s="111"/>
      <c r="BT86" s="111"/>
    </row>
    <row r="87" spans="1:72" ht="15.75" customHeight="1" x14ac:dyDescent="0.25">
      <c r="A87" s="59" t="s">
        <v>1201</v>
      </c>
      <c r="B87" s="164"/>
      <c r="C87" s="59" t="s">
        <v>1114</v>
      </c>
      <c r="D87" s="59" t="s">
        <v>75</v>
      </c>
      <c r="E87" s="59" t="s">
        <v>427</v>
      </c>
      <c r="F87" s="59" t="s">
        <v>428</v>
      </c>
      <c r="G87" s="59" t="s">
        <v>429</v>
      </c>
      <c r="H87" s="111">
        <v>283</v>
      </c>
      <c r="I87" s="111"/>
      <c r="J87" s="111"/>
      <c r="K87" s="59"/>
      <c r="L87" s="28">
        <v>100</v>
      </c>
      <c r="M87" s="28" t="s">
        <v>79</v>
      </c>
      <c r="N87" s="28">
        <v>80</v>
      </c>
      <c r="O87" s="111"/>
      <c r="P87" s="111">
        <v>42</v>
      </c>
      <c r="Q87" s="111">
        <v>29</v>
      </c>
      <c r="R87" s="111">
        <v>12</v>
      </c>
      <c r="S87" s="111">
        <v>15</v>
      </c>
      <c r="T87" s="111">
        <v>12</v>
      </c>
      <c r="U87" s="111"/>
      <c r="V87" s="111"/>
      <c r="W87" s="111">
        <v>9</v>
      </c>
      <c r="X87" s="111">
        <v>12</v>
      </c>
      <c r="Y87" s="111"/>
      <c r="Z87" s="111"/>
      <c r="AA87" s="111"/>
      <c r="AB87" s="112">
        <v>33</v>
      </c>
      <c r="AC87" s="109">
        <f t="shared" si="45"/>
        <v>11.66077738515901</v>
      </c>
      <c r="AD87" s="112">
        <v>24</v>
      </c>
      <c r="AE87" s="109">
        <f t="shared" si="46"/>
        <v>8.4805653710247348</v>
      </c>
      <c r="AF87" s="112">
        <v>68.3</v>
      </c>
      <c r="AG87" s="109">
        <f t="shared" si="47"/>
        <v>24.134275618374556</v>
      </c>
      <c r="AH87" s="112">
        <v>40.5</v>
      </c>
      <c r="AI87" s="109">
        <f t="shared" si="48"/>
        <v>14.310954063604239</v>
      </c>
      <c r="AJ87" s="112">
        <v>27</v>
      </c>
      <c r="AK87" s="109">
        <f t="shared" si="49"/>
        <v>9.5406360424028271</v>
      </c>
      <c r="AL87" s="112">
        <v>75</v>
      </c>
      <c r="AM87" s="109">
        <f t="shared" si="50"/>
        <v>26.501766784452297</v>
      </c>
      <c r="AN87" s="112"/>
      <c r="AO87" s="109"/>
      <c r="AP87" s="112">
        <v>50</v>
      </c>
      <c r="AQ87" s="109">
        <f t="shared" si="51"/>
        <v>17.667844522968199</v>
      </c>
      <c r="AR87" s="112"/>
      <c r="AS87" s="109"/>
      <c r="AT87" s="112">
        <v>12</v>
      </c>
      <c r="AU87" s="109">
        <f t="shared" si="52"/>
        <v>4.2402826855123674</v>
      </c>
      <c r="AV87" s="171">
        <v>33.39</v>
      </c>
      <c r="AW87" s="172">
        <f t="shared" si="54"/>
        <v>11.798586572438163</v>
      </c>
      <c r="AX87" s="112"/>
      <c r="AY87" s="109"/>
      <c r="AZ87" s="109"/>
      <c r="BA87" s="109"/>
      <c r="BB87" s="112"/>
      <c r="BC87" s="109"/>
      <c r="BD87" s="112"/>
      <c r="BE87" s="109"/>
      <c r="BF87" s="112"/>
      <c r="BG87" s="109"/>
      <c r="BH87" s="28">
        <v>42.4</v>
      </c>
      <c r="BI87" s="172">
        <f t="shared" si="55"/>
        <v>14.982332155477032</v>
      </c>
      <c r="BJ87" s="28">
        <v>58.8</v>
      </c>
      <c r="BK87" s="172">
        <f t="shared" si="56"/>
        <v>20.777385159010599</v>
      </c>
      <c r="BL87" s="28">
        <v>105</v>
      </c>
      <c r="BM87" s="111"/>
      <c r="BN87" s="111"/>
      <c r="BO87" s="111"/>
      <c r="BP87" s="59"/>
      <c r="BQ87" s="111"/>
      <c r="BR87" s="111"/>
      <c r="BS87" s="111"/>
      <c r="BT87" s="111"/>
    </row>
    <row r="88" spans="1:72" ht="15.75" customHeight="1" x14ac:dyDescent="0.25">
      <c r="A88" s="59" t="s">
        <v>1202</v>
      </c>
      <c r="B88" s="164"/>
      <c r="C88" s="59" t="s">
        <v>1114</v>
      </c>
      <c r="D88" s="59" t="s">
        <v>75</v>
      </c>
      <c r="E88" s="59" t="s">
        <v>427</v>
      </c>
      <c r="F88" s="59" t="s">
        <v>428</v>
      </c>
      <c r="G88" s="59" t="s">
        <v>429</v>
      </c>
      <c r="H88" s="111">
        <v>286</v>
      </c>
      <c r="I88" s="111"/>
      <c r="J88" s="111"/>
      <c r="K88" s="59"/>
      <c r="L88" s="28">
        <v>100</v>
      </c>
      <c r="M88" s="28" t="s">
        <v>79</v>
      </c>
      <c r="N88" s="28">
        <v>100</v>
      </c>
      <c r="O88" s="111"/>
      <c r="P88" s="111">
        <v>42</v>
      </c>
      <c r="Q88" s="111">
        <v>32</v>
      </c>
      <c r="R88" s="111">
        <v>13</v>
      </c>
      <c r="S88" s="111">
        <v>17</v>
      </c>
      <c r="T88" s="111">
        <v>12</v>
      </c>
      <c r="U88" s="111">
        <v>15</v>
      </c>
      <c r="V88" s="111">
        <v>17</v>
      </c>
      <c r="W88" s="111">
        <v>9</v>
      </c>
      <c r="X88" s="111">
        <v>14</v>
      </c>
      <c r="Y88" s="111"/>
      <c r="Z88" s="111"/>
      <c r="AA88" s="111">
        <v>28</v>
      </c>
      <c r="AB88" s="112">
        <v>31</v>
      </c>
      <c r="AC88" s="109">
        <f t="shared" si="45"/>
        <v>10.839160839160838</v>
      </c>
      <c r="AD88" s="112">
        <v>26</v>
      </c>
      <c r="AE88" s="109">
        <f t="shared" si="46"/>
        <v>9.0909090909090917</v>
      </c>
      <c r="AF88" s="112">
        <v>68.45</v>
      </c>
      <c r="AG88" s="109">
        <f t="shared" si="47"/>
        <v>23.933566433566433</v>
      </c>
      <c r="AH88" s="112">
        <v>37.6</v>
      </c>
      <c r="AI88" s="109">
        <f t="shared" si="48"/>
        <v>13.146853146853147</v>
      </c>
      <c r="AJ88" s="112">
        <v>29</v>
      </c>
      <c r="AK88" s="109">
        <f t="shared" si="49"/>
        <v>10.13986013986014</v>
      </c>
      <c r="AL88" s="112">
        <v>76</v>
      </c>
      <c r="AM88" s="109">
        <f t="shared" si="50"/>
        <v>26.573426573426573</v>
      </c>
      <c r="AN88" s="112"/>
      <c r="AO88" s="109"/>
      <c r="AP88" s="112">
        <v>49</v>
      </c>
      <c r="AQ88" s="109">
        <f t="shared" si="51"/>
        <v>17.132867132867133</v>
      </c>
      <c r="AR88" s="112"/>
      <c r="AS88" s="109"/>
      <c r="AT88" s="112">
        <v>12</v>
      </c>
      <c r="AU88" s="109">
        <f t="shared" si="52"/>
        <v>4.1958041958041958</v>
      </c>
      <c r="AV88" s="171">
        <v>33.159999999999997</v>
      </c>
      <c r="AW88" s="172">
        <f t="shared" si="54"/>
        <v>11.594405594405593</v>
      </c>
      <c r="AX88" s="112">
        <v>17</v>
      </c>
      <c r="AY88" s="109">
        <f>AX88/H88*100</f>
        <v>5.9440559440559442</v>
      </c>
      <c r="AZ88" s="109"/>
      <c r="BA88" s="109"/>
      <c r="BB88" s="112"/>
      <c r="BC88" s="109"/>
      <c r="BD88" s="112"/>
      <c r="BE88" s="109"/>
      <c r="BF88" s="112"/>
      <c r="BG88" s="109"/>
      <c r="BH88" s="28">
        <v>42.2</v>
      </c>
      <c r="BI88" s="172">
        <f t="shared" si="55"/>
        <v>14.755244755244757</v>
      </c>
      <c r="BJ88" s="28">
        <v>68.7</v>
      </c>
      <c r="BK88" s="172">
        <f t="shared" si="56"/>
        <v>24.020979020979023</v>
      </c>
      <c r="BL88" s="28">
        <v>107</v>
      </c>
      <c r="BM88" s="111"/>
      <c r="BN88" s="111"/>
      <c r="BO88" s="111"/>
      <c r="BP88" s="59"/>
      <c r="BQ88" s="111"/>
      <c r="BR88" s="111"/>
      <c r="BS88" s="111"/>
      <c r="BT88" s="111"/>
    </row>
    <row r="89" spans="1:72" ht="15.75" customHeight="1" x14ac:dyDescent="0.25">
      <c r="A89" s="59" t="s">
        <v>1203</v>
      </c>
      <c r="B89" s="164"/>
      <c r="C89" s="59" t="s">
        <v>1114</v>
      </c>
      <c r="D89" s="59" t="s">
        <v>75</v>
      </c>
      <c r="E89" s="59" t="s">
        <v>427</v>
      </c>
      <c r="F89" s="59" t="s">
        <v>428</v>
      </c>
      <c r="G89" s="59" t="s">
        <v>429</v>
      </c>
      <c r="H89" s="111">
        <v>303</v>
      </c>
      <c r="I89" s="111"/>
      <c r="J89" s="111"/>
      <c r="K89" s="59" t="s">
        <v>81</v>
      </c>
      <c r="L89" s="28">
        <v>100</v>
      </c>
      <c r="M89" s="28" t="s">
        <v>79</v>
      </c>
      <c r="N89" s="28">
        <v>90</v>
      </c>
      <c r="O89" s="111"/>
      <c r="P89" s="111">
        <v>43</v>
      </c>
      <c r="Q89" s="111">
        <v>30</v>
      </c>
      <c r="R89" s="111">
        <v>13</v>
      </c>
      <c r="S89" s="111">
        <v>15</v>
      </c>
      <c r="T89" s="111">
        <v>12</v>
      </c>
      <c r="U89" s="111">
        <v>15</v>
      </c>
      <c r="V89" s="111"/>
      <c r="W89" s="111">
        <v>9</v>
      </c>
      <c r="X89" s="111">
        <v>13</v>
      </c>
      <c r="Y89" s="111"/>
      <c r="Z89" s="111"/>
      <c r="AA89" s="111"/>
      <c r="AB89" s="112">
        <v>33</v>
      </c>
      <c r="AC89" s="109">
        <f t="shared" si="45"/>
        <v>10.891089108910892</v>
      </c>
      <c r="AD89" s="112">
        <v>26</v>
      </c>
      <c r="AE89" s="109">
        <f t="shared" si="46"/>
        <v>8.5808580858085808</v>
      </c>
      <c r="AF89" s="112">
        <v>68.599999999999994</v>
      </c>
      <c r="AG89" s="109">
        <f t="shared" si="47"/>
        <v>22.640264026402637</v>
      </c>
      <c r="AH89" s="112">
        <v>44.9</v>
      </c>
      <c r="AI89" s="109">
        <f t="shared" si="48"/>
        <v>14.818481848184817</v>
      </c>
      <c r="AJ89" s="112">
        <v>28</v>
      </c>
      <c r="AK89" s="109">
        <f t="shared" si="49"/>
        <v>9.2409240924092408</v>
      </c>
      <c r="AL89" s="112">
        <v>78</v>
      </c>
      <c r="AM89" s="109">
        <f t="shared" si="50"/>
        <v>25.742574257425744</v>
      </c>
      <c r="AN89" s="112">
        <v>51</v>
      </c>
      <c r="AO89" s="109">
        <f t="shared" ref="AO89:AO94" si="57">AN89/H89*100</f>
        <v>16.831683168316832</v>
      </c>
      <c r="AP89" s="112">
        <v>51</v>
      </c>
      <c r="AQ89" s="109">
        <f t="shared" si="51"/>
        <v>16.831683168316832</v>
      </c>
      <c r="AR89" s="112"/>
      <c r="AS89" s="109"/>
      <c r="AT89" s="112">
        <v>13</v>
      </c>
      <c r="AU89" s="109">
        <f t="shared" si="52"/>
        <v>4.2904290429042904</v>
      </c>
      <c r="AV89" s="171">
        <v>32.36</v>
      </c>
      <c r="AW89" s="172">
        <f t="shared" si="54"/>
        <v>10.67986798679868</v>
      </c>
      <c r="AX89" s="112"/>
      <c r="AY89" s="109"/>
      <c r="AZ89" s="109"/>
      <c r="BA89" s="109"/>
      <c r="BB89" s="112"/>
      <c r="BC89" s="109"/>
      <c r="BD89" s="112"/>
      <c r="BE89" s="109"/>
      <c r="BF89" s="112"/>
      <c r="BG89" s="109"/>
      <c r="BH89" s="28">
        <v>46.3</v>
      </c>
      <c r="BI89" s="172">
        <f t="shared" si="55"/>
        <v>15.280528052805279</v>
      </c>
      <c r="BJ89" s="28">
        <v>77.3</v>
      </c>
      <c r="BK89" s="172">
        <f t="shared" si="56"/>
        <v>25.511551155115509</v>
      </c>
      <c r="BL89" s="28">
        <v>105</v>
      </c>
      <c r="BM89" s="111"/>
      <c r="BN89" s="111"/>
      <c r="BO89" s="111"/>
      <c r="BP89" s="59"/>
      <c r="BQ89" s="111"/>
      <c r="BR89" s="111"/>
      <c r="BS89" s="111"/>
      <c r="BT89" s="111"/>
    </row>
    <row r="90" spans="1:72" ht="15.75" customHeight="1" x14ac:dyDescent="0.25">
      <c r="A90" s="59" t="s">
        <v>1204</v>
      </c>
      <c r="B90" s="164"/>
      <c r="C90" s="59" t="s">
        <v>1114</v>
      </c>
      <c r="D90" s="59" t="s">
        <v>75</v>
      </c>
      <c r="E90" s="59" t="s">
        <v>427</v>
      </c>
      <c r="F90" s="59" t="s">
        <v>428</v>
      </c>
      <c r="G90" s="59" t="s">
        <v>429</v>
      </c>
      <c r="H90" s="111">
        <v>309</v>
      </c>
      <c r="I90" s="111"/>
      <c r="J90" s="111"/>
      <c r="K90" s="59" t="s">
        <v>439</v>
      </c>
      <c r="L90" s="28">
        <v>95</v>
      </c>
      <c r="M90" s="28" t="s">
        <v>79</v>
      </c>
      <c r="N90" s="28">
        <v>60</v>
      </c>
      <c r="O90" s="111"/>
      <c r="P90" s="111">
        <v>42</v>
      </c>
      <c r="Q90" s="111">
        <v>32</v>
      </c>
      <c r="R90" s="111">
        <v>13</v>
      </c>
      <c r="S90" s="111">
        <v>17</v>
      </c>
      <c r="T90" s="111">
        <v>12</v>
      </c>
      <c r="U90" s="111"/>
      <c r="V90" s="111"/>
      <c r="W90" s="111">
        <v>9</v>
      </c>
      <c r="X90" s="111"/>
      <c r="Y90" s="111"/>
      <c r="Z90" s="111"/>
      <c r="AA90" s="111">
        <v>29</v>
      </c>
      <c r="AB90" s="112">
        <v>36</v>
      </c>
      <c r="AC90" s="109">
        <f t="shared" si="45"/>
        <v>11.650485436893204</v>
      </c>
      <c r="AD90" s="112">
        <v>29</v>
      </c>
      <c r="AE90" s="109">
        <f t="shared" si="46"/>
        <v>9.3851132686084142</v>
      </c>
      <c r="AF90" s="112">
        <v>75.099999999999994</v>
      </c>
      <c r="AG90" s="109">
        <f t="shared" si="47"/>
        <v>24.304207119741097</v>
      </c>
      <c r="AH90" s="112">
        <v>40.1</v>
      </c>
      <c r="AI90" s="109">
        <f t="shared" si="48"/>
        <v>12.977346278317153</v>
      </c>
      <c r="AJ90" s="112">
        <v>29</v>
      </c>
      <c r="AK90" s="109">
        <f t="shared" si="49"/>
        <v>9.3851132686084142</v>
      </c>
      <c r="AL90" s="112">
        <v>80</v>
      </c>
      <c r="AM90" s="109">
        <f t="shared" si="50"/>
        <v>25.889967637540451</v>
      </c>
      <c r="AN90" s="112">
        <v>58</v>
      </c>
      <c r="AO90" s="109">
        <f t="shared" si="57"/>
        <v>18.770226537216828</v>
      </c>
      <c r="AP90" s="112">
        <v>53</v>
      </c>
      <c r="AQ90" s="109">
        <f t="shared" si="51"/>
        <v>17.15210355987055</v>
      </c>
      <c r="AR90" s="112"/>
      <c r="AS90" s="109"/>
      <c r="AT90" s="112">
        <v>14</v>
      </c>
      <c r="AU90" s="109">
        <f t="shared" si="52"/>
        <v>4.5307443365695796</v>
      </c>
      <c r="AV90" s="171">
        <v>32.96</v>
      </c>
      <c r="AW90" s="172">
        <f t="shared" si="54"/>
        <v>10.666666666666668</v>
      </c>
      <c r="AX90" s="112">
        <v>19</v>
      </c>
      <c r="AY90" s="109">
        <f>AX90/H90*100</f>
        <v>6.1488673139158578</v>
      </c>
      <c r="AZ90" s="109"/>
      <c r="BA90" s="109"/>
      <c r="BB90" s="112"/>
      <c r="BC90" s="109"/>
      <c r="BD90" s="112"/>
      <c r="BE90" s="109"/>
      <c r="BF90" s="112"/>
      <c r="BG90" s="109"/>
      <c r="BH90" s="28">
        <v>46.7</v>
      </c>
      <c r="BI90" s="172">
        <f t="shared" si="55"/>
        <v>15.11326860841424</v>
      </c>
      <c r="BJ90" s="28">
        <v>62.8</v>
      </c>
      <c r="BK90" s="172">
        <f t="shared" si="56"/>
        <v>20.323624595469255</v>
      </c>
      <c r="BL90" s="28">
        <v>109</v>
      </c>
      <c r="BM90" s="111"/>
      <c r="BN90" s="111"/>
      <c r="BO90" s="111"/>
      <c r="BP90" s="59"/>
      <c r="BQ90" s="111"/>
      <c r="BR90" s="111"/>
      <c r="BS90" s="111"/>
      <c r="BT90" s="111"/>
    </row>
    <row r="91" spans="1:72" ht="15.75" customHeight="1" x14ac:dyDescent="0.25">
      <c r="A91" s="59" t="s">
        <v>1205</v>
      </c>
      <c r="B91" s="164"/>
      <c r="C91" s="59" t="s">
        <v>1114</v>
      </c>
      <c r="D91" s="59" t="s">
        <v>75</v>
      </c>
      <c r="E91" s="59" t="s">
        <v>427</v>
      </c>
      <c r="F91" s="59" t="s">
        <v>428</v>
      </c>
      <c r="G91" s="59" t="s">
        <v>429</v>
      </c>
      <c r="H91" s="111">
        <v>311</v>
      </c>
      <c r="I91" s="111"/>
      <c r="J91" s="111"/>
      <c r="K91" s="59" t="s">
        <v>81</v>
      </c>
      <c r="L91" s="28">
        <v>100</v>
      </c>
      <c r="M91" s="28" t="s">
        <v>79</v>
      </c>
      <c r="N91" s="28">
        <v>95</v>
      </c>
      <c r="O91" s="111"/>
      <c r="P91" s="111">
        <v>42</v>
      </c>
      <c r="Q91" s="111">
        <v>32</v>
      </c>
      <c r="R91" s="111">
        <v>13</v>
      </c>
      <c r="S91" s="111">
        <v>17</v>
      </c>
      <c r="T91" s="111">
        <v>12</v>
      </c>
      <c r="U91" s="111">
        <v>15</v>
      </c>
      <c r="V91" s="111"/>
      <c r="W91" s="111">
        <v>10</v>
      </c>
      <c r="X91" s="111">
        <v>13</v>
      </c>
      <c r="Y91" s="111"/>
      <c r="Z91" s="111"/>
      <c r="AA91" s="111"/>
      <c r="AB91" s="112">
        <v>37</v>
      </c>
      <c r="AC91" s="109">
        <f t="shared" si="45"/>
        <v>11.89710610932476</v>
      </c>
      <c r="AD91" s="112">
        <v>26</v>
      </c>
      <c r="AE91" s="109">
        <f t="shared" si="46"/>
        <v>8.360128617363344</v>
      </c>
      <c r="AF91" s="112">
        <v>72.8</v>
      </c>
      <c r="AG91" s="109">
        <f t="shared" si="47"/>
        <v>23.40836012861736</v>
      </c>
      <c r="AH91" s="112">
        <v>42.8</v>
      </c>
      <c r="AI91" s="109">
        <f t="shared" si="48"/>
        <v>13.762057877813504</v>
      </c>
      <c r="AJ91" s="112">
        <v>30</v>
      </c>
      <c r="AK91" s="109">
        <f t="shared" si="49"/>
        <v>9.6463022508038581</v>
      </c>
      <c r="AL91" s="112">
        <v>82</v>
      </c>
      <c r="AM91" s="109">
        <f t="shared" si="50"/>
        <v>26.366559485530544</v>
      </c>
      <c r="AN91" s="112">
        <v>54</v>
      </c>
      <c r="AO91" s="109">
        <f t="shared" si="57"/>
        <v>17.363344051446948</v>
      </c>
      <c r="AP91" s="112">
        <v>53</v>
      </c>
      <c r="AQ91" s="109">
        <f t="shared" si="51"/>
        <v>17.041800643086816</v>
      </c>
      <c r="AR91" s="112"/>
      <c r="AS91" s="109"/>
      <c r="AT91" s="112">
        <v>14</v>
      </c>
      <c r="AU91" s="109">
        <f t="shared" si="52"/>
        <v>4.501607717041801</v>
      </c>
      <c r="AV91" s="171">
        <v>32.53</v>
      </c>
      <c r="AW91" s="172">
        <f t="shared" si="54"/>
        <v>10.459807073954984</v>
      </c>
      <c r="AX91" s="112"/>
      <c r="AY91" s="109"/>
      <c r="AZ91" s="109"/>
      <c r="BA91" s="109"/>
      <c r="BB91" s="112"/>
      <c r="BC91" s="109"/>
      <c r="BD91" s="112"/>
      <c r="BE91" s="109"/>
      <c r="BF91" s="112"/>
      <c r="BG91" s="109"/>
      <c r="BH91" s="28">
        <v>51.2</v>
      </c>
      <c r="BI91" s="172">
        <f t="shared" si="55"/>
        <v>16.463022508038584</v>
      </c>
      <c r="BJ91" s="28">
        <v>82.4</v>
      </c>
      <c r="BK91" s="172">
        <f t="shared" si="56"/>
        <v>26.495176848874603</v>
      </c>
      <c r="BL91" s="28" t="s">
        <v>1206</v>
      </c>
      <c r="BM91" s="111"/>
      <c r="BN91" s="111"/>
      <c r="BO91" s="111"/>
      <c r="BP91" s="59"/>
      <c r="BQ91" s="111"/>
      <c r="BR91" s="111"/>
      <c r="BS91" s="111"/>
      <c r="BT91" s="111"/>
    </row>
    <row r="92" spans="1:72" ht="15.75" customHeight="1" x14ac:dyDescent="0.25">
      <c r="A92" s="59" t="s">
        <v>1207</v>
      </c>
      <c r="B92" s="164"/>
      <c r="C92" s="59" t="s">
        <v>1114</v>
      </c>
      <c r="D92" s="59" t="s">
        <v>75</v>
      </c>
      <c r="E92" s="59" t="s">
        <v>427</v>
      </c>
      <c r="F92" s="59" t="s">
        <v>428</v>
      </c>
      <c r="G92" s="59" t="s">
        <v>429</v>
      </c>
      <c r="H92" s="111">
        <v>300</v>
      </c>
      <c r="I92" s="111"/>
      <c r="J92" s="111"/>
      <c r="K92" s="59" t="s">
        <v>78</v>
      </c>
      <c r="L92" s="28">
        <v>90</v>
      </c>
      <c r="M92" s="28" t="s">
        <v>79</v>
      </c>
      <c r="N92" s="28">
        <v>90</v>
      </c>
      <c r="O92" s="111"/>
      <c r="P92" s="111">
        <v>43</v>
      </c>
      <c r="Q92" s="111">
        <v>32</v>
      </c>
      <c r="R92" s="111">
        <v>13</v>
      </c>
      <c r="S92" s="111">
        <v>17</v>
      </c>
      <c r="T92" s="111">
        <v>12</v>
      </c>
      <c r="U92" s="111">
        <v>17</v>
      </c>
      <c r="V92" s="111"/>
      <c r="W92" s="111">
        <v>9</v>
      </c>
      <c r="X92" s="111">
        <v>13</v>
      </c>
      <c r="Y92" s="111"/>
      <c r="Z92" s="111"/>
      <c r="AA92" s="111">
        <v>29</v>
      </c>
      <c r="AB92" s="112">
        <v>36</v>
      </c>
      <c r="AC92" s="109">
        <f t="shared" si="45"/>
        <v>12</v>
      </c>
      <c r="AD92" s="112">
        <v>28</v>
      </c>
      <c r="AE92" s="109">
        <f t="shared" si="46"/>
        <v>9.3333333333333339</v>
      </c>
      <c r="AF92" s="112">
        <v>74.3</v>
      </c>
      <c r="AG92" s="109">
        <f t="shared" si="47"/>
        <v>24.766666666666666</v>
      </c>
      <c r="AH92" s="112">
        <v>39.6</v>
      </c>
      <c r="AI92" s="109">
        <f t="shared" si="48"/>
        <v>13.200000000000001</v>
      </c>
      <c r="AJ92" s="112">
        <v>30</v>
      </c>
      <c r="AK92" s="109">
        <f t="shared" si="49"/>
        <v>10</v>
      </c>
      <c r="AL92" s="112">
        <v>76</v>
      </c>
      <c r="AM92" s="109">
        <f t="shared" si="50"/>
        <v>25.333333333333336</v>
      </c>
      <c r="AN92" s="112">
        <v>57</v>
      </c>
      <c r="AO92" s="109">
        <f t="shared" si="57"/>
        <v>19</v>
      </c>
      <c r="AP92" s="112">
        <v>51</v>
      </c>
      <c r="AQ92" s="109">
        <f t="shared" si="51"/>
        <v>17</v>
      </c>
      <c r="AR92" s="112"/>
      <c r="AS92" s="109"/>
      <c r="AT92" s="112">
        <v>14</v>
      </c>
      <c r="AU92" s="109">
        <f t="shared" si="52"/>
        <v>4.666666666666667</v>
      </c>
      <c r="AV92" s="171">
        <v>32.82</v>
      </c>
      <c r="AW92" s="172">
        <f t="shared" si="54"/>
        <v>10.94</v>
      </c>
      <c r="AX92" s="112"/>
      <c r="AY92" s="109"/>
      <c r="AZ92" s="109"/>
      <c r="BA92" s="109"/>
      <c r="BB92" s="112"/>
      <c r="BC92" s="109"/>
      <c r="BD92" s="112"/>
      <c r="BE92" s="109"/>
      <c r="BF92" s="112"/>
      <c r="BG92" s="109"/>
      <c r="BH92" s="28">
        <v>41.8</v>
      </c>
      <c r="BI92" s="172">
        <f t="shared" si="55"/>
        <v>13.933333333333334</v>
      </c>
      <c r="BJ92" s="28">
        <v>62.8</v>
      </c>
      <c r="BK92" s="172">
        <f t="shared" si="56"/>
        <v>20.93333333333333</v>
      </c>
      <c r="BL92" s="28">
        <v>105</v>
      </c>
      <c r="BM92" s="111"/>
      <c r="BN92" s="111"/>
      <c r="BO92" s="111"/>
      <c r="BP92" s="59"/>
      <c r="BQ92" s="111"/>
      <c r="BR92" s="111"/>
      <c r="BS92" s="111"/>
      <c r="BT92" s="111"/>
    </row>
    <row r="93" spans="1:72" ht="15.75" customHeight="1" x14ac:dyDescent="0.25">
      <c r="A93" s="59" t="s">
        <v>1208</v>
      </c>
      <c r="B93" s="164"/>
      <c r="C93" s="59" t="s">
        <v>1114</v>
      </c>
      <c r="D93" s="59" t="s">
        <v>75</v>
      </c>
      <c r="E93" s="59" t="s">
        <v>701</v>
      </c>
      <c r="F93" s="59" t="s">
        <v>1209</v>
      </c>
      <c r="G93" s="59" t="s">
        <v>720</v>
      </c>
      <c r="H93" s="111">
        <v>275</v>
      </c>
      <c r="I93" s="111"/>
      <c r="J93" s="111"/>
      <c r="K93" s="59" t="s">
        <v>81</v>
      </c>
      <c r="L93" s="28">
        <v>90</v>
      </c>
      <c r="M93" s="28" t="s">
        <v>79</v>
      </c>
      <c r="N93" s="28">
        <v>100</v>
      </c>
      <c r="O93" s="111"/>
      <c r="P93" s="111">
        <v>42</v>
      </c>
      <c r="Q93" s="111">
        <v>33</v>
      </c>
      <c r="R93" s="111">
        <v>13</v>
      </c>
      <c r="S93" s="111">
        <v>18</v>
      </c>
      <c r="T93" s="111">
        <v>12</v>
      </c>
      <c r="U93" s="111">
        <v>17</v>
      </c>
      <c r="V93" s="111">
        <v>17</v>
      </c>
      <c r="W93" s="111">
        <v>9</v>
      </c>
      <c r="X93" s="111">
        <v>13</v>
      </c>
      <c r="Y93" s="111"/>
      <c r="Z93" s="111"/>
      <c r="AA93" s="111"/>
      <c r="AB93" s="112">
        <v>32</v>
      </c>
      <c r="AC93" s="109">
        <f t="shared" si="45"/>
        <v>11.636363636363637</v>
      </c>
      <c r="AD93" s="112">
        <v>27</v>
      </c>
      <c r="AE93" s="109">
        <f t="shared" si="46"/>
        <v>9.8181818181818183</v>
      </c>
      <c r="AF93" s="112">
        <v>68.75</v>
      </c>
      <c r="AG93" s="109">
        <f t="shared" si="47"/>
        <v>25</v>
      </c>
      <c r="AH93" s="112">
        <v>41.95</v>
      </c>
      <c r="AI93" s="109">
        <f t="shared" si="48"/>
        <v>15.254545454545458</v>
      </c>
      <c r="AJ93" s="112">
        <v>25</v>
      </c>
      <c r="AK93" s="109">
        <f t="shared" si="49"/>
        <v>9.0909090909090917</v>
      </c>
      <c r="AL93" s="112">
        <v>62</v>
      </c>
      <c r="AM93" s="109">
        <f t="shared" si="50"/>
        <v>22.545454545454547</v>
      </c>
      <c r="AN93" s="112">
        <v>50</v>
      </c>
      <c r="AO93" s="109">
        <f t="shared" si="57"/>
        <v>18.181818181818183</v>
      </c>
      <c r="AP93" s="112">
        <v>46</v>
      </c>
      <c r="AQ93" s="109">
        <f t="shared" si="51"/>
        <v>16.727272727272727</v>
      </c>
      <c r="AR93" s="112"/>
      <c r="AS93" s="109"/>
      <c r="AT93" s="112">
        <v>13</v>
      </c>
      <c r="AU93" s="109">
        <f t="shared" si="52"/>
        <v>4.7272727272727275</v>
      </c>
      <c r="AV93" s="171">
        <v>31.59</v>
      </c>
      <c r="AW93" s="172">
        <f t="shared" si="54"/>
        <v>11.487272727272728</v>
      </c>
      <c r="AX93" s="112">
        <v>22</v>
      </c>
      <c r="AY93" s="109">
        <f t="shared" ref="AY93:AY94" si="58">AX93/H93*100</f>
        <v>8</v>
      </c>
      <c r="AZ93" s="109"/>
      <c r="BA93" s="109"/>
      <c r="BB93" s="112"/>
      <c r="BC93" s="109"/>
      <c r="BD93" s="112"/>
      <c r="BE93" s="109"/>
      <c r="BF93" s="112"/>
      <c r="BG93" s="109"/>
      <c r="BH93" s="28">
        <v>40.700000000000003</v>
      </c>
      <c r="BI93" s="172">
        <f t="shared" si="55"/>
        <v>14.800000000000002</v>
      </c>
      <c r="BJ93" s="28">
        <v>67.099999999999994</v>
      </c>
      <c r="BK93" s="172">
        <f t="shared" si="56"/>
        <v>24.399999999999995</v>
      </c>
      <c r="BL93" s="28">
        <v>93</v>
      </c>
      <c r="BM93" s="111"/>
      <c r="BN93" s="111"/>
      <c r="BO93" s="111"/>
      <c r="BP93" s="59"/>
      <c r="BQ93" s="111"/>
      <c r="BR93" s="111"/>
      <c r="BS93" s="111"/>
      <c r="BT93" s="111"/>
    </row>
    <row r="94" spans="1:72" ht="15.75" customHeight="1" x14ac:dyDescent="0.25">
      <c r="A94" s="59" t="s">
        <v>441</v>
      </c>
      <c r="B94" s="164">
        <v>7</v>
      </c>
      <c r="C94" s="59" t="s">
        <v>1181</v>
      </c>
      <c r="D94" s="59" t="s">
        <v>75</v>
      </c>
      <c r="E94" s="59" t="s">
        <v>442</v>
      </c>
      <c r="F94" s="59" t="s">
        <v>443</v>
      </c>
      <c r="G94" s="59" t="s">
        <v>1210</v>
      </c>
      <c r="H94" s="111">
        <v>123.5</v>
      </c>
      <c r="I94" s="111"/>
      <c r="J94" s="111"/>
      <c r="K94" s="59"/>
      <c r="L94" s="59"/>
      <c r="M94" s="59"/>
      <c r="N94" s="59"/>
      <c r="O94" s="111"/>
      <c r="P94" s="111">
        <v>41</v>
      </c>
      <c r="Q94" s="111">
        <v>32</v>
      </c>
      <c r="R94" s="111">
        <v>13</v>
      </c>
      <c r="S94" s="111">
        <v>17</v>
      </c>
      <c r="T94" s="111">
        <v>12</v>
      </c>
      <c r="U94" s="111">
        <v>16</v>
      </c>
      <c r="V94" s="111">
        <v>17</v>
      </c>
      <c r="W94" s="111">
        <v>9</v>
      </c>
      <c r="X94" s="111">
        <v>12</v>
      </c>
      <c r="Y94" s="111"/>
      <c r="Z94" s="111"/>
      <c r="AA94" s="111"/>
      <c r="AB94" s="112">
        <v>15</v>
      </c>
      <c r="AC94" s="109">
        <f t="shared" si="45"/>
        <v>12.145748987854251</v>
      </c>
      <c r="AD94" s="112">
        <v>11</v>
      </c>
      <c r="AE94" s="109">
        <f t="shared" si="46"/>
        <v>8.9068825910931171</v>
      </c>
      <c r="AF94" s="112">
        <v>32.299999999999997</v>
      </c>
      <c r="AG94" s="109">
        <f t="shared" si="47"/>
        <v>26.15384615384615</v>
      </c>
      <c r="AH94" s="112">
        <v>15.4</v>
      </c>
      <c r="AI94" s="109">
        <f t="shared" si="48"/>
        <v>12.469635627530366</v>
      </c>
      <c r="AJ94" s="112">
        <v>12</v>
      </c>
      <c r="AK94" s="109">
        <f t="shared" si="49"/>
        <v>9.7165991902834001</v>
      </c>
      <c r="AL94" s="112">
        <v>31</v>
      </c>
      <c r="AM94" s="109">
        <f t="shared" si="50"/>
        <v>25.101214574898783</v>
      </c>
      <c r="AN94" s="112">
        <v>23</v>
      </c>
      <c r="AO94" s="109">
        <f t="shared" si="57"/>
        <v>18.623481781376519</v>
      </c>
      <c r="AP94" s="112">
        <v>19</v>
      </c>
      <c r="AQ94" s="109">
        <f t="shared" si="51"/>
        <v>15.384615384615385</v>
      </c>
      <c r="AR94" s="112"/>
      <c r="AS94" s="109"/>
      <c r="AT94" s="112">
        <v>8</v>
      </c>
      <c r="AU94" s="109">
        <f t="shared" si="52"/>
        <v>6.4777327935222671</v>
      </c>
      <c r="AV94" s="109"/>
      <c r="AW94" s="109"/>
      <c r="AX94" s="112">
        <v>7</v>
      </c>
      <c r="AY94" s="109">
        <f t="shared" si="58"/>
        <v>5.668016194331984</v>
      </c>
      <c r="AZ94" s="109"/>
      <c r="BA94" s="109"/>
      <c r="BB94" s="112"/>
      <c r="BC94" s="109"/>
      <c r="BD94" s="112"/>
      <c r="BE94" s="109"/>
      <c r="BF94" s="112"/>
      <c r="BG94" s="109"/>
      <c r="BH94" s="112"/>
      <c r="BI94" s="109"/>
      <c r="BJ94" s="112"/>
      <c r="BK94" s="109"/>
      <c r="BL94" s="111"/>
      <c r="BM94" s="111"/>
      <c r="BN94" s="111"/>
      <c r="BO94" s="111"/>
      <c r="BP94" s="59"/>
      <c r="BQ94" s="111"/>
      <c r="BR94" s="111"/>
      <c r="BS94" s="111"/>
      <c r="BT94" s="111"/>
    </row>
    <row r="95" spans="1:72" ht="15.75" customHeight="1" x14ac:dyDescent="0.25">
      <c r="A95" s="59" t="s">
        <v>1211</v>
      </c>
      <c r="B95" s="164">
        <v>1</v>
      </c>
      <c r="C95" s="59" t="s">
        <v>1177</v>
      </c>
      <c r="D95" s="59" t="s">
        <v>75</v>
      </c>
      <c r="E95" s="59" t="s">
        <v>271</v>
      </c>
      <c r="F95" s="59" t="s">
        <v>377</v>
      </c>
      <c r="G95" s="59" t="s">
        <v>423</v>
      </c>
      <c r="H95" s="111">
        <v>137</v>
      </c>
      <c r="I95" s="111"/>
      <c r="J95" s="111"/>
      <c r="K95" s="59"/>
      <c r="L95" s="173"/>
      <c r="M95" s="173"/>
      <c r="N95" s="173"/>
      <c r="O95" s="111"/>
      <c r="P95" s="111">
        <v>43</v>
      </c>
      <c r="Q95" s="111">
        <v>32</v>
      </c>
      <c r="R95" s="111">
        <v>13</v>
      </c>
      <c r="S95" s="111">
        <v>17</v>
      </c>
      <c r="T95" s="111">
        <v>12</v>
      </c>
      <c r="U95" s="111">
        <v>16</v>
      </c>
      <c r="V95" s="111">
        <v>18</v>
      </c>
      <c r="W95" s="111">
        <v>8</v>
      </c>
      <c r="X95" s="111">
        <v>12</v>
      </c>
      <c r="Y95" s="111"/>
      <c r="Z95" s="111"/>
      <c r="AA95" s="111">
        <v>30</v>
      </c>
      <c r="AB95" s="112"/>
      <c r="AC95" s="109"/>
      <c r="AD95" s="112"/>
      <c r="AE95" s="109"/>
      <c r="AF95" s="112"/>
      <c r="AG95" s="109"/>
      <c r="AH95" s="112"/>
      <c r="AI95" s="109"/>
      <c r="AJ95" s="112"/>
      <c r="AK95" s="109"/>
      <c r="AL95" s="112"/>
      <c r="AM95" s="109"/>
      <c r="AN95" s="112"/>
      <c r="AO95" s="109"/>
      <c r="AP95" s="112"/>
      <c r="AQ95" s="109"/>
      <c r="AR95" s="112"/>
      <c r="AS95" s="109"/>
      <c r="AT95" s="112"/>
      <c r="AU95" s="109"/>
      <c r="AV95" s="174"/>
      <c r="AW95" s="109"/>
      <c r="AX95" s="112"/>
      <c r="AY95" s="109"/>
      <c r="AZ95" s="109"/>
      <c r="BA95" s="109"/>
      <c r="BB95" s="112"/>
      <c r="BC95" s="109"/>
      <c r="BD95" s="112"/>
      <c r="BE95" s="109"/>
      <c r="BF95" s="112"/>
      <c r="BG95" s="109"/>
      <c r="BH95" s="175"/>
      <c r="BI95" s="174"/>
      <c r="BJ95" s="175"/>
      <c r="BK95" s="174"/>
      <c r="BL95" s="176"/>
      <c r="BM95" s="111"/>
      <c r="BN95" s="111"/>
      <c r="BO95" s="111"/>
      <c r="BP95" s="59"/>
      <c r="BQ95" s="111"/>
      <c r="BR95" s="111"/>
      <c r="BS95" s="111"/>
      <c r="BT95" s="111"/>
    </row>
    <row r="96" spans="1:72" ht="15.75" customHeight="1" x14ac:dyDescent="0.25">
      <c r="A96" s="59" t="s">
        <v>1212</v>
      </c>
      <c r="B96" s="164"/>
      <c r="C96" s="59" t="s">
        <v>1181</v>
      </c>
      <c r="D96" s="59" t="s">
        <v>75</v>
      </c>
      <c r="E96" s="59" t="s">
        <v>279</v>
      </c>
      <c r="F96" s="59" t="s">
        <v>225</v>
      </c>
      <c r="G96" s="59" t="s">
        <v>435</v>
      </c>
      <c r="H96" s="111">
        <v>212.5</v>
      </c>
      <c r="I96" s="111"/>
      <c r="J96" s="111"/>
      <c r="K96" s="177"/>
      <c r="L96" s="124"/>
      <c r="M96" s="124"/>
      <c r="N96" s="124"/>
      <c r="O96" s="117"/>
      <c r="P96" s="111">
        <v>42</v>
      </c>
      <c r="Q96" s="111">
        <v>32</v>
      </c>
      <c r="R96" s="111">
        <v>13</v>
      </c>
      <c r="S96" s="111">
        <v>17</v>
      </c>
      <c r="T96" s="111">
        <v>12</v>
      </c>
      <c r="U96" s="111">
        <v>14</v>
      </c>
      <c r="V96" s="111"/>
      <c r="W96" s="111">
        <v>9</v>
      </c>
      <c r="X96" s="111">
        <v>13</v>
      </c>
      <c r="Y96" s="111"/>
      <c r="Z96" s="111"/>
      <c r="AA96" s="111"/>
      <c r="AB96" s="112">
        <v>27</v>
      </c>
      <c r="AC96" s="109">
        <f t="shared" ref="AC96:AC98" si="59">AB96/H96*100</f>
        <v>12.705882352941176</v>
      </c>
      <c r="AD96" s="112">
        <v>19</v>
      </c>
      <c r="AE96" s="109">
        <f t="shared" ref="AE96:AE98" si="60">AD96/H96*100</f>
        <v>8.9411764705882355</v>
      </c>
      <c r="AF96" s="112">
        <v>54</v>
      </c>
      <c r="AG96" s="109">
        <f t="shared" ref="AG96:AG98" si="61">AF96/H96*100</f>
        <v>25.411764705882351</v>
      </c>
      <c r="AH96" s="112">
        <v>30.85</v>
      </c>
      <c r="AI96" s="109">
        <f t="shared" ref="AI96:AI98" si="62">AH96/H96*100</f>
        <v>14.517647058823529</v>
      </c>
      <c r="AJ96" s="112">
        <v>21</v>
      </c>
      <c r="AK96" s="109">
        <f t="shared" ref="AK96:AK98" si="63">AJ96/H96*100</f>
        <v>9.8823529411764692</v>
      </c>
      <c r="AL96" s="112">
        <v>52</v>
      </c>
      <c r="AM96" s="109">
        <f t="shared" ref="AM96:AM98" si="64">AL96/H96*100</f>
        <v>24.47058823529412</v>
      </c>
      <c r="AN96" s="112">
        <v>40</v>
      </c>
      <c r="AO96" s="109">
        <f t="shared" ref="AO96:AO97" si="65">AN96/H96*100</f>
        <v>18.823529411764707</v>
      </c>
      <c r="AP96" s="112">
        <v>34</v>
      </c>
      <c r="AQ96" s="109">
        <f t="shared" ref="AQ96:AQ98" si="66">AP96/H96*100</f>
        <v>16</v>
      </c>
      <c r="AR96" s="112"/>
      <c r="AS96" s="109"/>
      <c r="AT96" s="112">
        <v>11</v>
      </c>
      <c r="AU96" s="178">
        <f t="shared" ref="AU96:AU98" si="67">AT96/H96*100</f>
        <v>5.1764705882352944</v>
      </c>
      <c r="AV96" s="126"/>
      <c r="AW96" s="179"/>
      <c r="AX96" s="112">
        <v>16</v>
      </c>
      <c r="AY96" s="109">
        <f t="shared" ref="AY96:AY98" si="68">AX96/H96*100</f>
        <v>7.5294117647058814</v>
      </c>
      <c r="AZ96" s="109"/>
      <c r="BA96" s="109"/>
      <c r="BB96" s="112"/>
      <c r="BC96" s="109"/>
      <c r="BD96" s="112"/>
      <c r="BE96" s="109"/>
      <c r="BF96" s="112"/>
      <c r="BG96" s="178"/>
      <c r="BH96" s="126"/>
      <c r="BI96" s="126"/>
      <c r="BJ96" s="126"/>
      <c r="BK96" s="126"/>
      <c r="BL96" s="121"/>
      <c r="BM96" s="117"/>
      <c r="BN96" s="111"/>
      <c r="BO96" s="111"/>
      <c r="BP96" s="59"/>
      <c r="BQ96" s="111"/>
      <c r="BR96" s="111"/>
      <c r="BS96" s="111"/>
      <c r="BT96" s="111"/>
    </row>
    <row r="97" spans="1:72" ht="15.75" customHeight="1" x14ac:dyDescent="0.25">
      <c r="A97" s="59" t="s">
        <v>1213</v>
      </c>
      <c r="B97" s="164">
        <v>2</v>
      </c>
      <c r="C97" s="59" t="s">
        <v>1181</v>
      </c>
      <c r="D97" s="59" t="s">
        <v>75</v>
      </c>
      <c r="E97" s="59" t="s">
        <v>279</v>
      </c>
      <c r="F97" s="59" t="s">
        <v>225</v>
      </c>
      <c r="G97" s="59" t="s">
        <v>435</v>
      </c>
      <c r="H97" s="111">
        <v>264</v>
      </c>
      <c r="I97" s="111"/>
      <c r="J97" s="111"/>
      <c r="K97" s="177"/>
      <c r="L97" s="124"/>
      <c r="M97" s="124"/>
      <c r="N97" s="124"/>
      <c r="O97" s="117"/>
      <c r="P97" s="111">
        <v>42</v>
      </c>
      <c r="Q97" s="111">
        <v>32</v>
      </c>
      <c r="R97" s="111">
        <v>13</v>
      </c>
      <c r="S97" s="111">
        <v>17</v>
      </c>
      <c r="T97" s="111">
        <v>12</v>
      </c>
      <c r="U97" s="111">
        <v>16</v>
      </c>
      <c r="V97" s="111"/>
      <c r="W97" s="111">
        <v>9</v>
      </c>
      <c r="X97" s="111">
        <v>13</v>
      </c>
      <c r="Y97" s="111"/>
      <c r="Z97" s="111"/>
      <c r="AA97" s="111"/>
      <c r="AB97" s="112">
        <v>31</v>
      </c>
      <c r="AC97" s="109">
        <f t="shared" si="59"/>
        <v>11.742424242424242</v>
      </c>
      <c r="AD97" s="112">
        <v>26</v>
      </c>
      <c r="AE97" s="109">
        <f t="shared" si="60"/>
        <v>9.8484848484848477</v>
      </c>
      <c r="AF97" s="112">
        <v>66</v>
      </c>
      <c r="AG97" s="109">
        <f t="shared" si="61"/>
        <v>25</v>
      </c>
      <c r="AH97" s="112">
        <v>37.700000000000003</v>
      </c>
      <c r="AI97" s="109">
        <f t="shared" si="62"/>
        <v>14.280303030303031</v>
      </c>
      <c r="AJ97" s="112">
        <v>25</v>
      </c>
      <c r="AK97" s="109">
        <f t="shared" si="63"/>
        <v>9.4696969696969688</v>
      </c>
      <c r="AL97" s="112">
        <v>61</v>
      </c>
      <c r="AM97" s="109">
        <f t="shared" si="64"/>
        <v>23.106060606060606</v>
      </c>
      <c r="AN97" s="112">
        <v>48</v>
      </c>
      <c r="AO97" s="109">
        <f t="shared" si="65"/>
        <v>18.181818181818183</v>
      </c>
      <c r="AP97" s="112">
        <v>42</v>
      </c>
      <c r="AQ97" s="109">
        <f t="shared" si="66"/>
        <v>15.909090909090908</v>
      </c>
      <c r="AR97" s="112"/>
      <c r="AS97" s="109"/>
      <c r="AT97" s="112">
        <v>13</v>
      </c>
      <c r="AU97" s="178">
        <f t="shared" si="67"/>
        <v>4.9242424242424239</v>
      </c>
      <c r="AV97" s="126"/>
      <c r="AW97" s="179"/>
      <c r="AX97" s="112">
        <v>16</v>
      </c>
      <c r="AY97" s="109">
        <f t="shared" si="68"/>
        <v>6.0606060606060606</v>
      </c>
      <c r="AZ97" s="109"/>
      <c r="BA97" s="109"/>
      <c r="BB97" s="112"/>
      <c r="BC97" s="109"/>
      <c r="BD97" s="112"/>
      <c r="BE97" s="109"/>
      <c r="BF97" s="112"/>
      <c r="BG97" s="178"/>
      <c r="BH97" s="126"/>
      <c r="BI97" s="126"/>
      <c r="BJ97" s="126"/>
      <c r="BK97" s="126"/>
      <c r="BL97" s="121"/>
      <c r="BM97" s="117"/>
      <c r="BN97" s="111"/>
      <c r="BO97" s="111"/>
      <c r="BP97" s="59"/>
      <c r="BQ97" s="111"/>
      <c r="BR97" s="111"/>
      <c r="BS97" s="111"/>
      <c r="BT97" s="111"/>
    </row>
    <row r="98" spans="1:72" ht="15.75" customHeight="1" x14ac:dyDescent="0.25">
      <c r="A98" s="59" t="s">
        <v>1214</v>
      </c>
      <c r="B98" s="164">
        <v>13</v>
      </c>
      <c r="C98" s="59" t="s">
        <v>1177</v>
      </c>
      <c r="D98" s="59" t="s">
        <v>75</v>
      </c>
      <c r="E98" s="59" t="s">
        <v>383</v>
      </c>
      <c r="F98" s="59" t="s">
        <v>377</v>
      </c>
      <c r="G98" s="59" t="s">
        <v>423</v>
      </c>
      <c r="H98" s="111">
        <v>113</v>
      </c>
      <c r="I98" s="111"/>
      <c r="J98" s="111"/>
      <c r="K98" s="177"/>
      <c r="L98" s="124"/>
      <c r="M98" s="124"/>
      <c r="N98" s="124"/>
      <c r="O98" s="117"/>
      <c r="P98" s="111">
        <v>43</v>
      </c>
      <c r="Q98" s="111">
        <v>33</v>
      </c>
      <c r="R98" s="111">
        <v>13</v>
      </c>
      <c r="S98" s="111">
        <v>18</v>
      </c>
      <c r="T98" s="111">
        <v>12</v>
      </c>
      <c r="U98" s="111">
        <v>16</v>
      </c>
      <c r="V98" s="111">
        <v>18</v>
      </c>
      <c r="W98" s="111">
        <v>8</v>
      </c>
      <c r="X98" s="111">
        <v>13</v>
      </c>
      <c r="Y98" s="111"/>
      <c r="Z98" s="111"/>
      <c r="AA98" s="111"/>
      <c r="AB98" s="112">
        <v>13</v>
      </c>
      <c r="AC98" s="109">
        <f t="shared" si="59"/>
        <v>11.504424778761061</v>
      </c>
      <c r="AD98" s="112">
        <v>10</v>
      </c>
      <c r="AE98" s="109">
        <f t="shared" si="60"/>
        <v>8.8495575221238933</v>
      </c>
      <c r="AF98" s="112">
        <v>29</v>
      </c>
      <c r="AG98" s="109">
        <f t="shared" si="61"/>
        <v>25.663716814159294</v>
      </c>
      <c r="AH98" s="112">
        <v>17</v>
      </c>
      <c r="AI98" s="109">
        <f t="shared" si="62"/>
        <v>15.044247787610621</v>
      </c>
      <c r="AJ98" s="112">
        <v>11</v>
      </c>
      <c r="AK98" s="109">
        <f t="shared" si="63"/>
        <v>9.7345132743362832</v>
      </c>
      <c r="AL98" s="112">
        <v>27</v>
      </c>
      <c r="AM98" s="109">
        <f t="shared" si="64"/>
        <v>23.893805309734514</v>
      </c>
      <c r="AN98" s="112"/>
      <c r="AO98" s="109"/>
      <c r="AP98" s="112">
        <v>19</v>
      </c>
      <c r="AQ98" s="109">
        <f t="shared" si="66"/>
        <v>16.814159292035399</v>
      </c>
      <c r="AR98" s="112"/>
      <c r="AS98" s="109"/>
      <c r="AT98" s="112">
        <v>7</v>
      </c>
      <c r="AU98" s="178">
        <f t="shared" si="67"/>
        <v>6.1946902654867255</v>
      </c>
      <c r="AV98" s="126"/>
      <c r="AW98" s="179"/>
      <c r="AX98" s="112">
        <v>7</v>
      </c>
      <c r="AY98" s="109">
        <f t="shared" si="68"/>
        <v>6.1946902654867255</v>
      </c>
      <c r="AZ98" s="109"/>
      <c r="BA98" s="109"/>
      <c r="BB98" s="112"/>
      <c r="BC98" s="109"/>
      <c r="BD98" s="112"/>
      <c r="BE98" s="109"/>
      <c r="BF98" s="112"/>
      <c r="BG98" s="178"/>
      <c r="BH98" s="126"/>
      <c r="BI98" s="126"/>
      <c r="BJ98" s="126"/>
      <c r="BK98" s="126"/>
      <c r="BL98" s="121"/>
      <c r="BM98" s="117"/>
      <c r="BN98" s="111"/>
      <c r="BO98" s="111"/>
      <c r="BP98" s="59"/>
      <c r="BQ98" s="111"/>
      <c r="BR98" s="111"/>
      <c r="BS98" s="111"/>
      <c r="BT98" s="111"/>
    </row>
    <row r="99" spans="1:72" ht="15.75" customHeight="1" x14ac:dyDescent="0.25">
      <c r="A99" s="59" t="s">
        <v>1214</v>
      </c>
      <c r="B99" s="164">
        <v>14</v>
      </c>
      <c r="C99" s="59" t="s">
        <v>1177</v>
      </c>
      <c r="D99" s="59" t="s">
        <v>75</v>
      </c>
      <c r="E99" s="59" t="s">
        <v>383</v>
      </c>
      <c r="F99" s="59" t="s">
        <v>377</v>
      </c>
      <c r="G99" s="59" t="s">
        <v>423</v>
      </c>
      <c r="H99" s="111">
        <v>107</v>
      </c>
      <c r="I99" s="111"/>
      <c r="J99" s="111"/>
      <c r="K99" s="177"/>
      <c r="L99" s="124"/>
      <c r="M99" s="124"/>
      <c r="N99" s="124"/>
      <c r="O99" s="117"/>
      <c r="P99" s="111">
        <v>42</v>
      </c>
      <c r="Q99" s="111">
        <v>32</v>
      </c>
      <c r="R99" s="111">
        <v>13</v>
      </c>
      <c r="S99" s="111">
        <v>17</v>
      </c>
      <c r="T99" s="111">
        <v>12</v>
      </c>
      <c r="U99" s="111">
        <v>15</v>
      </c>
      <c r="V99" s="111">
        <v>18</v>
      </c>
      <c r="W99" s="111">
        <v>9</v>
      </c>
      <c r="X99" s="111">
        <v>12</v>
      </c>
      <c r="Y99" s="111"/>
      <c r="Z99" s="111"/>
      <c r="AA99" s="111"/>
      <c r="AB99" s="112"/>
      <c r="AC99" s="109"/>
      <c r="AD99" s="112"/>
      <c r="AE99" s="109"/>
      <c r="AF99" s="112"/>
      <c r="AG99" s="109"/>
      <c r="AH99" s="112"/>
      <c r="AI99" s="109"/>
      <c r="AJ99" s="112"/>
      <c r="AK99" s="109"/>
      <c r="AL99" s="112"/>
      <c r="AM99" s="109"/>
      <c r="AN99" s="112"/>
      <c r="AO99" s="109"/>
      <c r="AP99" s="112"/>
      <c r="AQ99" s="109"/>
      <c r="AR99" s="112"/>
      <c r="AS99" s="109"/>
      <c r="AT99" s="112"/>
      <c r="AU99" s="178"/>
      <c r="AV99" s="126"/>
      <c r="AW99" s="179"/>
      <c r="AX99" s="112"/>
      <c r="AY99" s="109"/>
      <c r="AZ99" s="109"/>
      <c r="BA99" s="109"/>
      <c r="BB99" s="112"/>
      <c r="BC99" s="109"/>
      <c r="BD99" s="112"/>
      <c r="BE99" s="109"/>
      <c r="BF99" s="112"/>
      <c r="BG99" s="178"/>
      <c r="BH99" s="126"/>
      <c r="BI99" s="126"/>
      <c r="BJ99" s="126"/>
      <c r="BK99" s="126"/>
      <c r="BL99" s="121"/>
      <c r="BM99" s="117"/>
      <c r="BN99" s="111"/>
      <c r="BO99" s="111"/>
      <c r="BP99" s="59"/>
      <c r="BQ99" s="111"/>
      <c r="BR99" s="111"/>
      <c r="BS99" s="111"/>
      <c r="BT99" s="111"/>
    </row>
    <row r="100" spans="1:72" ht="15.75" customHeight="1" x14ac:dyDescent="0.25">
      <c r="A100" s="59" t="s">
        <v>1214</v>
      </c>
      <c r="B100" s="164">
        <v>17</v>
      </c>
      <c r="C100" s="59" t="s">
        <v>1177</v>
      </c>
      <c r="D100" s="59" t="s">
        <v>75</v>
      </c>
      <c r="E100" s="59" t="s">
        <v>383</v>
      </c>
      <c r="F100" s="59" t="s">
        <v>377</v>
      </c>
      <c r="G100" s="59" t="s">
        <v>423</v>
      </c>
      <c r="H100" s="111">
        <v>100</v>
      </c>
      <c r="I100" s="111"/>
      <c r="J100" s="111"/>
      <c r="K100" s="177"/>
      <c r="L100" s="124"/>
      <c r="M100" s="124"/>
      <c r="N100" s="124"/>
      <c r="O100" s="117"/>
      <c r="P100" s="111">
        <v>42</v>
      </c>
      <c r="Q100" s="111">
        <v>34</v>
      </c>
      <c r="R100" s="111">
        <v>13</v>
      </c>
      <c r="S100" s="111">
        <v>19</v>
      </c>
      <c r="T100" s="111">
        <v>12</v>
      </c>
      <c r="U100" s="111">
        <v>15</v>
      </c>
      <c r="V100" s="111">
        <v>18</v>
      </c>
      <c r="W100" s="111">
        <v>9</v>
      </c>
      <c r="X100" s="111">
        <v>13</v>
      </c>
      <c r="Y100" s="111"/>
      <c r="Z100" s="111"/>
      <c r="AA100" s="111">
        <v>27</v>
      </c>
      <c r="AB100" s="112">
        <v>12</v>
      </c>
      <c r="AC100" s="109">
        <f t="shared" ref="AC100:AC105" si="69">AB100/H100*100</f>
        <v>12</v>
      </c>
      <c r="AD100" s="112">
        <v>9</v>
      </c>
      <c r="AE100" s="109">
        <f t="shared" ref="AE100:AE105" si="70">AD100/H100*100</f>
        <v>9</v>
      </c>
      <c r="AF100" s="112">
        <v>25.9</v>
      </c>
      <c r="AG100" s="109">
        <f t="shared" ref="AG100:AG105" si="71">AF100/H100*100</f>
        <v>25.900000000000002</v>
      </c>
      <c r="AH100" s="112">
        <v>14.5</v>
      </c>
      <c r="AI100" s="109">
        <f t="shared" ref="AI100:AI105" si="72">AH100/H100*100</f>
        <v>14.499999999999998</v>
      </c>
      <c r="AJ100" s="112">
        <v>9</v>
      </c>
      <c r="AK100" s="109">
        <f t="shared" ref="AK100:AK105" si="73">AJ100/H100*100</f>
        <v>9</v>
      </c>
      <c r="AL100" s="112">
        <v>23</v>
      </c>
      <c r="AM100" s="109">
        <f t="shared" ref="AM100:AM105" si="74">AL100/H100*100</f>
        <v>23</v>
      </c>
      <c r="AN100" s="112">
        <v>18</v>
      </c>
      <c r="AO100" s="109">
        <f>AN100/H100*100</f>
        <v>18</v>
      </c>
      <c r="AP100" s="112">
        <v>16</v>
      </c>
      <c r="AQ100" s="109">
        <f t="shared" ref="AQ100:AQ105" si="75">AP100/H100*100</f>
        <v>16</v>
      </c>
      <c r="AR100" s="112"/>
      <c r="AS100" s="109"/>
      <c r="AT100" s="112">
        <v>6</v>
      </c>
      <c r="AU100" s="178">
        <f t="shared" ref="AU100:AU105" si="76">AT100/H100*100</f>
        <v>6</v>
      </c>
      <c r="AV100" s="126"/>
      <c r="AW100" s="179"/>
      <c r="AX100" s="112">
        <v>6</v>
      </c>
      <c r="AY100" s="109">
        <f t="shared" ref="AY100:AY105" si="77">AX100/H100*100</f>
        <v>6</v>
      </c>
      <c r="AZ100" s="109"/>
      <c r="BA100" s="109"/>
      <c r="BB100" s="112"/>
      <c r="BC100" s="109"/>
      <c r="BD100" s="112"/>
      <c r="BE100" s="109"/>
      <c r="BF100" s="112"/>
      <c r="BG100" s="178"/>
      <c r="BH100" s="126"/>
      <c r="BI100" s="126"/>
      <c r="BJ100" s="126"/>
      <c r="BK100" s="126"/>
      <c r="BL100" s="121"/>
      <c r="BM100" s="117"/>
      <c r="BN100" s="111"/>
      <c r="BO100" s="111"/>
      <c r="BP100" s="59"/>
      <c r="BQ100" s="111"/>
      <c r="BR100" s="111"/>
      <c r="BS100" s="111"/>
      <c r="BT100" s="111"/>
    </row>
    <row r="101" spans="1:72" ht="15.75" customHeight="1" x14ac:dyDescent="0.25">
      <c r="A101" s="59" t="s">
        <v>1215</v>
      </c>
      <c r="B101" s="164">
        <v>3</v>
      </c>
      <c r="C101" s="59" t="s">
        <v>1114</v>
      </c>
      <c r="D101" s="59" t="s">
        <v>75</v>
      </c>
      <c r="E101" s="59" t="s">
        <v>433</v>
      </c>
      <c r="F101" s="59" t="s">
        <v>434</v>
      </c>
      <c r="G101" s="59" t="s">
        <v>435</v>
      </c>
      <c r="H101" s="111">
        <v>246.5</v>
      </c>
      <c r="I101" s="111"/>
      <c r="J101" s="111"/>
      <c r="K101" s="177" t="s">
        <v>81</v>
      </c>
      <c r="L101" s="124"/>
      <c r="M101" s="124"/>
      <c r="N101" s="124"/>
      <c r="O101" s="117"/>
      <c r="P101" s="111">
        <v>42</v>
      </c>
      <c r="Q101" s="111">
        <v>32</v>
      </c>
      <c r="R101" s="111">
        <v>13</v>
      </c>
      <c r="S101" s="111">
        <v>17</v>
      </c>
      <c r="T101" s="111">
        <v>12</v>
      </c>
      <c r="U101" s="111">
        <v>16</v>
      </c>
      <c r="V101" s="111">
        <v>17</v>
      </c>
      <c r="W101" s="111">
        <v>9</v>
      </c>
      <c r="X101" s="111">
        <v>12</v>
      </c>
      <c r="Y101" s="111"/>
      <c r="Z101" s="111"/>
      <c r="AA101" s="111">
        <v>28</v>
      </c>
      <c r="AB101" s="112">
        <v>31</v>
      </c>
      <c r="AC101" s="109">
        <f t="shared" si="69"/>
        <v>12.57606490872211</v>
      </c>
      <c r="AD101" s="112">
        <v>23</v>
      </c>
      <c r="AE101" s="109">
        <f t="shared" si="70"/>
        <v>9.3306288032454354</v>
      </c>
      <c r="AF101" s="112">
        <v>63</v>
      </c>
      <c r="AG101" s="109">
        <f t="shared" si="71"/>
        <v>25.557809330628807</v>
      </c>
      <c r="AH101" s="112">
        <v>33.299999999999997</v>
      </c>
      <c r="AI101" s="109">
        <f t="shared" si="72"/>
        <v>13.509127789046651</v>
      </c>
      <c r="AJ101" s="112">
        <v>22</v>
      </c>
      <c r="AK101" s="109">
        <f t="shared" si="73"/>
        <v>8.9249492900608516</v>
      </c>
      <c r="AL101" s="112">
        <v>55</v>
      </c>
      <c r="AM101" s="109">
        <f t="shared" si="74"/>
        <v>22.312373225152129</v>
      </c>
      <c r="AN101" s="112"/>
      <c r="AO101" s="109"/>
      <c r="AP101" s="112">
        <v>39</v>
      </c>
      <c r="AQ101" s="109">
        <f t="shared" si="75"/>
        <v>15.821501014198782</v>
      </c>
      <c r="AR101" s="112"/>
      <c r="AS101" s="109"/>
      <c r="AT101" s="112">
        <v>12</v>
      </c>
      <c r="AU101" s="178">
        <f t="shared" si="76"/>
        <v>4.8681541582150096</v>
      </c>
      <c r="AV101" s="126"/>
      <c r="AW101" s="179"/>
      <c r="AX101" s="112">
        <v>16</v>
      </c>
      <c r="AY101" s="109">
        <f t="shared" si="77"/>
        <v>6.4908722109533468</v>
      </c>
      <c r="AZ101" s="109"/>
      <c r="BA101" s="109"/>
      <c r="BB101" s="112"/>
      <c r="BC101" s="109"/>
      <c r="BD101" s="112"/>
      <c r="BE101" s="109"/>
      <c r="BF101" s="112"/>
      <c r="BG101" s="178"/>
      <c r="BH101" s="126"/>
      <c r="BI101" s="126"/>
      <c r="BJ101" s="126"/>
      <c r="BK101" s="126"/>
      <c r="BL101" s="121"/>
      <c r="BM101" s="117"/>
      <c r="BN101" s="111"/>
      <c r="BO101" s="111"/>
      <c r="BP101" s="59"/>
      <c r="BQ101" s="111"/>
      <c r="BR101" s="111"/>
      <c r="BS101" s="111"/>
      <c r="BT101" s="111"/>
    </row>
    <row r="102" spans="1:72" ht="15.75" customHeight="1" x14ac:dyDescent="0.25">
      <c r="A102" s="59" t="s">
        <v>1215</v>
      </c>
      <c r="B102" s="164">
        <v>4</v>
      </c>
      <c r="C102" s="59" t="s">
        <v>1114</v>
      </c>
      <c r="D102" s="59" t="s">
        <v>75</v>
      </c>
      <c r="E102" s="59" t="s">
        <v>433</v>
      </c>
      <c r="F102" s="59" t="s">
        <v>434</v>
      </c>
      <c r="G102" s="59" t="s">
        <v>435</v>
      </c>
      <c r="H102" s="111">
        <v>250</v>
      </c>
      <c r="I102" s="111"/>
      <c r="J102" s="111"/>
      <c r="K102" s="177" t="s">
        <v>78</v>
      </c>
      <c r="L102" s="124"/>
      <c r="M102" s="124"/>
      <c r="N102" s="124"/>
      <c r="O102" s="117"/>
      <c r="P102" s="111">
        <v>41</v>
      </c>
      <c r="Q102" s="111">
        <v>31</v>
      </c>
      <c r="R102" s="111">
        <v>13</v>
      </c>
      <c r="S102" s="111">
        <v>16</v>
      </c>
      <c r="T102" s="111">
        <v>12</v>
      </c>
      <c r="U102" s="111">
        <v>17</v>
      </c>
      <c r="V102" s="111">
        <v>17</v>
      </c>
      <c r="W102" s="111">
        <v>9</v>
      </c>
      <c r="X102" s="111">
        <v>13</v>
      </c>
      <c r="Y102" s="111"/>
      <c r="Z102" s="111"/>
      <c r="AA102" s="111">
        <v>27</v>
      </c>
      <c r="AB102" s="112">
        <v>32</v>
      </c>
      <c r="AC102" s="109">
        <f t="shared" si="69"/>
        <v>12.8</v>
      </c>
      <c r="AD102" s="112">
        <v>25</v>
      </c>
      <c r="AE102" s="109">
        <f t="shared" si="70"/>
        <v>10</v>
      </c>
      <c r="AF102" s="112">
        <v>65.25</v>
      </c>
      <c r="AG102" s="109">
        <f t="shared" si="71"/>
        <v>26.1</v>
      </c>
      <c r="AH102" s="112">
        <v>32.1</v>
      </c>
      <c r="AI102" s="109">
        <f t="shared" si="72"/>
        <v>12.840000000000002</v>
      </c>
      <c r="AJ102" s="112">
        <v>24</v>
      </c>
      <c r="AK102" s="109">
        <f t="shared" si="73"/>
        <v>9.6</v>
      </c>
      <c r="AL102" s="112">
        <v>56</v>
      </c>
      <c r="AM102" s="109">
        <f t="shared" si="74"/>
        <v>22.400000000000002</v>
      </c>
      <c r="AN102" s="112"/>
      <c r="AO102" s="109"/>
      <c r="AP102" s="112">
        <v>42</v>
      </c>
      <c r="AQ102" s="109">
        <f t="shared" si="75"/>
        <v>16.8</v>
      </c>
      <c r="AR102" s="112"/>
      <c r="AS102" s="109"/>
      <c r="AT102" s="112">
        <v>13</v>
      </c>
      <c r="AU102" s="178">
        <f t="shared" si="76"/>
        <v>5.2</v>
      </c>
      <c r="AV102" s="126"/>
      <c r="AW102" s="179"/>
      <c r="AX102" s="112">
        <v>18</v>
      </c>
      <c r="AY102" s="109">
        <f t="shared" si="77"/>
        <v>7.1999999999999993</v>
      </c>
      <c r="AZ102" s="109"/>
      <c r="BA102" s="109"/>
      <c r="BB102" s="112"/>
      <c r="BC102" s="109"/>
      <c r="BD102" s="112"/>
      <c r="BE102" s="109"/>
      <c r="BF102" s="112"/>
      <c r="BG102" s="178"/>
      <c r="BH102" s="126"/>
      <c r="BI102" s="126"/>
      <c r="BJ102" s="126"/>
      <c r="BK102" s="126"/>
      <c r="BL102" s="121"/>
      <c r="BM102" s="117"/>
      <c r="BN102" s="111"/>
      <c r="BO102" s="111"/>
      <c r="BP102" s="59"/>
      <c r="BQ102" s="111"/>
      <c r="BR102" s="111"/>
      <c r="BS102" s="111"/>
      <c r="BT102" s="111"/>
    </row>
    <row r="103" spans="1:72" ht="15.75" customHeight="1" x14ac:dyDescent="0.25">
      <c r="A103" s="59" t="s">
        <v>1215</v>
      </c>
      <c r="B103" s="164">
        <v>7</v>
      </c>
      <c r="C103" s="59" t="s">
        <v>1114</v>
      </c>
      <c r="D103" s="59" t="s">
        <v>75</v>
      </c>
      <c r="E103" s="59" t="s">
        <v>433</v>
      </c>
      <c r="F103" s="59" t="s">
        <v>434</v>
      </c>
      <c r="G103" s="59" t="s">
        <v>435</v>
      </c>
      <c r="H103" s="111">
        <v>165.5</v>
      </c>
      <c r="I103" s="111"/>
      <c r="J103" s="111"/>
      <c r="K103" s="177" t="s">
        <v>81</v>
      </c>
      <c r="L103" s="124"/>
      <c r="M103" s="124"/>
      <c r="N103" s="124"/>
      <c r="O103" s="117"/>
      <c r="P103" s="111">
        <v>44</v>
      </c>
      <c r="Q103" s="111">
        <v>31</v>
      </c>
      <c r="R103" s="111">
        <v>13</v>
      </c>
      <c r="S103" s="111">
        <v>16</v>
      </c>
      <c r="T103" s="111">
        <v>12</v>
      </c>
      <c r="U103" s="111">
        <v>17</v>
      </c>
      <c r="V103" s="111">
        <v>18</v>
      </c>
      <c r="W103" s="111">
        <v>8</v>
      </c>
      <c r="X103" s="111">
        <v>12</v>
      </c>
      <c r="Y103" s="111"/>
      <c r="Z103" s="111"/>
      <c r="AA103" s="111">
        <v>27</v>
      </c>
      <c r="AB103" s="112">
        <v>21</v>
      </c>
      <c r="AC103" s="109">
        <f t="shared" si="69"/>
        <v>12.688821752265861</v>
      </c>
      <c r="AD103" s="112">
        <v>15</v>
      </c>
      <c r="AE103" s="109">
        <f t="shared" si="70"/>
        <v>9.0634441087613293</v>
      </c>
      <c r="AF103" s="112">
        <v>42.9</v>
      </c>
      <c r="AG103" s="109">
        <f t="shared" si="71"/>
        <v>25.9214501510574</v>
      </c>
      <c r="AH103" s="112">
        <v>22.4</v>
      </c>
      <c r="AI103" s="109">
        <f t="shared" si="72"/>
        <v>13.534743202416918</v>
      </c>
      <c r="AJ103" s="112">
        <v>16</v>
      </c>
      <c r="AK103" s="109">
        <f t="shared" si="73"/>
        <v>9.667673716012084</v>
      </c>
      <c r="AL103" s="112">
        <v>40</v>
      </c>
      <c r="AM103" s="109">
        <f t="shared" si="74"/>
        <v>24.169184290030213</v>
      </c>
      <c r="AN103" s="112"/>
      <c r="AO103" s="109"/>
      <c r="AP103" s="112">
        <v>28</v>
      </c>
      <c r="AQ103" s="109">
        <f t="shared" si="75"/>
        <v>16.918429003021149</v>
      </c>
      <c r="AR103" s="112"/>
      <c r="AS103" s="109"/>
      <c r="AT103" s="112">
        <v>10</v>
      </c>
      <c r="AU103" s="178">
        <f t="shared" si="76"/>
        <v>6.0422960725075532</v>
      </c>
      <c r="AV103" s="126"/>
      <c r="AW103" s="179"/>
      <c r="AX103" s="112">
        <v>10</v>
      </c>
      <c r="AY103" s="109">
        <f t="shared" si="77"/>
        <v>6.0422960725075532</v>
      </c>
      <c r="AZ103" s="109"/>
      <c r="BA103" s="109"/>
      <c r="BB103" s="112"/>
      <c r="BC103" s="109"/>
      <c r="BD103" s="112"/>
      <c r="BE103" s="109"/>
      <c r="BF103" s="112"/>
      <c r="BG103" s="178"/>
      <c r="BH103" s="126"/>
      <c r="BI103" s="126"/>
      <c r="BJ103" s="126"/>
      <c r="BK103" s="126"/>
      <c r="BL103" s="121"/>
      <c r="BM103" s="117"/>
      <c r="BN103" s="111"/>
      <c r="BO103" s="111"/>
      <c r="BP103" s="59"/>
      <c r="BQ103" s="111"/>
      <c r="BR103" s="111"/>
      <c r="BS103" s="111"/>
      <c r="BT103" s="111"/>
    </row>
    <row r="104" spans="1:72" ht="15.75" customHeight="1" x14ac:dyDescent="0.25">
      <c r="A104" s="59" t="s">
        <v>1215</v>
      </c>
      <c r="B104" s="164">
        <v>13</v>
      </c>
      <c r="C104" s="59" t="s">
        <v>1114</v>
      </c>
      <c r="D104" s="59" t="s">
        <v>75</v>
      </c>
      <c r="E104" s="59" t="s">
        <v>433</v>
      </c>
      <c r="F104" s="59" t="s">
        <v>434</v>
      </c>
      <c r="G104" s="59" t="s">
        <v>435</v>
      </c>
      <c r="H104" s="111">
        <v>151</v>
      </c>
      <c r="I104" s="111"/>
      <c r="J104" s="111"/>
      <c r="K104" s="177" t="s">
        <v>81</v>
      </c>
      <c r="L104" s="124"/>
      <c r="M104" s="124"/>
      <c r="N104" s="124"/>
      <c r="O104" s="117"/>
      <c r="P104" s="111">
        <v>43</v>
      </c>
      <c r="Q104" s="111">
        <v>32</v>
      </c>
      <c r="R104" s="111">
        <v>13</v>
      </c>
      <c r="S104" s="111">
        <v>17</v>
      </c>
      <c r="T104" s="111">
        <v>12</v>
      </c>
      <c r="U104" s="111">
        <v>15</v>
      </c>
      <c r="V104" s="111">
        <v>17</v>
      </c>
      <c r="W104" s="111">
        <v>9</v>
      </c>
      <c r="X104" s="111">
        <v>13</v>
      </c>
      <c r="Y104" s="111"/>
      <c r="Z104" s="111"/>
      <c r="AA104" s="111">
        <v>28</v>
      </c>
      <c r="AB104" s="112">
        <v>18</v>
      </c>
      <c r="AC104" s="109">
        <f t="shared" si="69"/>
        <v>11.920529801324504</v>
      </c>
      <c r="AD104" s="112">
        <v>14</v>
      </c>
      <c r="AE104" s="109">
        <f t="shared" si="70"/>
        <v>9.2715231788079464</v>
      </c>
      <c r="AF104" s="112">
        <v>39.049999999999997</v>
      </c>
      <c r="AG104" s="109">
        <f t="shared" si="71"/>
        <v>25.860927152317881</v>
      </c>
      <c r="AH104" s="112">
        <v>21.4</v>
      </c>
      <c r="AI104" s="109">
        <f t="shared" si="72"/>
        <v>14.172185430463575</v>
      </c>
      <c r="AJ104" s="112">
        <v>15</v>
      </c>
      <c r="AK104" s="109">
        <f t="shared" si="73"/>
        <v>9.9337748344370862</v>
      </c>
      <c r="AL104" s="112">
        <v>39</v>
      </c>
      <c r="AM104" s="109">
        <f t="shared" si="74"/>
        <v>25.827814569536422</v>
      </c>
      <c r="AN104" s="112"/>
      <c r="AO104" s="109"/>
      <c r="AP104" s="112">
        <v>28</v>
      </c>
      <c r="AQ104" s="109">
        <f t="shared" si="75"/>
        <v>18.543046357615893</v>
      </c>
      <c r="AR104" s="112"/>
      <c r="AS104" s="109"/>
      <c r="AT104" s="112">
        <v>9</v>
      </c>
      <c r="AU104" s="178">
        <f t="shared" si="76"/>
        <v>5.9602649006622519</v>
      </c>
      <c r="AV104" s="126"/>
      <c r="AW104" s="179"/>
      <c r="AX104" s="112">
        <v>9</v>
      </c>
      <c r="AY104" s="109">
        <f t="shared" si="77"/>
        <v>5.9602649006622519</v>
      </c>
      <c r="AZ104" s="109"/>
      <c r="BA104" s="109"/>
      <c r="BB104" s="112"/>
      <c r="BC104" s="109"/>
      <c r="BD104" s="112"/>
      <c r="BE104" s="109"/>
      <c r="BF104" s="112"/>
      <c r="BG104" s="178"/>
      <c r="BH104" s="126"/>
      <c r="BI104" s="126"/>
      <c r="BJ104" s="126"/>
      <c r="BK104" s="126"/>
      <c r="BL104" s="121"/>
      <c r="BM104" s="117"/>
      <c r="BN104" s="111"/>
      <c r="BO104" s="111"/>
      <c r="BP104" s="59"/>
      <c r="BQ104" s="111"/>
      <c r="BR104" s="111"/>
      <c r="BS104" s="111"/>
      <c r="BT104" s="111"/>
    </row>
    <row r="105" spans="1:72" ht="15.75" customHeight="1" x14ac:dyDescent="0.25">
      <c r="A105" s="59" t="s">
        <v>1215</v>
      </c>
      <c r="B105" s="164">
        <v>23</v>
      </c>
      <c r="C105" s="59" t="s">
        <v>1114</v>
      </c>
      <c r="D105" s="59" t="s">
        <v>75</v>
      </c>
      <c r="E105" s="59" t="s">
        <v>433</v>
      </c>
      <c r="F105" s="59" t="s">
        <v>434</v>
      </c>
      <c r="G105" s="59" t="s">
        <v>435</v>
      </c>
      <c r="H105" s="111">
        <v>255</v>
      </c>
      <c r="I105" s="111"/>
      <c r="J105" s="111"/>
      <c r="K105" s="59" t="s">
        <v>78</v>
      </c>
      <c r="L105" s="106"/>
      <c r="M105" s="106"/>
      <c r="N105" s="106"/>
      <c r="O105" s="111"/>
      <c r="P105" s="111">
        <v>43</v>
      </c>
      <c r="Q105" s="111">
        <v>32</v>
      </c>
      <c r="R105" s="111">
        <v>13</v>
      </c>
      <c r="S105" s="111">
        <v>17</v>
      </c>
      <c r="T105" s="111">
        <v>12</v>
      </c>
      <c r="U105" s="111">
        <v>16</v>
      </c>
      <c r="V105" s="111">
        <v>17</v>
      </c>
      <c r="W105" s="111">
        <v>9</v>
      </c>
      <c r="X105" s="111">
        <v>13</v>
      </c>
      <c r="Y105" s="111"/>
      <c r="Z105" s="111"/>
      <c r="AA105" s="111"/>
      <c r="AB105" s="112">
        <v>31</v>
      </c>
      <c r="AC105" s="109">
        <f t="shared" si="69"/>
        <v>12.156862745098039</v>
      </c>
      <c r="AD105" s="112">
        <v>25</v>
      </c>
      <c r="AE105" s="109">
        <f t="shared" si="70"/>
        <v>9.8039215686274517</v>
      </c>
      <c r="AF105" s="112">
        <v>64.05</v>
      </c>
      <c r="AG105" s="109">
        <f t="shared" si="71"/>
        <v>25.117647058823529</v>
      </c>
      <c r="AH105" s="112">
        <v>35.15</v>
      </c>
      <c r="AI105" s="109">
        <f t="shared" si="72"/>
        <v>13.784313725490197</v>
      </c>
      <c r="AJ105" s="112">
        <v>24</v>
      </c>
      <c r="AK105" s="109">
        <f t="shared" si="73"/>
        <v>9.4117647058823533</v>
      </c>
      <c r="AL105" s="112">
        <v>56</v>
      </c>
      <c r="AM105" s="109">
        <f t="shared" si="74"/>
        <v>21.96078431372549</v>
      </c>
      <c r="AN105" s="112"/>
      <c r="AO105" s="109"/>
      <c r="AP105" s="112">
        <v>40</v>
      </c>
      <c r="AQ105" s="109">
        <f t="shared" si="75"/>
        <v>15.686274509803921</v>
      </c>
      <c r="AR105" s="112"/>
      <c r="AS105" s="109"/>
      <c r="AT105" s="112">
        <v>14</v>
      </c>
      <c r="AU105" s="109">
        <f t="shared" si="76"/>
        <v>5.4901960784313726</v>
      </c>
      <c r="AV105" s="109"/>
      <c r="AW105" s="109"/>
      <c r="AX105" s="112">
        <v>17</v>
      </c>
      <c r="AY105" s="109">
        <f t="shared" si="77"/>
        <v>6.666666666666667</v>
      </c>
      <c r="AZ105" s="109"/>
      <c r="BA105" s="109"/>
      <c r="BB105" s="112"/>
      <c r="BC105" s="109"/>
      <c r="BD105" s="112"/>
      <c r="BE105" s="109"/>
      <c r="BF105" s="112"/>
      <c r="BG105" s="109"/>
      <c r="BH105" s="109"/>
      <c r="BI105" s="109"/>
      <c r="BJ105" s="109"/>
      <c r="BK105" s="178"/>
      <c r="BL105" s="121"/>
      <c r="BM105" s="117"/>
      <c r="BN105" s="111"/>
      <c r="BO105" s="111"/>
      <c r="BP105" s="59"/>
      <c r="BQ105" s="111"/>
      <c r="BR105" s="111"/>
      <c r="BS105" s="111"/>
      <c r="BT105" s="111"/>
    </row>
    <row r="106" spans="1:72" ht="15.75" customHeight="1" x14ac:dyDescent="0.25">
      <c r="A106" s="59" t="s">
        <v>1216</v>
      </c>
      <c r="B106" s="164"/>
      <c r="C106" s="59" t="s">
        <v>1184</v>
      </c>
      <c r="D106" s="59" t="s">
        <v>75</v>
      </c>
      <c r="E106" s="59" t="s">
        <v>135</v>
      </c>
      <c r="F106" s="59" t="s">
        <v>391</v>
      </c>
      <c r="G106" s="59" t="s">
        <v>1217</v>
      </c>
      <c r="H106" s="111">
        <v>337</v>
      </c>
      <c r="I106" s="111"/>
      <c r="J106" s="111"/>
      <c r="K106" s="59" t="s">
        <v>81</v>
      </c>
      <c r="L106" s="28">
        <v>85</v>
      </c>
      <c r="M106" s="28" t="s">
        <v>79</v>
      </c>
      <c r="N106" s="28">
        <v>100</v>
      </c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2"/>
      <c r="AC106" s="109"/>
      <c r="AD106" s="112"/>
      <c r="AE106" s="109"/>
      <c r="AF106" s="112"/>
      <c r="AG106" s="109"/>
      <c r="AH106" s="112"/>
      <c r="AI106" s="109"/>
      <c r="AJ106" s="112"/>
      <c r="AK106" s="109"/>
      <c r="AL106" s="112"/>
      <c r="AM106" s="109"/>
      <c r="AN106" s="112"/>
      <c r="AO106" s="109"/>
      <c r="AP106" s="112"/>
      <c r="AQ106" s="109"/>
      <c r="AR106" s="112"/>
      <c r="AS106" s="109"/>
      <c r="AT106" s="112"/>
      <c r="AU106" s="109"/>
      <c r="AV106" s="172">
        <v>40.03</v>
      </c>
      <c r="AW106" s="172">
        <f>AV106/H106*100</f>
        <v>11.87833827893175</v>
      </c>
      <c r="AX106" s="112"/>
      <c r="AY106" s="109"/>
      <c r="AZ106" s="109"/>
      <c r="BA106" s="109"/>
      <c r="BB106" s="112"/>
      <c r="BC106" s="109"/>
      <c r="BD106" s="112"/>
      <c r="BE106" s="109"/>
      <c r="BF106" s="112"/>
      <c r="BG106" s="109"/>
      <c r="BH106" s="28">
        <v>54.6</v>
      </c>
      <c r="BI106" s="172">
        <f>BH106/H106*100</f>
        <v>16.201780415430267</v>
      </c>
      <c r="BJ106" s="28">
        <v>84.4</v>
      </c>
      <c r="BK106" s="172">
        <f>BJ106/H106*100</f>
        <v>25.044510385756681</v>
      </c>
      <c r="BL106" s="180">
        <v>85</v>
      </c>
      <c r="BM106" s="111"/>
      <c r="BN106" s="111"/>
      <c r="BO106" s="111"/>
      <c r="BP106" s="59"/>
      <c r="BQ106" s="111"/>
      <c r="BR106" s="111"/>
      <c r="BS106" s="111"/>
      <c r="BT106" s="111"/>
    </row>
    <row r="107" spans="1:72" ht="15.75" customHeight="1" x14ac:dyDescent="0.25">
      <c r="A107" s="59" t="s">
        <v>1218</v>
      </c>
      <c r="B107" s="164">
        <v>1</v>
      </c>
      <c r="C107" s="59" t="s">
        <v>1184</v>
      </c>
      <c r="D107" s="59" t="s">
        <v>75</v>
      </c>
      <c r="E107" s="59" t="s">
        <v>602</v>
      </c>
      <c r="F107" s="59" t="s">
        <v>1219</v>
      </c>
      <c r="G107" s="59" t="s">
        <v>1220</v>
      </c>
      <c r="H107" s="111">
        <v>104.25</v>
      </c>
      <c r="I107" s="111">
        <v>134</v>
      </c>
      <c r="J107" s="111"/>
      <c r="K107" s="59"/>
      <c r="L107" s="59"/>
      <c r="M107" s="59"/>
      <c r="N107" s="59"/>
      <c r="O107" s="111"/>
      <c r="P107" s="111">
        <v>43</v>
      </c>
      <c r="Q107" s="111">
        <v>31</v>
      </c>
      <c r="R107" s="111">
        <v>13</v>
      </c>
      <c r="S107" s="111">
        <v>16</v>
      </c>
      <c r="T107" s="111">
        <v>12</v>
      </c>
      <c r="U107" s="111">
        <v>16</v>
      </c>
      <c r="V107" s="111">
        <v>18</v>
      </c>
      <c r="W107" s="111">
        <v>9</v>
      </c>
      <c r="X107" s="111">
        <v>13</v>
      </c>
      <c r="Y107" s="111"/>
      <c r="Z107" s="111"/>
      <c r="AA107" s="111">
        <v>26</v>
      </c>
      <c r="AB107" s="112"/>
      <c r="AC107" s="109"/>
      <c r="AD107" s="112"/>
      <c r="AE107" s="109"/>
      <c r="AF107" s="112"/>
      <c r="AG107" s="109"/>
      <c r="AH107" s="112"/>
      <c r="AI107" s="109"/>
      <c r="AJ107" s="112"/>
      <c r="AK107" s="109"/>
      <c r="AL107" s="112"/>
      <c r="AM107" s="109"/>
      <c r="AN107" s="112"/>
      <c r="AO107" s="109"/>
      <c r="AP107" s="112"/>
      <c r="AQ107" s="109"/>
      <c r="AR107" s="112"/>
      <c r="AS107" s="109"/>
      <c r="AT107" s="112"/>
      <c r="AU107" s="109"/>
      <c r="AV107" s="109"/>
      <c r="AW107" s="109"/>
      <c r="AX107" s="112"/>
      <c r="AY107" s="109"/>
      <c r="AZ107" s="109"/>
      <c r="BA107" s="109"/>
      <c r="BB107" s="112"/>
      <c r="BC107" s="109"/>
      <c r="BD107" s="112"/>
      <c r="BE107" s="109"/>
      <c r="BF107" s="112"/>
      <c r="BG107" s="109"/>
      <c r="BH107" s="112"/>
      <c r="BI107" s="109"/>
      <c r="BJ107" s="112"/>
      <c r="BK107" s="109"/>
      <c r="BL107" s="111">
        <v>72</v>
      </c>
      <c r="BM107" s="111"/>
      <c r="BN107" s="111"/>
      <c r="BO107" s="111"/>
      <c r="BP107" s="59"/>
      <c r="BQ107" s="111"/>
      <c r="BR107" s="111"/>
      <c r="BS107" s="111"/>
      <c r="BT107" s="111"/>
    </row>
    <row r="108" spans="1:72" ht="15.75" customHeight="1" x14ac:dyDescent="0.25">
      <c r="A108" s="59" t="s">
        <v>1221</v>
      </c>
      <c r="B108" s="164"/>
      <c r="C108" s="59" t="s">
        <v>1181</v>
      </c>
      <c r="D108" s="59" t="s">
        <v>75</v>
      </c>
      <c r="E108" s="59" t="s">
        <v>243</v>
      </c>
      <c r="F108" s="59" t="s">
        <v>1222</v>
      </c>
      <c r="G108" s="59" t="s">
        <v>1223</v>
      </c>
      <c r="H108" s="111">
        <v>100.9</v>
      </c>
      <c r="I108" s="111"/>
      <c r="J108" s="111"/>
      <c r="K108" s="59"/>
      <c r="L108" s="59"/>
      <c r="M108" s="59"/>
      <c r="N108" s="59"/>
      <c r="O108" s="111"/>
      <c r="P108" s="111">
        <v>42</v>
      </c>
      <c r="Q108" s="111">
        <v>31</v>
      </c>
      <c r="R108" s="111">
        <v>13</v>
      </c>
      <c r="S108" s="111">
        <v>16</v>
      </c>
      <c r="T108" s="111">
        <v>12</v>
      </c>
      <c r="U108" s="111">
        <v>15</v>
      </c>
      <c r="V108" s="111">
        <v>18</v>
      </c>
      <c r="W108" s="111">
        <v>9</v>
      </c>
      <c r="X108" s="111">
        <v>13</v>
      </c>
      <c r="Y108" s="111"/>
      <c r="Z108" s="111"/>
      <c r="AA108" s="111">
        <v>26</v>
      </c>
      <c r="AB108" s="112">
        <v>13</v>
      </c>
      <c r="AC108" s="109">
        <f>AB108/H108*100</f>
        <v>12.884043607532208</v>
      </c>
      <c r="AD108" s="112">
        <v>8</v>
      </c>
      <c r="AE108" s="109">
        <f>AD108/H108*100</f>
        <v>7.928642220019821</v>
      </c>
      <c r="AF108" s="112">
        <v>26.7</v>
      </c>
      <c r="AG108" s="109">
        <f>AF108/H108*100</f>
        <v>26.461843409316156</v>
      </c>
      <c r="AH108" s="112">
        <v>14.5</v>
      </c>
      <c r="AI108" s="109">
        <f>AH108/H108*100</f>
        <v>14.370664023785926</v>
      </c>
      <c r="AJ108" s="112">
        <v>10</v>
      </c>
      <c r="AK108" s="109">
        <f>AJ108/H108*100</f>
        <v>9.9108027750247771</v>
      </c>
      <c r="AL108" s="112">
        <v>24</v>
      </c>
      <c r="AM108" s="109">
        <f>AL108/H108*100</f>
        <v>23.785926660059463</v>
      </c>
      <c r="AN108" s="112">
        <v>17</v>
      </c>
      <c r="AO108" s="109">
        <f>AN108/H108*100</f>
        <v>16.848364717542118</v>
      </c>
      <c r="AP108" s="112">
        <v>16</v>
      </c>
      <c r="AQ108" s="109">
        <f>AP108/H108*100</f>
        <v>15.857284440039642</v>
      </c>
      <c r="AR108" s="112"/>
      <c r="AS108" s="109"/>
      <c r="AT108" s="112">
        <v>7</v>
      </c>
      <c r="AU108" s="109">
        <f>AT108/H108*100</f>
        <v>6.9375619425173438</v>
      </c>
      <c r="AV108" s="109"/>
      <c r="AW108" s="109"/>
      <c r="AX108" s="112">
        <v>6</v>
      </c>
      <c r="AY108" s="109">
        <f>AX108/H108*100</f>
        <v>5.9464816650148657</v>
      </c>
      <c r="AZ108" s="109"/>
      <c r="BA108" s="109"/>
      <c r="BB108" s="112"/>
      <c r="BC108" s="109"/>
      <c r="BD108" s="112"/>
      <c r="BE108" s="109"/>
      <c r="BF108" s="112">
        <v>18</v>
      </c>
      <c r="BG108" s="109">
        <f>BF108/H108*100</f>
        <v>17.839444995044598</v>
      </c>
      <c r="BH108" s="112"/>
      <c r="BI108" s="109"/>
      <c r="BJ108" s="112"/>
      <c r="BK108" s="109"/>
      <c r="BL108" s="111"/>
      <c r="BM108" s="111"/>
      <c r="BN108" s="111"/>
      <c r="BO108" s="111"/>
      <c r="BP108" s="59"/>
      <c r="BQ108" s="111"/>
      <c r="BR108" s="111"/>
      <c r="BS108" s="111"/>
      <c r="BT108" s="111"/>
    </row>
    <row r="109" spans="1:72" ht="15.75" customHeight="1" x14ac:dyDescent="0.25">
      <c r="A109" s="59" t="s">
        <v>1224</v>
      </c>
      <c r="B109" s="164"/>
      <c r="C109" s="59" t="s">
        <v>1166</v>
      </c>
      <c r="D109" s="59" t="s">
        <v>75</v>
      </c>
      <c r="E109" s="59" t="s">
        <v>351</v>
      </c>
      <c r="F109" s="59" t="s">
        <v>229</v>
      </c>
      <c r="G109" s="59" t="s">
        <v>1210</v>
      </c>
      <c r="H109" s="111">
        <v>150</v>
      </c>
      <c r="I109" s="111"/>
      <c r="J109" s="111"/>
      <c r="K109" s="59"/>
      <c r="L109" s="59"/>
      <c r="M109" s="59"/>
      <c r="N109" s="59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>
        <v>12</v>
      </c>
      <c r="Y109" s="111"/>
      <c r="Z109" s="111"/>
      <c r="AA109" s="111"/>
      <c r="AB109" s="112"/>
      <c r="AC109" s="109"/>
      <c r="AD109" s="112"/>
      <c r="AE109" s="109"/>
      <c r="AF109" s="112"/>
      <c r="AG109" s="109"/>
      <c r="AH109" s="112"/>
      <c r="AI109" s="109"/>
      <c r="AJ109" s="112"/>
      <c r="AK109" s="109"/>
      <c r="AL109" s="112"/>
      <c r="AM109" s="109"/>
      <c r="AN109" s="112"/>
      <c r="AO109" s="109"/>
      <c r="AP109" s="112"/>
      <c r="AQ109" s="109"/>
      <c r="AR109" s="112"/>
      <c r="AS109" s="109"/>
      <c r="AT109" s="112"/>
      <c r="AU109" s="109"/>
      <c r="AV109" s="109"/>
      <c r="AW109" s="109"/>
      <c r="AX109" s="112"/>
      <c r="AY109" s="109"/>
      <c r="AZ109" s="109"/>
      <c r="BA109" s="109"/>
      <c r="BB109" s="112"/>
      <c r="BC109" s="109"/>
      <c r="BD109" s="112"/>
      <c r="BE109" s="109"/>
      <c r="BF109" s="112"/>
      <c r="BG109" s="109"/>
      <c r="BH109" s="112"/>
      <c r="BI109" s="109"/>
      <c r="BJ109" s="112"/>
      <c r="BK109" s="109"/>
      <c r="BL109" s="111"/>
      <c r="BM109" s="111"/>
      <c r="BN109" s="111"/>
      <c r="BO109" s="111"/>
      <c r="BP109" s="59"/>
      <c r="BQ109" s="111"/>
      <c r="BR109" s="111"/>
      <c r="BS109" s="111"/>
      <c r="BT109" s="111"/>
    </row>
    <row r="110" spans="1:72" ht="15.75" customHeight="1" x14ac:dyDescent="0.25">
      <c r="A110" s="59" t="s">
        <v>1225</v>
      </c>
      <c r="B110" s="164"/>
      <c r="C110" s="59" t="s">
        <v>1181</v>
      </c>
      <c r="D110" s="59" t="s">
        <v>75</v>
      </c>
      <c r="E110" s="59" t="s">
        <v>243</v>
      </c>
      <c r="F110" s="59" t="s">
        <v>1222</v>
      </c>
      <c r="G110" s="59" t="s">
        <v>1226</v>
      </c>
      <c r="H110" s="111">
        <v>160</v>
      </c>
      <c r="I110" s="111"/>
      <c r="J110" s="111"/>
      <c r="K110" s="59"/>
      <c r="L110" s="59"/>
      <c r="M110" s="59"/>
      <c r="N110" s="59"/>
      <c r="O110" s="111"/>
      <c r="P110" s="111">
        <v>43</v>
      </c>
      <c r="Q110" s="111">
        <v>32</v>
      </c>
      <c r="R110" s="111">
        <v>13</v>
      </c>
      <c r="S110" s="111">
        <v>17</v>
      </c>
      <c r="T110" s="111">
        <v>12</v>
      </c>
      <c r="U110" s="111">
        <v>16</v>
      </c>
      <c r="V110" s="111">
        <v>18</v>
      </c>
      <c r="W110" s="111">
        <v>9</v>
      </c>
      <c r="X110" s="111">
        <v>13</v>
      </c>
      <c r="Y110" s="111"/>
      <c r="Z110" s="111"/>
      <c r="AA110" s="111">
        <v>29</v>
      </c>
      <c r="AB110" s="112">
        <v>20</v>
      </c>
      <c r="AC110" s="109">
        <f t="shared" ref="AC110:AC111" si="78">AB110/H110*100</f>
        <v>12.5</v>
      </c>
      <c r="AD110" s="112">
        <v>14</v>
      </c>
      <c r="AE110" s="109">
        <f t="shared" ref="AE110:AE111" si="79">AD110/H110*100</f>
        <v>8.75</v>
      </c>
      <c r="AF110" s="112">
        <v>40.4</v>
      </c>
      <c r="AG110" s="109">
        <f t="shared" ref="AG110:AG111" si="80">AF110/H110*100</f>
        <v>25.25</v>
      </c>
      <c r="AH110" s="112">
        <v>20.3</v>
      </c>
      <c r="AI110" s="109">
        <f>AH110/H110*100</f>
        <v>12.687500000000002</v>
      </c>
      <c r="AJ110" s="112">
        <v>16</v>
      </c>
      <c r="AK110" s="109">
        <f>AJ110/H110*100</f>
        <v>10</v>
      </c>
      <c r="AL110" s="112">
        <v>43</v>
      </c>
      <c r="AM110" s="109">
        <f t="shared" ref="AM110:AM111" si="81">AL110/H110*100</f>
        <v>26.875</v>
      </c>
      <c r="AN110" s="112">
        <v>28</v>
      </c>
      <c r="AO110" s="109">
        <f t="shared" ref="AO110:AO111" si="82">AN110/H110*100</f>
        <v>17.5</v>
      </c>
      <c r="AP110" s="112">
        <v>27</v>
      </c>
      <c r="AQ110" s="109">
        <f>AP110/H110*100</f>
        <v>16.875</v>
      </c>
      <c r="AR110" s="112"/>
      <c r="AS110" s="109"/>
      <c r="AT110" s="112">
        <v>9</v>
      </c>
      <c r="AU110" s="109">
        <f>AT110/H110*100</f>
        <v>5.625</v>
      </c>
      <c r="AV110" s="109"/>
      <c r="AW110" s="109"/>
      <c r="AX110" s="112">
        <v>10</v>
      </c>
      <c r="AY110" s="109">
        <f>AX110/H110*100</f>
        <v>6.25</v>
      </c>
      <c r="AZ110" s="109"/>
      <c r="BA110" s="109"/>
      <c r="BB110" s="112"/>
      <c r="BC110" s="109"/>
      <c r="BD110" s="112"/>
      <c r="BE110" s="109"/>
      <c r="BF110" s="112">
        <v>30</v>
      </c>
      <c r="BG110" s="109">
        <f>BF110/H110*100</f>
        <v>18.75</v>
      </c>
      <c r="BH110" s="112"/>
      <c r="BI110" s="109"/>
      <c r="BJ110" s="112"/>
      <c r="BK110" s="109"/>
      <c r="BL110" s="111"/>
      <c r="BM110" s="111"/>
      <c r="BN110" s="111"/>
      <c r="BO110" s="111"/>
      <c r="BP110" s="59"/>
      <c r="BQ110" s="111"/>
      <c r="BR110" s="111"/>
      <c r="BS110" s="111"/>
      <c r="BT110" s="111"/>
    </row>
    <row r="111" spans="1:72" ht="15.75" customHeight="1" x14ac:dyDescent="0.25">
      <c r="A111" s="59" t="s">
        <v>1227</v>
      </c>
      <c r="B111" s="164">
        <v>24</v>
      </c>
      <c r="C111" s="59" t="s">
        <v>1166</v>
      </c>
      <c r="D111" s="59" t="s">
        <v>75</v>
      </c>
      <c r="E111" s="59" t="s">
        <v>351</v>
      </c>
      <c r="F111" s="59" t="s">
        <v>1228</v>
      </c>
      <c r="G111" s="59" t="s">
        <v>1229</v>
      </c>
      <c r="H111" s="111">
        <v>132</v>
      </c>
      <c r="I111" s="111"/>
      <c r="J111" s="111"/>
      <c r="K111" s="59"/>
      <c r="L111" s="59"/>
      <c r="M111" s="59"/>
      <c r="N111" s="59"/>
      <c r="O111" s="111"/>
      <c r="P111" s="111"/>
      <c r="Q111" s="111">
        <v>32</v>
      </c>
      <c r="R111" s="111">
        <v>13</v>
      </c>
      <c r="S111" s="111">
        <v>17</v>
      </c>
      <c r="T111" s="111">
        <v>12</v>
      </c>
      <c r="U111" s="111"/>
      <c r="V111" s="111">
        <v>18</v>
      </c>
      <c r="W111" s="111">
        <v>9</v>
      </c>
      <c r="X111" s="111">
        <v>12</v>
      </c>
      <c r="Y111" s="111"/>
      <c r="Z111" s="111"/>
      <c r="AA111" s="111">
        <v>29</v>
      </c>
      <c r="AB111" s="112">
        <v>15</v>
      </c>
      <c r="AC111" s="109">
        <f t="shared" si="78"/>
        <v>11.363636363636363</v>
      </c>
      <c r="AD111" s="112">
        <v>12</v>
      </c>
      <c r="AE111" s="109">
        <f t="shared" si="79"/>
        <v>9.0909090909090917</v>
      </c>
      <c r="AF111" s="112">
        <v>32.299999999999997</v>
      </c>
      <c r="AG111" s="109">
        <f t="shared" si="80"/>
        <v>24.469696969696965</v>
      </c>
      <c r="AH111" s="112"/>
      <c r="AI111" s="109"/>
      <c r="AJ111" s="112"/>
      <c r="AK111" s="109"/>
      <c r="AL111" s="112">
        <v>29</v>
      </c>
      <c r="AM111" s="109">
        <f t="shared" si="81"/>
        <v>21.969696969696969</v>
      </c>
      <c r="AN111" s="112">
        <v>20</v>
      </c>
      <c r="AO111" s="109">
        <f t="shared" si="82"/>
        <v>15.151515151515152</v>
      </c>
      <c r="AP111" s="112"/>
      <c r="AQ111" s="109"/>
      <c r="AR111" s="112"/>
      <c r="AS111" s="109"/>
      <c r="AT111" s="112"/>
      <c r="AU111" s="109"/>
      <c r="AV111" s="109"/>
      <c r="AW111" s="109"/>
      <c r="AX111" s="112"/>
      <c r="AY111" s="109"/>
      <c r="AZ111" s="109"/>
      <c r="BA111" s="109"/>
      <c r="BB111" s="112"/>
      <c r="BC111" s="109"/>
      <c r="BD111" s="112"/>
      <c r="BE111" s="109"/>
      <c r="BF111" s="112"/>
      <c r="BG111" s="109"/>
      <c r="BH111" s="112"/>
      <c r="BI111" s="109"/>
      <c r="BJ111" s="112"/>
      <c r="BK111" s="109"/>
      <c r="BL111" s="111"/>
      <c r="BM111" s="111"/>
      <c r="BN111" s="111"/>
      <c r="BO111" s="111"/>
      <c r="BP111" s="59"/>
      <c r="BQ111" s="111"/>
      <c r="BR111" s="111"/>
      <c r="BS111" s="111"/>
      <c r="BT111" s="111"/>
    </row>
    <row r="112" spans="1:72" ht="15.75" customHeight="1" x14ac:dyDescent="0.25">
      <c r="A112" s="59" t="s">
        <v>1227</v>
      </c>
      <c r="B112" s="164">
        <v>34</v>
      </c>
      <c r="C112" s="59" t="s">
        <v>1166</v>
      </c>
      <c r="D112" s="59" t="s">
        <v>75</v>
      </c>
      <c r="E112" s="59" t="s">
        <v>351</v>
      </c>
      <c r="F112" s="59" t="s">
        <v>1228</v>
      </c>
      <c r="G112" s="59" t="s">
        <v>1229</v>
      </c>
      <c r="H112" s="111">
        <v>120</v>
      </c>
      <c r="I112" s="111"/>
      <c r="J112" s="111"/>
      <c r="K112" s="59"/>
      <c r="L112" s="59"/>
      <c r="M112" s="59"/>
      <c r="N112" s="59"/>
      <c r="O112" s="111"/>
      <c r="P112" s="111">
        <v>46</v>
      </c>
      <c r="Q112" s="111">
        <v>32</v>
      </c>
      <c r="R112" s="111">
        <v>13</v>
      </c>
      <c r="S112" s="111">
        <v>17</v>
      </c>
      <c r="T112" s="111">
        <v>12</v>
      </c>
      <c r="U112" s="111">
        <v>16</v>
      </c>
      <c r="V112" s="111">
        <v>18</v>
      </c>
      <c r="W112" s="111">
        <v>9</v>
      </c>
      <c r="X112" s="111">
        <v>13</v>
      </c>
      <c r="Y112" s="111"/>
      <c r="Z112" s="111"/>
      <c r="AA112" s="111">
        <v>27</v>
      </c>
      <c r="AB112" s="112"/>
      <c r="AC112" s="109"/>
      <c r="AD112" s="112"/>
      <c r="AE112" s="109"/>
      <c r="AF112" s="112"/>
      <c r="AG112" s="109"/>
      <c r="AH112" s="112"/>
      <c r="AI112" s="109"/>
      <c r="AJ112" s="112"/>
      <c r="AK112" s="109"/>
      <c r="AL112" s="112"/>
      <c r="AM112" s="109"/>
      <c r="AN112" s="112"/>
      <c r="AO112" s="109"/>
      <c r="AP112" s="112"/>
      <c r="AQ112" s="109"/>
      <c r="AR112" s="112"/>
      <c r="AS112" s="109"/>
      <c r="AT112" s="112"/>
      <c r="AU112" s="109"/>
      <c r="AV112" s="109"/>
      <c r="AW112" s="109"/>
      <c r="AX112" s="112"/>
      <c r="AY112" s="109"/>
      <c r="AZ112" s="109"/>
      <c r="BA112" s="109"/>
      <c r="BB112" s="112"/>
      <c r="BC112" s="109"/>
      <c r="BD112" s="112"/>
      <c r="BE112" s="109"/>
      <c r="BF112" s="112"/>
      <c r="BG112" s="109"/>
      <c r="BH112" s="112"/>
      <c r="BI112" s="109"/>
      <c r="BJ112" s="112"/>
      <c r="BK112" s="109"/>
      <c r="BL112" s="111"/>
      <c r="BM112" s="111"/>
      <c r="BN112" s="111"/>
      <c r="BO112" s="111"/>
      <c r="BP112" s="59"/>
      <c r="BQ112" s="111"/>
      <c r="BR112" s="111"/>
      <c r="BS112" s="111"/>
      <c r="BT112" s="111"/>
    </row>
    <row r="113" spans="1:72" ht="15.75" customHeight="1" x14ac:dyDescent="0.25">
      <c r="A113" s="59" t="s">
        <v>1227</v>
      </c>
      <c r="B113" s="164">
        <v>97</v>
      </c>
      <c r="C113" s="59" t="s">
        <v>1181</v>
      </c>
      <c r="D113" s="59" t="s">
        <v>75</v>
      </c>
      <c r="E113" s="59" t="s">
        <v>1022</v>
      </c>
      <c r="F113" s="59" t="s">
        <v>1023</v>
      </c>
      <c r="G113" s="59" t="s">
        <v>1024</v>
      </c>
      <c r="H113" s="111">
        <v>115</v>
      </c>
      <c r="I113" s="111"/>
      <c r="J113" s="111"/>
      <c r="K113" s="59"/>
      <c r="L113" s="59"/>
      <c r="M113" s="59"/>
      <c r="N113" s="59"/>
      <c r="O113" s="111"/>
      <c r="P113" s="111">
        <v>41</v>
      </c>
      <c r="Q113" s="111">
        <v>31</v>
      </c>
      <c r="R113" s="111">
        <v>13</v>
      </c>
      <c r="S113" s="111">
        <v>16</v>
      </c>
      <c r="T113" s="111">
        <v>12</v>
      </c>
      <c r="U113" s="111">
        <v>14</v>
      </c>
      <c r="V113" s="111">
        <v>18</v>
      </c>
      <c r="W113" s="111">
        <v>9</v>
      </c>
      <c r="X113" s="111">
        <v>13</v>
      </c>
      <c r="Y113" s="111"/>
      <c r="Z113" s="111"/>
      <c r="AA113" s="111">
        <v>28</v>
      </c>
      <c r="AB113" s="112"/>
      <c r="AC113" s="109"/>
      <c r="AD113" s="112"/>
      <c r="AE113" s="109"/>
      <c r="AF113" s="112"/>
      <c r="AG113" s="109"/>
      <c r="AH113" s="112"/>
      <c r="AI113" s="109"/>
      <c r="AJ113" s="112"/>
      <c r="AK113" s="109"/>
      <c r="AL113" s="112"/>
      <c r="AM113" s="109"/>
      <c r="AN113" s="112"/>
      <c r="AO113" s="109"/>
      <c r="AP113" s="112"/>
      <c r="AQ113" s="109"/>
      <c r="AR113" s="112"/>
      <c r="AS113" s="109"/>
      <c r="AT113" s="112"/>
      <c r="AU113" s="109"/>
      <c r="AV113" s="109"/>
      <c r="AW113" s="109"/>
      <c r="AX113" s="112"/>
      <c r="AY113" s="109"/>
      <c r="AZ113" s="109"/>
      <c r="BA113" s="109"/>
      <c r="BB113" s="112"/>
      <c r="BC113" s="109"/>
      <c r="BD113" s="112"/>
      <c r="BE113" s="109"/>
      <c r="BF113" s="112"/>
      <c r="BG113" s="109"/>
      <c r="BH113" s="112"/>
      <c r="BI113" s="109"/>
      <c r="BJ113" s="112"/>
      <c r="BK113" s="109"/>
      <c r="BL113" s="111"/>
      <c r="BM113" s="111"/>
      <c r="BN113" s="111"/>
      <c r="BO113" s="111"/>
      <c r="BP113" s="59"/>
      <c r="BQ113" s="111"/>
      <c r="BR113" s="111"/>
      <c r="BS113" s="111"/>
      <c r="BT113" s="111"/>
    </row>
    <row r="114" spans="1:72" ht="15.75" customHeight="1" x14ac:dyDescent="0.25">
      <c r="A114" s="59" t="s">
        <v>1227</v>
      </c>
      <c r="B114" s="164">
        <v>98</v>
      </c>
      <c r="C114" s="59" t="s">
        <v>1181</v>
      </c>
      <c r="D114" s="59" t="s">
        <v>75</v>
      </c>
      <c r="E114" s="59" t="s">
        <v>1022</v>
      </c>
      <c r="F114" s="59" t="s">
        <v>1023</v>
      </c>
      <c r="G114" s="59" t="s">
        <v>1024</v>
      </c>
      <c r="H114" s="111">
        <v>118</v>
      </c>
      <c r="I114" s="111"/>
      <c r="J114" s="111"/>
      <c r="K114" s="59"/>
      <c r="L114" s="59"/>
      <c r="M114" s="59"/>
      <c r="N114" s="59"/>
      <c r="O114" s="111"/>
      <c r="P114" s="111">
        <v>44</v>
      </c>
      <c r="Q114" s="111">
        <v>31</v>
      </c>
      <c r="R114" s="111">
        <v>13</v>
      </c>
      <c r="S114" s="111">
        <v>16</v>
      </c>
      <c r="T114" s="111">
        <v>12</v>
      </c>
      <c r="U114" s="111">
        <v>14</v>
      </c>
      <c r="V114" s="111">
        <v>18</v>
      </c>
      <c r="W114" s="111">
        <v>9</v>
      </c>
      <c r="X114" s="111">
        <v>13</v>
      </c>
      <c r="Y114" s="111"/>
      <c r="Z114" s="111"/>
      <c r="AA114" s="111">
        <v>27</v>
      </c>
      <c r="AB114" s="112"/>
      <c r="AC114" s="109"/>
      <c r="AD114" s="112"/>
      <c r="AE114" s="109"/>
      <c r="AF114" s="112"/>
      <c r="AG114" s="109"/>
      <c r="AH114" s="112"/>
      <c r="AI114" s="109"/>
      <c r="AJ114" s="112"/>
      <c r="AK114" s="109"/>
      <c r="AL114" s="112"/>
      <c r="AM114" s="109"/>
      <c r="AN114" s="112"/>
      <c r="AO114" s="109"/>
      <c r="AP114" s="112"/>
      <c r="AQ114" s="109"/>
      <c r="AR114" s="112"/>
      <c r="AS114" s="109"/>
      <c r="AT114" s="112"/>
      <c r="AU114" s="109"/>
      <c r="AV114" s="109"/>
      <c r="AW114" s="109"/>
      <c r="AX114" s="112"/>
      <c r="AY114" s="109"/>
      <c r="AZ114" s="109"/>
      <c r="BA114" s="109"/>
      <c r="BB114" s="112"/>
      <c r="BC114" s="109"/>
      <c r="BD114" s="112"/>
      <c r="BE114" s="109"/>
      <c r="BF114" s="112"/>
      <c r="BG114" s="109"/>
      <c r="BH114" s="112"/>
      <c r="BI114" s="109"/>
      <c r="BJ114" s="112"/>
      <c r="BK114" s="109"/>
      <c r="BL114" s="111"/>
      <c r="BM114" s="111"/>
      <c r="BN114" s="111"/>
      <c r="BO114" s="111"/>
      <c r="BP114" s="59"/>
      <c r="BQ114" s="111"/>
      <c r="BR114" s="111"/>
      <c r="BS114" s="111"/>
      <c r="BT114" s="111"/>
    </row>
    <row r="115" spans="1:72" ht="15.75" customHeight="1" x14ac:dyDescent="0.25">
      <c r="A115" s="59" t="s">
        <v>1230</v>
      </c>
      <c r="B115" s="164"/>
      <c r="C115" s="59" t="s">
        <v>1181</v>
      </c>
      <c r="D115" s="59" t="s">
        <v>75</v>
      </c>
      <c r="E115" s="59" t="s">
        <v>394</v>
      </c>
      <c r="F115" s="59" t="s">
        <v>1231</v>
      </c>
      <c r="G115" s="59" t="s">
        <v>1232</v>
      </c>
      <c r="H115" s="111">
        <v>144</v>
      </c>
      <c r="I115" s="111"/>
      <c r="J115" s="111"/>
      <c r="K115" s="59"/>
      <c r="L115" s="173"/>
      <c r="M115" s="173"/>
      <c r="N115" s="173"/>
      <c r="O115" s="111"/>
      <c r="P115" s="111">
        <v>42</v>
      </c>
      <c r="Q115" s="111"/>
      <c r="R115" s="111"/>
      <c r="S115" s="111"/>
      <c r="T115" s="111"/>
      <c r="U115" s="111">
        <v>14</v>
      </c>
      <c r="V115" s="111">
        <v>17</v>
      </c>
      <c r="W115" s="111">
        <v>8</v>
      </c>
      <c r="X115" s="111">
        <v>13</v>
      </c>
      <c r="Y115" s="111"/>
      <c r="Z115" s="111"/>
      <c r="AA115" s="111"/>
      <c r="AB115" s="112">
        <v>17</v>
      </c>
      <c r="AC115" s="109">
        <f t="shared" ref="AC115:AC116" si="83">AB115/H115*100</f>
        <v>11.805555555555555</v>
      </c>
      <c r="AD115" s="112">
        <v>12</v>
      </c>
      <c r="AE115" s="109">
        <f t="shared" ref="AE115:AE116" si="84">AD115/H115*100</f>
        <v>8.3333333333333321</v>
      </c>
      <c r="AF115" s="112">
        <v>34.950000000000003</v>
      </c>
      <c r="AG115" s="109">
        <f t="shared" ref="AG115:AG116" si="85">AF115/H115*100</f>
        <v>24.270833333333336</v>
      </c>
      <c r="AH115" s="112">
        <v>19.05</v>
      </c>
      <c r="AI115" s="109">
        <f>AH115/H115*100</f>
        <v>13.229166666666666</v>
      </c>
      <c r="AJ115" s="112">
        <v>15</v>
      </c>
      <c r="AK115" s="109">
        <f>AJ115/H115*100</f>
        <v>10.416666666666668</v>
      </c>
      <c r="AL115" s="112"/>
      <c r="AM115" s="109"/>
      <c r="AN115" s="112"/>
      <c r="AO115" s="109"/>
      <c r="AP115" s="112"/>
      <c r="AQ115" s="109"/>
      <c r="AR115" s="112"/>
      <c r="AS115" s="109"/>
      <c r="AT115" s="112">
        <v>8</v>
      </c>
      <c r="AU115" s="109">
        <f t="shared" ref="AU115:AU116" si="86">AT115/H115*100</f>
        <v>5.5555555555555554</v>
      </c>
      <c r="AV115" s="174"/>
      <c r="AW115" s="109"/>
      <c r="AX115" s="112">
        <v>9</v>
      </c>
      <c r="AY115" s="109">
        <f>AX115/H115*100</f>
        <v>6.25</v>
      </c>
      <c r="AZ115" s="109"/>
      <c r="BA115" s="109"/>
      <c r="BB115" s="112"/>
      <c r="BC115" s="109"/>
      <c r="BD115" s="112"/>
      <c r="BE115" s="109"/>
      <c r="BF115" s="112"/>
      <c r="BG115" s="109"/>
      <c r="BH115" s="175"/>
      <c r="BI115" s="174"/>
      <c r="BJ115" s="175"/>
      <c r="BK115" s="174"/>
      <c r="BL115" s="114"/>
      <c r="BM115" s="111"/>
      <c r="BN115" s="111"/>
      <c r="BO115" s="111"/>
      <c r="BP115" s="59"/>
      <c r="BQ115" s="111"/>
      <c r="BR115" s="111"/>
      <c r="BS115" s="111"/>
      <c r="BT115" s="111"/>
    </row>
    <row r="116" spans="1:72" ht="15.75" customHeight="1" x14ac:dyDescent="0.25">
      <c r="A116" s="59" t="s">
        <v>1233</v>
      </c>
      <c r="B116" s="164">
        <v>22</v>
      </c>
      <c r="C116" s="59" t="s">
        <v>1166</v>
      </c>
      <c r="D116" s="59" t="s">
        <v>75</v>
      </c>
      <c r="E116" s="59" t="s">
        <v>351</v>
      </c>
      <c r="F116" s="59" t="s">
        <v>1228</v>
      </c>
      <c r="G116" s="59" t="s">
        <v>1229</v>
      </c>
      <c r="H116" s="111">
        <v>121</v>
      </c>
      <c r="I116" s="111"/>
      <c r="J116" s="111"/>
      <c r="K116" s="177"/>
      <c r="L116" s="124"/>
      <c r="M116" s="124"/>
      <c r="N116" s="124"/>
      <c r="O116" s="117"/>
      <c r="P116" s="111">
        <v>44</v>
      </c>
      <c r="Q116" s="111">
        <v>32</v>
      </c>
      <c r="R116" s="111">
        <v>13</v>
      </c>
      <c r="S116" s="111">
        <v>17</v>
      </c>
      <c r="T116" s="111">
        <v>12</v>
      </c>
      <c r="U116" s="111">
        <v>17</v>
      </c>
      <c r="V116" s="111">
        <v>19</v>
      </c>
      <c r="W116" s="111">
        <v>9</v>
      </c>
      <c r="X116" s="111">
        <v>13</v>
      </c>
      <c r="Y116" s="111"/>
      <c r="Z116" s="111"/>
      <c r="AA116" s="111"/>
      <c r="AB116" s="112">
        <v>14</v>
      </c>
      <c r="AC116" s="109">
        <f t="shared" si="83"/>
        <v>11.570247933884298</v>
      </c>
      <c r="AD116" s="112">
        <v>11</v>
      </c>
      <c r="AE116" s="109">
        <f t="shared" si="84"/>
        <v>9.0909090909090917</v>
      </c>
      <c r="AF116" s="112">
        <v>30.35</v>
      </c>
      <c r="AG116" s="109">
        <f t="shared" si="85"/>
        <v>25.082644628099178</v>
      </c>
      <c r="AH116" s="112"/>
      <c r="AI116" s="109"/>
      <c r="AJ116" s="112"/>
      <c r="AK116" s="109"/>
      <c r="AL116" s="112">
        <v>26</v>
      </c>
      <c r="AM116" s="109">
        <f>AL116/H116*100</f>
        <v>21.487603305785125</v>
      </c>
      <c r="AN116" s="112">
        <v>18</v>
      </c>
      <c r="AO116" s="109">
        <f>AN116/H116*100</f>
        <v>14.87603305785124</v>
      </c>
      <c r="AP116" s="112"/>
      <c r="AQ116" s="109"/>
      <c r="AR116" s="112"/>
      <c r="AS116" s="109"/>
      <c r="AT116" s="112">
        <v>7</v>
      </c>
      <c r="AU116" s="178">
        <f t="shared" si="86"/>
        <v>5.785123966942149</v>
      </c>
      <c r="AV116" s="126"/>
      <c r="AW116" s="179"/>
      <c r="AX116" s="112"/>
      <c r="AY116" s="109"/>
      <c r="AZ116" s="109"/>
      <c r="BA116" s="109"/>
      <c r="BB116" s="112"/>
      <c r="BC116" s="109"/>
      <c r="BD116" s="112"/>
      <c r="BE116" s="109"/>
      <c r="BF116" s="112"/>
      <c r="BG116" s="178"/>
      <c r="BH116" s="126"/>
      <c r="BI116" s="126"/>
      <c r="BJ116" s="126"/>
      <c r="BK116" s="126"/>
      <c r="BL116" s="121"/>
      <c r="BM116" s="117"/>
      <c r="BN116" s="111"/>
      <c r="BO116" s="111"/>
      <c r="BP116" s="59"/>
      <c r="BQ116" s="111"/>
      <c r="BR116" s="111"/>
      <c r="BS116" s="111"/>
      <c r="BT116" s="111"/>
    </row>
    <row r="117" spans="1:72" ht="15.75" customHeight="1" x14ac:dyDescent="0.25">
      <c r="A117" s="59" t="s">
        <v>1234</v>
      </c>
      <c r="B117" s="164"/>
      <c r="C117" s="59" t="s">
        <v>1166</v>
      </c>
      <c r="D117" s="59" t="s">
        <v>75</v>
      </c>
      <c r="E117" s="59" t="s">
        <v>414</v>
      </c>
      <c r="F117" s="59" t="s">
        <v>415</v>
      </c>
      <c r="G117" s="59" t="s">
        <v>416</v>
      </c>
      <c r="H117" s="111">
        <v>145</v>
      </c>
      <c r="I117" s="111"/>
      <c r="J117" s="111"/>
      <c r="K117" s="59"/>
      <c r="L117" s="106"/>
      <c r="M117" s="106"/>
      <c r="N117" s="106"/>
      <c r="O117" s="111"/>
      <c r="P117" s="111">
        <v>43</v>
      </c>
      <c r="Q117" s="111">
        <v>31</v>
      </c>
      <c r="R117" s="111">
        <v>13</v>
      </c>
      <c r="S117" s="111">
        <v>16</v>
      </c>
      <c r="T117" s="111">
        <v>12</v>
      </c>
      <c r="U117" s="111">
        <v>16</v>
      </c>
      <c r="V117" s="111">
        <v>20</v>
      </c>
      <c r="W117" s="111">
        <v>9</v>
      </c>
      <c r="X117" s="111">
        <v>12</v>
      </c>
      <c r="Y117" s="111"/>
      <c r="Z117" s="111"/>
      <c r="AA117" s="111"/>
      <c r="AB117" s="112"/>
      <c r="AC117" s="109"/>
      <c r="AD117" s="112"/>
      <c r="AE117" s="109"/>
      <c r="AF117" s="112"/>
      <c r="AG117" s="109"/>
      <c r="AH117" s="112"/>
      <c r="AI117" s="109"/>
      <c r="AJ117" s="112"/>
      <c r="AK117" s="109"/>
      <c r="AL117" s="112"/>
      <c r="AM117" s="109"/>
      <c r="AN117" s="112"/>
      <c r="AO117" s="109"/>
      <c r="AP117" s="112"/>
      <c r="AQ117" s="109"/>
      <c r="AR117" s="112"/>
      <c r="AS117" s="109"/>
      <c r="AT117" s="112"/>
      <c r="AU117" s="109"/>
      <c r="AV117" s="109"/>
      <c r="AW117" s="109"/>
      <c r="AX117" s="112"/>
      <c r="AY117" s="109"/>
      <c r="AZ117" s="109"/>
      <c r="BA117" s="109"/>
      <c r="BB117" s="112"/>
      <c r="BC117" s="109"/>
      <c r="BD117" s="112"/>
      <c r="BE117" s="109"/>
      <c r="BF117" s="112"/>
      <c r="BG117" s="109"/>
      <c r="BH117" s="109"/>
      <c r="BI117" s="109"/>
      <c r="BJ117" s="109"/>
      <c r="BK117" s="109"/>
      <c r="BL117" s="108"/>
      <c r="BM117" s="111"/>
      <c r="BN117" s="111"/>
      <c r="BO117" s="111"/>
      <c r="BP117" s="59"/>
      <c r="BQ117" s="111"/>
      <c r="BR117" s="111"/>
      <c r="BS117" s="111"/>
      <c r="BT117" s="111"/>
    </row>
    <row r="118" spans="1:72" ht="15.75" customHeight="1" x14ac:dyDescent="0.25">
      <c r="A118" s="59" t="s">
        <v>1235</v>
      </c>
      <c r="B118" s="164"/>
      <c r="C118" s="59" t="s">
        <v>1166</v>
      </c>
      <c r="D118" s="59" t="s">
        <v>75</v>
      </c>
      <c r="E118" s="59" t="s">
        <v>351</v>
      </c>
      <c r="F118" s="59" t="s">
        <v>1236</v>
      </c>
      <c r="G118" s="59" t="s">
        <v>1237</v>
      </c>
      <c r="H118" s="111">
        <v>251</v>
      </c>
      <c r="I118" s="111"/>
      <c r="J118" s="111"/>
      <c r="K118" s="59"/>
      <c r="L118" s="59"/>
      <c r="M118" s="59"/>
      <c r="N118" s="59"/>
      <c r="O118" s="111"/>
      <c r="P118" s="111">
        <v>43</v>
      </c>
      <c r="Q118" s="111">
        <v>31</v>
      </c>
      <c r="R118" s="111">
        <v>13</v>
      </c>
      <c r="S118" s="111">
        <v>16</v>
      </c>
      <c r="T118" s="111">
        <v>12</v>
      </c>
      <c r="U118" s="111">
        <v>18</v>
      </c>
      <c r="V118" s="111">
        <v>18</v>
      </c>
      <c r="W118" s="111">
        <v>9</v>
      </c>
      <c r="X118" s="111">
        <v>12</v>
      </c>
      <c r="Y118" s="111"/>
      <c r="Z118" s="111"/>
      <c r="AA118" s="111">
        <v>31</v>
      </c>
      <c r="AB118" s="112">
        <v>30</v>
      </c>
      <c r="AC118" s="109">
        <f t="shared" ref="AC118:AC121" si="87">AB118/H118*100</f>
        <v>11.952191235059761</v>
      </c>
      <c r="AD118" s="112">
        <v>24</v>
      </c>
      <c r="AE118" s="109">
        <f t="shared" ref="AE118:AE121" si="88">AD118/H118*100</f>
        <v>9.5617529880478092</v>
      </c>
      <c r="AF118" s="112">
        <v>63.1</v>
      </c>
      <c r="AG118" s="109">
        <f t="shared" ref="AG118:AG121" si="89">AF118/H118*100</f>
        <v>25.139442231075698</v>
      </c>
      <c r="AH118" s="112">
        <v>34.5</v>
      </c>
      <c r="AI118" s="109">
        <f t="shared" ref="AI118:AI121" si="90">AH118/H118*100</f>
        <v>13.745019920318724</v>
      </c>
      <c r="AJ118" s="112">
        <v>23</v>
      </c>
      <c r="AK118" s="109">
        <f t="shared" ref="AK118:AK121" si="91">AJ118/H118*100</f>
        <v>9.1633466135458175</v>
      </c>
      <c r="AL118" s="112">
        <v>57</v>
      </c>
      <c r="AM118" s="109">
        <f t="shared" ref="AM118:AM121" si="92">AL118/H118*100</f>
        <v>22.709163346613543</v>
      </c>
      <c r="AN118" s="112"/>
      <c r="AO118" s="109"/>
      <c r="AP118" s="112">
        <v>40</v>
      </c>
      <c r="AQ118" s="109">
        <f t="shared" ref="AQ118:AQ121" si="93">AP118/H118*100</f>
        <v>15.936254980079681</v>
      </c>
      <c r="AR118" s="112"/>
      <c r="AS118" s="109"/>
      <c r="AT118" s="112">
        <v>12</v>
      </c>
      <c r="AU118" s="109">
        <f t="shared" ref="AU118:AU121" si="94">AT118/H118*100</f>
        <v>4.7808764940239046</v>
      </c>
      <c r="AV118" s="109"/>
      <c r="AW118" s="109"/>
      <c r="AX118" s="112">
        <v>17</v>
      </c>
      <c r="AY118" s="109">
        <f t="shared" ref="AY118:AY121" si="95">AX118/H118*100</f>
        <v>6.7729083665338639</v>
      </c>
      <c r="AZ118" s="109"/>
      <c r="BA118" s="109"/>
      <c r="BB118" s="112"/>
      <c r="BC118" s="109"/>
      <c r="BD118" s="112"/>
      <c r="BE118" s="109"/>
      <c r="BF118" s="112"/>
      <c r="BG118" s="109"/>
      <c r="BH118" s="112"/>
      <c r="BI118" s="109"/>
      <c r="BJ118" s="112"/>
      <c r="BK118" s="109"/>
      <c r="BL118" s="111"/>
      <c r="BM118" s="111"/>
      <c r="BN118" s="111"/>
      <c r="BO118" s="111"/>
      <c r="BP118" s="59"/>
      <c r="BQ118" s="111"/>
      <c r="BR118" s="111"/>
      <c r="BS118" s="111"/>
      <c r="BT118" s="111"/>
    </row>
    <row r="119" spans="1:72" ht="15.75" customHeight="1" x14ac:dyDescent="0.25">
      <c r="A119" s="59" t="s">
        <v>1238</v>
      </c>
      <c r="B119" s="164"/>
      <c r="C119" s="59" t="s">
        <v>1181</v>
      </c>
      <c r="D119" s="59" t="s">
        <v>75</v>
      </c>
      <c r="E119" s="59" t="s">
        <v>279</v>
      </c>
      <c r="F119" s="59" t="s">
        <v>225</v>
      </c>
      <c r="G119" s="59" t="s">
        <v>1239</v>
      </c>
      <c r="H119" s="111">
        <v>336.5</v>
      </c>
      <c r="I119" s="111"/>
      <c r="J119" s="111"/>
      <c r="K119" s="59" t="s">
        <v>81</v>
      </c>
      <c r="L119" s="59"/>
      <c r="M119" s="59"/>
      <c r="N119" s="59"/>
      <c r="O119" s="111"/>
      <c r="P119" s="111">
        <v>42</v>
      </c>
      <c r="Q119" s="111">
        <v>32</v>
      </c>
      <c r="R119" s="111">
        <v>13</v>
      </c>
      <c r="S119" s="111">
        <v>17</v>
      </c>
      <c r="T119" s="111">
        <v>12</v>
      </c>
      <c r="U119" s="111">
        <v>16</v>
      </c>
      <c r="V119" s="111">
        <v>18</v>
      </c>
      <c r="W119" s="111">
        <v>9</v>
      </c>
      <c r="X119" s="111">
        <v>13</v>
      </c>
      <c r="Y119" s="111"/>
      <c r="Z119" s="111"/>
      <c r="AA119" s="111">
        <v>30</v>
      </c>
      <c r="AB119" s="112">
        <v>43</v>
      </c>
      <c r="AC119" s="109">
        <f t="shared" si="87"/>
        <v>12.778603268945021</v>
      </c>
      <c r="AD119" s="112">
        <v>31</v>
      </c>
      <c r="AE119" s="109">
        <f t="shared" si="88"/>
        <v>9.212481426448738</v>
      </c>
      <c r="AF119" s="112">
        <v>85</v>
      </c>
      <c r="AG119" s="109">
        <f t="shared" si="89"/>
        <v>25.26002971768202</v>
      </c>
      <c r="AH119" s="112">
        <v>45.1</v>
      </c>
      <c r="AI119" s="109">
        <f t="shared" si="90"/>
        <v>13.402674591381873</v>
      </c>
      <c r="AJ119" s="112">
        <v>32</v>
      </c>
      <c r="AK119" s="109">
        <f t="shared" si="91"/>
        <v>9.5096582466567607</v>
      </c>
      <c r="AL119" s="112">
        <v>83</v>
      </c>
      <c r="AM119" s="109">
        <f t="shared" si="92"/>
        <v>24.665676077265974</v>
      </c>
      <c r="AN119" s="112"/>
      <c r="AO119" s="109"/>
      <c r="AP119" s="112">
        <v>56</v>
      </c>
      <c r="AQ119" s="109">
        <f t="shared" si="93"/>
        <v>16.641901931649329</v>
      </c>
      <c r="AR119" s="112"/>
      <c r="AS119" s="109"/>
      <c r="AT119" s="112">
        <v>16</v>
      </c>
      <c r="AU119" s="109">
        <f t="shared" si="94"/>
        <v>4.7548291233283804</v>
      </c>
      <c r="AV119" s="109"/>
      <c r="AW119" s="109"/>
      <c r="AX119" s="112">
        <v>21</v>
      </c>
      <c r="AY119" s="109">
        <f t="shared" si="95"/>
        <v>6.2407132243684993</v>
      </c>
      <c r="AZ119" s="109"/>
      <c r="BA119" s="109"/>
      <c r="BB119" s="112"/>
      <c r="BC119" s="109"/>
      <c r="BD119" s="112"/>
      <c r="BE119" s="109"/>
      <c r="BF119" s="112"/>
      <c r="BG119" s="109"/>
      <c r="BH119" s="112"/>
      <c r="BI119" s="109"/>
      <c r="BJ119" s="112"/>
      <c r="BK119" s="109"/>
      <c r="BL119" s="111"/>
      <c r="BM119" s="111"/>
      <c r="BN119" s="111"/>
      <c r="BO119" s="111"/>
      <c r="BP119" s="59"/>
      <c r="BQ119" s="111"/>
      <c r="BR119" s="111"/>
      <c r="BS119" s="111"/>
      <c r="BT119" s="111"/>
    </row>
    <row r="120" spans="1:72" ht="15.75" customHeight="1" x14ac:dyDescent="0.25">
      <c r="A120" s="59" t="s">
        <v>1240</v>
      </c>
      <c r="B120" s="164">
        <v>1</v>
      </c>
      <c r="C120" s="59" t="s">
        <v>1181</v>
      </c>
      <c r="D120" s="59" t="s">
        <v>75</v>
      </c>
      <c r="E120" s="59" t="s">
        <v>243</v>
      </c>
      <c r="F120" s="59" t="s">
        <v>380</v>
      </c>
      <c r="G120" s="59" t="s">
        <v>513</v>
      </c>
      <c r="H120" s="111">
        <v>108</v>
      </c>
      <c r="I120" s="111"/>
      <c r="J120" s="111"/>
      <c r="K120" s="59"/>
      <c r="L120" s="59"/>
      <c r="M120" s="59"/>
      <c r="N120" s="59"/>
      <c r="O120" s="111"/>
      <c r="P120" s="111">
        <v>42</v>
      </c>
      <c r="Q120" s="111">
        <v>32</v>
      </c>
      <c r="R120" s="111">
        <v>13</v>
      </c>
      <c r="S120" s="111">
        <v>17</v>
      </c>
      <c r="T120" s="111">
        <v>12</v>
      </c>
      <c r="U120" s="111">
        <v>15</v>
      </c>
      <c r="V120" s="111">
        <v>17</v>
      </c>
      <c r="W120" s="111">
        <v>9</v>
      </c>
      <c r="X120" s="111">
        <v>13</v>
      </c>
      <c r="Y120" s="111"/>
      <c r="Z120" s="111"/>
      <c r="AA120" s="111"/>
      <c r="AB120" s="112">
        <v>13</v>
      </c>
      <c r="AC120" s="109">
        <f t="shared" si="87"/>
        <v>12.037037037037036</v>
      </c>
      <c r="AD120" s="112">
        <v>9</v>
      </c>
      <c r="AE120" s="109">
        <f t="shared" si="88"/>
        <v>8.3333333333333321</v>
      </c>
      <c r="AF120" s="112">
        <v>28.45</v>
      </c>
      <c r="AG120" s="109">
        <f t="shared" si="89"/>
        <v>26.342592592592588</v>
      </c>
      <c r="AH120" s="112">
        <v>15.5</v>
      </c>
      <c r="AI120" s="109">
        <f t="shared" si="90"/>
        <v>14.351851851851851</v>
      </c>
      <c r="AJ120" s="112">
        <v>11</v>
      </c>
      <c r="AK120" s="109">
        <f t="shared" si="91"/>
        <v>10.185185185185185</v>
      </c>
      <c r="AL120" s="112">
        <v>26</v>
      </c>
      <c r="AM120" s="109">
        <f t="shared" si="92"/>
        <v>24.074074074074073</v>
      </c>
      <c r="AN120" s="112"/>
      <c r="AO120" s="109"/>
      <c r="AP120" s="112">
        <v>17</v>
      </c>
      <c r="AQ120" s="109">
        <f t="shared" si="93"/>
        <v>15.74074074074074</v>
      </c>
      <c r="AR120" s="112"/>
      <c r="AS120" s="109"/>
      <c r="AT120" s="112">
        <v>7</v>
      </c>
      <c r="AU120" s="109">
        <f t="shared" si="94"/>
        <v>6.481481481481481</v>
      </c>
      <c r="AV120" s="109"/>
      <c r="AW120" s="109"/>
      <c r="AX120" s="112">
        <v>7</v>
      </c>
      <c r="AY120" s="109">
        <f t="shared" si="95"/>
        <v>6.481481481481481</v>
      </c>
      <c r="AZ120" s="109"/>
      <c r="BA120" s="109"/>
      <c r="BB120" s="112"/>
      <c r="BC120" s="109"/>
      <c r="BD120" s="112"/>
      <c r="BE120" s="109"/>
      <c r="BF120" s="112"/>
      <c r="BG120" s="109"/>
      <c r="BH120" s="112"/>
      <c r="BI120" s="109"/>
      <c r="BJ120" s="112"/>
      <c r="BK120" s="109"/>
      <c r="BL120" s="111"/>
      <c r="BM120" s="111"/>
      <c r="BN120" s="111"/>
      <c r="BO120" s="111"/>
      <c r="BP120" s="59"/>
      <c r="BQ120" s="111"/>
      <c r="BR120" s="111"/>
      <c r="BS120" s="111"/>
      <c r="BT120" s="111"/>
    </row>
    <row r="121" spans="1:72" ht="15.75" customHeight="1" x14ac:dyDescent="0.25">
      <c r="A121" s="59" t="s">
        <v>1241</v>
      </c>
      <c r="B121" s="164"/>
      <c r="C121" s="59" t="s">
        <v>1181</v>
      </c>
      <c r="D121" s="59" t="s">
        <v>75</v>
      </c>
      <c r="E121" s="59" t="s">
        <v>243</v>
      </c>
      <c r="F121" s="59" t="s">
        <v>1222</v>
      </c>
      <c r="G121" s="59" t="s">
        <v>1242</v>
      </c>
      <c r="H121" s="111">
        <v>151.5</v>
      </c>
      <c r="I121" s="111"/>
      <c r="J121" s="111"/>
      <c r="K121" s="59"/>
      <c r="L121" s="59"/>
      <c r="M121" s="59"/>
      <c r="N121" s="59"/>
      <c r="O121" s="111"/>
      <c r="P121" s="111"/>
      <c r="Q121" s="111">
        <v>31</v>
      </c>
      <c r="R121" s="111">
        <v>13</v>
      </c>
      <c r="S121" s="111">
        <v>16</v>
      </c>
      <c r="T121" s="111">
        <v>12</v>
      </c>
      <c r="U121" s="111">
        <v>14</v>
      </c>
      <c r="V121" s="111">
        <v>17</v>
      </c>
      <c r="W121" s="111">
        <v>9</v>
      </c>
      <c r="X121" s="111">
        <v>13</v>
      </c>
      <c r="Y121" s="111"/>
      <c r="Z121" s="111"/>
      <c r="AA121" s="111">
        <v>27</v>
      </c>
      <c r="AB121" s="112">
        <v>20</v>
      </c>
      <c r="AC121" s="109">
        <f t="shared" si="87"/>
        <v>13.201320132013199</v>
      </c>
      <c r="AD121" s="112">
        <v>13</v>
      </c>
      <c r="AE121" s="109">
        <f t="shared" si="88"/>
        <v>8.5808580858085808</v>
      </c>
      <c r="AF121" s="112">
        <v>39.9</v>
      </c>
      <c r="AG121" s="109">
        <f t="shared" si="89"/>
        <v>26.336633663366339</v>
      </c>
      <c r="AH121" s="112">
        <v>19</v>
      </c>
      <c r="AI121" s="109">
        <f t="shared" si="90"/>
        <v>12.541254125412541</v>
      </c>
      <c r="AJ121" s="112">
        <v>15</v>
      </c>
      <c r="AK121" s="109">
        <f t="shared" si="91"/>
        <v>9.9009900990099009</v>
      </c>
      <c r="AL121" s="112">
        <v>36</v>
      </c>
      <c r="AM121" s="109">
        <f t="shared" si="92"/>
        <v>23.762376237623762</v>
      </c>
      <c r="AN121" s="112">
        <v>29</v>
      </c>
      <c r="AO121" s="109">
        <f>AN121/H121*100</f>
        <v>19.141914191419144</v>
      </c>
      <c r="AP121" s="112">
        <v>27</v>
      </c>
      <c r="AQ121" s="109">
        <f t="shared" si="93"/>
        <v>17.82178217821782</v>
      </c>
      <c r="AR121" s="112"/>
      <c r="AS121" s="109"/>
      <c r="AT121" s="112">
        <v>9</v>
      </c>
      <c r="AU121" s="109">
        <f t="shared" si="94"/>
        <v>5.9405940594059405</v>
      </c>
      <c r="AV121" s="109"/>
      <c r="AW121" s="109"/>
      <c r="AX121" s="112">
        <v>11</v>
      </c>
      <c r="AY121" s="109">
        <f t="shared" si="95"/>
        <v>7.2607260726072615</v>
      </c>
      <c r="AZ121" s="109"/>
      <c r="BA121" s="109"/>
      <c r="BB121" s="112"/>
      <c r="BC121" s="109"/>
      <c r="BD121" s="112"/>
      <c r="BE121" s="109"/>
      <c r="BF121" s="112">
        <v>32</v>
      </c>
      <c r="BG121" s="109">
        <f>BF121/H121*100</f>
        <v>21.122112211221122</v>
      </c>
      <c r="BH121" s="112"/>
      <c r="BI121" s="109"/>
      <c r="BJ121" s="112"/>
      <c r="BK121" s="109"/>
      <c r="BL121" s="111"/>
      <c r="BM121" s="111"/>
      <c r="BN121" s="111"/>
      <c r="BO121" s="111"/>
      <c r="BP121" s="59"/>
      <c r="BQ121" s="111"/>
      <c r="BR121" s="111"/>
      <c r="BS121" s="111"/>
      <c r="BT121" s="111"/>
    </row>
    <row r="122" spans="1:72" ht="15.75" customHeight="1" x14ac:dyDescent="0.25">
      <c r="A122" s="59" t="s">
        <v>1243</v>
      </c>
      <c r="B122" s="164"/>
      <c r="C122" s="59" t="s">
        <v>1114</v>
      </c>
      <c r="D122" s="59" t="s">
        <v>209</v>
      </c>
      <c r="E122" s="59" t="s">
        <v>76</v>
      </c>
      <c r="F122" s="59" t="s">
        <v>637</v>
      </c>
      <c r="G122" s="59" t="s">
        <v>1244</v>
      </c>
      <c r="H122" s="111">
        <v>257</v>
      </c>
      <c r="I122" s="111"/>
      <c r="J122" s="111"/>
      <c r="K122" s="59" t="s">
        <v>78</v>
      </c>
      <c r="L122" s="59"/>
      <c r="M122" s="59"/>
      <c r="N122" s="59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2"/>
      <c r="AC122" s="109"/>
      <c r="AD122" s="112"/>
      <c r="AE122" s="109"/>
      <c r="AF122" s="112"/>
      <c r="AG122" s="109"/>
      <c r="AH122" s="112"/>
      <c r="AI122" s="109"/>
      <c r="AJ122" s="112"/>
      <c r="AK122" s="109"/>
      <c r="AL122" s="112"/>
      <c r="AM122" s="109"/>
      <c r="AN122" s="112"/>
      <c r="AO122" s="109"/>
      <c r="AP122" s="112"/>
      <c r="AQ122" s="109"/>
      <c r="AR122" s="112"/>
      <c r="AS122" s="109"/>
      <c r="AT122" s="112"/>
      <c r="AU122" s="109"/>
      <c r="AV122" s="109"/>
      <c r="AW122" s="109"/>
      <c r="AX122" s="112"/>
      <c r="AY122" s="109"/>
      <c r="AZ122" s="109"/>
      <c r="BA122" s="109"/>
      <c r="BB122" s="112"/>
      <c r="BC122" s="109"/>
      <c r="BD122" s="112"/>
      <c r="BE122" s="109"/>
      <c r="BF122" s="112"/>
      <c r="BG122" s="109"/>
      <c r="BH122" s="112"/>
      <c r="BI122" s="109"/>
      <c r="BJ122" s="112"/>
      <c r="BK122" s="109"/>
      <c r="BL122" s="111"/>
      <c r="BM122" s="111"/>
      <c r="BN122" s="111"/>
      <c r="BO122" s="111"/>
      <c r="BP122" s="59"/>
      <c r="BQ122" s="111"/>
      <c r="BR122" s="111"/>
      <c r="BS122" s="111"/>
      <c r="BT122" s="111"/>
    </row>
    <row r="123" spans="1:72" ht="15.75" customHeight="1" x14ac:dyDescent="0.25">
      <c r="A123" s="59" t="s">
        <v>1245</v>
      </c>
      <c r="B123" s="164"/>
      <c r="C123" s="59" t="s">
        <v>1177</v>
      </c>
      <c r="D123" s="59" t="s">
        <v>75</v>
      </c>
      <c r="E123" s="59" t="s">
        <v>376</v>
      </c>
      <c r="F123" s="59" t="s">
        <v>575</v>
      </c>
      <c r="G123" s="59" t="s">
        <v>576</v>
      </c>
      <c r="H123" s="111">
        <v>133</v>
      </c>
      <c r="I123" s="111"/>
      <c r="J123" s="111"/>
      <c r="K123" s="59"/>
      <c r="L123" s="59"/>
      <c r="M123" s="59"/>
      <c r="N123" s="59"/>
      <c r="O123" s="111"/>
      <c r="P123" s="111">
        <v>42</v>
      </c>
      <c r="Q123" s="111">
        <v>32</v>
      </c>
      <c r="R123" s="111">
        <v>13</v>
      </c>
      <c r="S123" s="111">
        <v>17</v>
      </c>
      <c r="T123" s="111">
        <v>12</v>
      </c>
      <c r="U123" s="111">
        <v>15</v>
      </c>
      <c r="V123" s="111">
        <v>18</v>
      </c>
      <c r="W123" s="111">
        <v>9</v>
      </c>
      <c r="X123" s="111">
        <v>13</v>
      </c>
      <c r="Y123" s="111"/>
      <c r="Z123" s="111"/>
      <c r="AA123" s="111">
        <v>29</v>
      </c>
      <c r="AB123" s="112"/>
      <c r="AC123" s="109"/>
      <c r="AD123" s="112"/>
      <c r="AE123" s="109"/>
      <c r="AF123" s="112"/>
      <c r="AG123" s="109"/>
      <c r="AH123" s="112"/>
      <c r="AI123" s="109"/>
      <c r="AJ123" s="112"/>
      <c r="AK123" s="109"/>
      <c r="AL123" s="112"/>
      <c r="AM123" s="109"/>
      <c r="AN123" s="112"/>
      <c r="AO123" s="109"/>
      <c r="AP123" s="112"/>
      <c r="AQ123" s="109"/>
      <c r="AR123" s="112"/>
      <c r="AS123" s="109"/>
      <c r="AT123" s="112"/>
      <c r="AU123" s="109"/>
      <c r="AV123" s="109"/>
      <c r="AW123" s="109"/>
      <c r="AX123" s="112"/>
      <c r="AY123" s="109"/>
      <c r="AZ123" s="109"/>
      <c r="BA123" s="109"/>
      <c r="BB123" s="112"/>
      <c r="BC123" s="109"/>
      <c r="BD123" s="112"/>
      <c r="BE123" s="109"/>
      <c r="BF123" s="112"/>
      <c r="BG123" s="109"/>
      <c r="BH123" s="112"/>
      <c r="BI123" s="109"/>
      <c r="BJ123" s="112"/>
      <c r="BK123" s="109"/>
      <c r="BL123" s="111"/>
      <c r="BM123" s="111"/>
      <c r="BN123" s="111"/>
      <c r="BO123" s="111"/>
      <c r="BP123" s="59"/>
      <c r="BQ123" s="111"/>
      <c r="BR123" s="111"/>
      <c r="BS123" s="111"/>
      <c r="BT123" s="111"/>
    </row>
    <row r="124" spans="1:72" ht="15.75" customHeight="1" x14ac:dyDescent="0.25">
      <c r="A124" s="59" t="s">
        <v>1246</v>
      </c>
      <c r="B124" s="164"/>
      <c r="C124" s="59" t="s">
        <v>1181</v>
      </c>
      <c r="D124" s="59" t="s">
        <v>75</v>
      </c>
      <c r="E124" s="59" t="s">
        <v>243</v>
      </c>
      <c r="F124" s="59" t="s">
        <v>1247</v>
      </c>
      <c r="G124" s="59" t="s">
        <v>849</v>
      </c>
      <c r="H124" s="111">
        <v>127</v>
      </c>
      <c r="I124" s="111"/>
      <c r="J124" s="111"/>
      <c r="K124" s="59"/>
      <c r="L124" s="59"/>
      <c r="M124" s="59"/>
      <c r="N124" s="59"/>
      <c r="O124" s="111">
        <v>38</v>
      </c>
      <c r="P124" s="111">
        <v>43</v>
      </c>
      <c r="Q124" s="111">
        <v>33</v>
      </c>
      <c r="R124" s="111">
        <v>14</v>
      </c>
      <c r="S124" s="111">
        <v>17</v>
      </c>
      <c r="T124" s="111">
        <v>12</v>
      </c>
      <c r="U124" s="111"/>
      <c r="V124" s="111">
        <v>18</v>
      </c>
      <c r="W124" s="111">
        <v>8</v>
      </c>
      <c r="X124" s="111">
        <v>13</v>
      </c>
      <c r="Y124" s="111"/>
      <c r="Z124" s="111"/>
      <c r="AA124" s="111"/>
      <c r="AB124" s="112"/>
      <c r="AC124" s="109"/>
      <c r="AD124" s="112"/>
      <c r="AE124" s="109"/>
      <c r="AF124" s="112"/>
      <c r="AG124" s="109"/>
      <c r="AH124" s="112"/>
      <c r="AI124" s="109"/>
      <c r="AJ124" s="112"/>
      <c r="AK124" s="109"/>
      <c r="AL124" s="112"/>
      <c r="AM124" s="109"/>
      <c r="AN124" s="112"/>
      <c r="AO124" s="109"/>
      <c r="AP124" s="112"/>
      <c r="AQ124" s="109"/>
      <c r="AR124" s="112"/>
      <c r="AS124" s="109"/>
      <c r="AT124" s="112"/>
      <c r="AU124" s="109"/>
      <c r="AV124" s="109"/>
      <c r="AW124" s="109"/>
      <c r="AX124" s="112"/>
      <c r="AY124" s="109"/>
      <c r="AZ124" s="109"/>
      <c r="BA124" s="109"/>
      <c r="BB124" s="112"/>
      <c r="BC124" s="109"/>
      <c r="BD124" s="112"/>
      <c r="BE124" s="109"/>
      <c r="BF124" s="112"/>
      <c r="BG124" s="109"/>
      <c r="BH124" s="112"/>
      <c r="BI124" s="109"/>
      <c r="BJ124" s="112"/>
      <c r="BK124" s="109"/>
      <c r="BL124" s="111"/>
      <c r="BM124" s="111"/>
      <c r="BN124" s="111"/>
      <c r="BO124" s="111"/>
      <c r="BP124" s="59"/>
      <c r="BQ124" s="111"/>
      <c r="BR124" s="111"/>
      <c r="BS124" s="111"/>
      <c r="BT124" s="111"/>
    </row>
    <row r="125" spans="1:72" ht="15.75" customHeight="1" x14ac:dyDescent="0.25">
      <c r="A125" s="59" t="s">
        <v>1248</v>
      </c>
      <c r="B125" s="164"/>
      <c r="C125" s="59" t="s">
        <v>1149</v>
      </c>
      <c r="D125" s="59" t="s">
        <v>75</v>
      </c>
      <c r="E125" s="59" t="s">
        <v>619</v>
      </c>
      <c r="F125" s="59" t="s">
        <v>620</v>
      </c>
      <c r="G125" s="59" t="s">
        <v>1249</v>
      </c>
      <c r="H125" s="111">
        <v>273.5</v>
      </c>
      <c r="I125" s="111"/>
      <c r="J125" s="111"/>
      <c r="K125" s="59" t="s">
        <v>81</v>
      </c>
      <c r="L125" s="59"/>
      <c r="M125" s="59"/>
      <c r="N125" s="59"/>
      <c r="O125" s="111">
        <v>38</v>
      </c>
      <c r="P125" s="111">
        <v>42</v>
      </c>
      <c r="Q125" s="111">
        <v>32</v>
      </c>
      <c r="R125" s="111">
        <v>13</v>
      </c>
      <c r="S125" s="111">
        <v>17</v>
      </c>
      <c r="T125" s="111">
        <v>12</v>
      </c>
      <c r="U125" s="111">
        <v>15</v>
      </c>
      <c r="V125" s="111">
        <v>18</v>
      </c>
      <c r="W125" s="111">
        <v>9</v>
      </c>
      <c r="X125" s="111">
        <v>12</v>
      </c>
      <c r="Y125" s="111"/>
      <c r="Z125" s="111"/>
      <c r="AA125" s="111"/>
      <c r="AB125" s="112">
        <v>35</v>
      </c>
      <c r="AC125" s="109">
        <f>AB125/H125*100</f>
        <v>12.797074954296161</v>
      </c>
      <c r="AD125" s="112">
        <v>26</v>
      </c>
      <c r="AE125" s="109">
        <f>AD125/H125*100</f>
        <v>9.506398537477148</v>
      </c>
      <c r="AF125" s="112">
        <v>72.5</v>
      </c>
      <c r="AG125" s="109">
        <f>AF125/H125*100</f>
        <v>26.508226691042047</v>
      </c>
      <c r="AH125" s="112">
        <v>39.450000000000003</v>
      </c>
      <c r="AI125" s="109">
        <f>AH125/H125*100</f>
        <v>14.424131627056674</v>
      </c>
      <c r="AJ125" s="112">
        <v>24</v>
      </c>
      <c r="AK125" s="109">
        <f>AJ125/H125*100</f>
        <v>8.7751371115173669</v>
      </c>
      <c r="AL125" s="112">
        <v>68</v>
      </c>
      <c r="AM125" s="109">
        <f>AL125/H125*100</f>
        <v>24.862888482632542</v>
      </c>
      <c r="AN125" s="112"/>
      <c r="AO125" s="109"/>
      <c r="AP125" s="112">
        <v>48</v>
      </c>
      <c r="AQ125" s="109">
        <f>AP125/H125*100</f>
        <v>17.550274223034734</v>
      </c>
      <c r="AR125" s="112"/>
      <c r="AS125" s="109"/>
      <c r="AT125" s="112">
        <v>13</v>
      </c>
      <c r="AU125" s="109">
        <f>AT125/H125*100</f>
        <v>4.753199268738574</v>
      </c>
      <c r="AV125" s="109"/>
      <c r="AW125" s="109"/>
      <c r="AX125" s="112">
        <v>22</v>
      </c>
      <c r="AY125" s="109">
        <f>AX125/H125*100</f>
        <v>8.0438756855575875</v>
      </c>
      <c r="AZ125" s="109"/>
      <c r="BA125" s="109"/>
      <c r="BB125" s="112"/>
      <c r="BC125" s="109"/>
      <c r="BD125" s="112"/>
      <c r="BE125" s="109"/>
      <c r="BF125" s="112"/>
      <c r="BG125" s="109"/>
      <c r="BH125" s="112"/>
      <c r="BI125" s="109"/>
      <c r="BJ125" s="112"/>
      <c r="BK125" s="109"/>
      <c r="BL125" s="111"/>
      <c r="BM125" s="111"/>
      <c r="BN125" s="111"/>
      <c r="BO125" s="111"/>
      <c r="BP125" s="59"/>
      <c r="BQ125" s="111"/>
      <c r="BR125" s="111"/>
      <c r="BS125" s="111"/>
      <c r="BT125" s="111"/>
    </row>
    <row r="126" spans="1:72" ht="15.75" customHeight="1" x14ac:dyDescent="0.25">
      <c r="A126" s="59" t="s">
        <v>1250</v>
      </c>
      <c r="B126" s="164">
        <v>1</v>
      </c>
      <c r="C126" s="59" t="s">
        <v>1177</v>
      </c>
      <c r="D126" s="59" t="s">
        <v>75</v>
      </c>
      <c r="E126" s="59" t="s">
        <v>376</v>
      </c>
      <c r="F126" s="59" t="s">
        <v>377</v>
      </c>
      <c r="G126" s="59" t="s">
        <v>1251</v>
      </c>
      <c r="H126" s="111">
        <v>120</v>
      </c>
      <c r="I126" s="111"/>
      <c r="J126" s="111"/>
      <c r="K126" s="59"/>
      <c r="L126" s="59"/>
      <c r="M126" s="59"/>
      <c r="N126" s="59"/>
      <c r="O126" s="111"/>
      <c r="P126" s="111">
        <v>41</v>
      </c>
      <c r="Q126" s="111">
        <v>32</v>
      </c>
      <c r="R126" s="111">
        <v>13</v>
      </c>
      <c r="S126" s="111">
        <v>17</v>
      </c>
      <c r="T126" s="111">
        <v>12</v>
      </c>
      <c r="U126" s="111">
        <v>14</v>
      </c>
      <c r="V126" s="111">
        <v>18</v>
      </c>
      <c r="W126" s="111">
        <v>9</v>
      </c>
      <c r="X126" s="111">
        <v>13</v>
      </c>
      <c r="Y126" s="111"/>
      <c r="Z126" s="111"/>
      <c r="AA126" s="111">
        <v>29</v>
      </c>
      <c r="AB126" s="112"/>
      <c r="AC126" s="109"/>
      <c r="AD126" s="112"/>
      <c r="AE126" s="109"/>
      <c r="AF126" s="112"/>
      <c r="AG126" s="109"/>
      <c r="AH126" s="112"/>
      <c r="AI126" s="109"/>
      <c r="AJ126" s="112"/>
      <c r="AK126" s="109"/>
      <c r="AL126" s="112"/>
      <c r="AM126" s="109"/>
      <c r="AN126" s="112"/>
      <c r="AO126" s="109"/>
      <c r="AP126" s="112"/>
      <c r="AQ126" s="109"/>
      <c r="AR126" s="112"/>
      <c r="AS126" s="109"/>
      <c r="AT126" s="112"/>
      <c r="AU126" s="109"/>
      <c r="AV126" s="109"/>
      <c r="AW126" s="109"/>
      <c r="AX126" s="112"/>
      <c r="AY126" s="109"/>
      <c r="AZ126" s="109"/>
      <c r="BA126" s="109"/>
      <c r="BB126" s="112"/>
      <c r="BC126" s="109"/>
      <c r="BD126" s="112"/>
      <c r="BE126" s="109"/>
      <c r="BF126" s="112"/>
      <c r="BG126" s="109"/>
      <c r="BH126" s="112"/>
      <c r="BI126" s="109"/>
      <c r="BJ126" s="112"/>
      <c r="BK126" s="109"/>
      <c r="BL126" s="111"/>
      <c r="BM126" s="111"/>
      <c r="BN126" s="111"/>
      <c r="BO126" s="111"/>
      <c r="BP126" s="59"/>
      <c r="BQ126" s="111"/>
      <c r="BR126" s="111"/>
      <c r="BS126" s="111"/>
      <c r="BT126" s="111"/>
    </row>
    <row r="127" spans="1:72" ht="15.75" customHeight="1" x14ac:dyDescent="0.25">
      <c r="A127" s="59" t="s">
        <v>1252</v>
      </c>
      <c r="B127" s="164"/>
      <c r="C127" s="59" t="s">
        <v>1184</v>
      </c>
      <c r="D127" s="59" t="s">
        <v>75</v>
      </c>
      <c r="E127" s="59" t="s">
        <v>263</v>
      </c>
      <c r="F127" s="59" t="s">
        <v>616</v>
      </c>
      <c r="G127" s="59" t="s">
        <v>617</v>
      </c>
      <c r="H127" s="111">
        <v>115</v>
      </c>
      <c r="I127" s="111"/>
      <c r="J127" s="111"/>
      <c r="K127" s="59"/>
      <c r="L127" s="59"/>
      <c r="M127" s="59"/>
      <c r="N127" s="59"/>
      <c r="O127" s="111">
        <v>38</v>
      </c>
      <c r="P127" s="111">
        <v>41</v>
      </c>
      <c r="Q127" s="111"/>
      <c r="R127" s="111"/>
      <c r="S127" s="111"/>
      <c r="T127" s="111">
        <v>12</v>
      </c>
      <c r="U127" s="111"/>
      <c r="V127" s="111">
        <v>17</v>
      </c>
      <c r="W127" s="111">
        <v>9</v>
      </c>
      <c r="X127" s="111">
        <v>12</v>
      </c>
      <c r="Y127" s="111"/>
      <c r="Z127" s="111"/>
      <c r="AA127" s="111"/>
      <c r="AB127" s="112"/>
      <c r="AC127" s="109"/>
      <c r="AD127" s="112"/>
      <c r="AE127" s="109"/>
      <c r="AF127" s="112"/>
      <c r="AG127" s="109"/>
      <c r="AH127" s="112"/>
      <c r="AI127" s="109"/>
      <c r="AJ127" s="112"/>
      <c r="AK127" s="109"/>
      <c r="AL127" s="112"/>
      <c r="AM127" s="109"/>
      <c r="AN127" s="112"/>
      <c r="AO127" s="109"/>
      <c r="AP127" s="112"/>
      <c r="AQ127" s="109"/>
      <c r="AR127" s="112"/>
      <c r="AS127" s="109"/>
      <c r="AT127" s="112"/>
      <c r="AU127" s="109"/>
      <c r="AV127" s="109"/>
      <c r="AW127" s="109"/>
      <c r="AX127" s="112"/>
      <c r="AY127" s="109"/>
      <c r="AZ127" s="109"/>
      <c r="BA127" s="109"/>
      <c r="BB127" s="112"/>
      <c r="BC127" s="109"/>
      <c r="BD127" s="112"/>
      <c r="BE127" s="109"/>
      <c r="BF127" s="112"/>
      <c r="BG127" s="109"/>
      <c r="BH127" s="112"/>
      <c r="BI127" s="109"/>
      <c r="BJ127" s="112"/>
      <c r="BK127" s="109"/>
      <c r="BL127" s="111"/>
      <c r="BM127" s="111"/>
      <c r="BN127" s="111"/>
      <c r="BO127" s="111"/>
      <c r="BP127" s="59"/>
      <c r="BQ127" s="111"/>
      <c r="BR127" s="111"/>
      <c r="BS127" s="111"/>
      <c r="BT127" s="111"/>
    </row>
    <row r="128" spans="1:72" ht="15.75" customHeight="1" x14ac:dyDescent="0.25">
      <c r="A128" s="59" t="s">
        <v>1252</v>
      </c>
      <c r="B128" s="164"/>
      <c r="C128" s="59" t="s">
        <v>1184</v>
      </c>
      <c r="D128" s="59" t="s">
        <v>75</v>
      </c>
      <c r="E128" s="59" t="s">
        <v>263</v>
      </c>
      <c r="F128" s="59" t="s">
        <v>616</v>
      </c>
      <c r="G128" s="59" t="s">
        <v>617</v>
      </c>
      <c r="H128" s="111">
        <v>170</v>
      </c>
      <c r="I128" s="111"/>
      <c r="J128" s="111"/>
      <c r="K128" s="59"/>
      <c r="L128" s="59"/>
      <c r="M128" s="59"/>
      <c r="N128" s="59"/>
      <c r="O128" s="111">
        <v>38</v>
      </c>
      <c r="P128" s="111">
        <v>42</v>
      </c>
      <c r="Q128" s="111">
        <v>30</v>
      </c>
      <c r="R128" s="111">
        <v>13</v>
      </c>
      <c r="S128" s="111">
        <v>15</v>
      </c>
      <c r="T128" s="111">
        <v>12</v>
      </c>
      <c r="U128" s="111">
        <v>15</v>
      </c>
      <c r="V128" s="111">
        <v>17</v>
      </c>
      <c r="W128" s="111">
        <v>9</v>
      </c>
      <c r="X128" s="111">
        <v>13</v>
      </c>
      <c r="Y128" s="111"/>
      <c r="Z128" s="111"/>
      <c r="AA128" s="111">
        <v>28</v>
      </c>
      <c r="AB128" s="112"/>
      <c r="AC128" s="109"/>
      <c r="AD128" s="112"/>
      <c r="AE128" s="109"/>
      <c r="AF128" s="112"/>
      <c r="AG128" s="109"/>
      <c r="AH128" s="112"/>
      <c r="AI128" s="109"/>
      <c r="AJ128" s="112"/>
      <c r="AK128" s="109"/>
      <c r="AL128" s="112"/>
      <c r="AM128" s="109"/>
      <c r="AN128" s="112"/>
      <c r="AO128" s="109"/>
      <c r="AP128" s="112"/>
      <c r="AQ128" s="109"/>
      <c r="AR128" s="112"/>
      <c r="AS128" s="109"/>
      <c r="AT128" s="112"/>
      <c r="AU128" s="109"/>
      <c r="AV128" s="109"/>
      <c r="AW128" s="109"/>
      <c r="AX128" s="112"/>
      <c r="AY128" s="109"/>
      <c r="AZ128" s="109"/>
      <c r="BA128" s="109"/>
      <c r="BB128" s="112"/>
      <c r="BC128" s="109"/>
      <c r="BD128" s="112"/>
      <c r="BE128" s="109"/>
      <c r="BF128" s="112"/>
      <c r="BG128" s="109"/>
      <c r="BH128" s="112"/>
      <c r="BI128" s="109"/>
      <c r="BJ128" s="112"/>
      <c r="BK128" s="109"/>
      <c r="BL128" s="111"/>
      <c r="BM128" s="111"/>
      <c r="BN128" s="111"/>
      <c r="BO128" s="111"/>
      <c r="BP128" s="59"/>
      <c r="BQ128" s="111"/>
      <c r="BR128" s="111"/>
      <c r="BS128" s="111"/>
      <c r="BT128" s="111"/>
    </row>
    <row r="129" spans="1:72" ht="15.75" customHeight="1" x14ac:dyDescent="0.25">
      <c r="A129" s="59" t="s">
        <v>1253</v>
      </c>
      <c r="B129" s="164"/>
      <c r="C129" s="59" t="s">
        <v>1114</v>
      </c>
      <c r="D129" s="59" t="s">
        <v>209</v>
      </c>
      <c r="E129" s="59" t="s">
        <v>76</v>
      </c>
      <c r="F129" s="59" t="s">
        <v>637</v>
      </c>
      <c r="G129" s="59" t="s">
        <v>690</v>
      </c>
      <c r="H129" s="111">
        <v>164</v>
      </c>
      <c r="I129" s="111"/>
      <c r="J129" s="111"/>
      <c r="K129" s="59"/>
      <c r="L129" s="59"/>
      <c r="M129" s="59"/>
      <c r="N129" s="59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2"/>
      <c r="AC129" s="109"/>
      <c r="AD129" s="112"/>
      <c r="AE129" s="109"/>
      <c r="AF129" s="112"/>
      <c r="AG129" s="109"/>
      <c r="AH129" s="112"/>
      <c r="AI129" s="109"/>
      <c r="AJ129" s="112"/>
      <c r="AK129" s="109"/>
      <c r="AL129" s="112"/>
      <c r="AM129" s="109"/>
      <c r="AN129" s="112"/>
      <c r="AO129" s="109"/>
      <c r="AP129" s="112"/>
      <c r="AQ129" s="109"/>
      <c r="AR129" s="112"/>
      <c r="AS129" s="109"/>
      <c r="AT129" s="112"/>
      <c r="AU129" s="109"/>
      <c r="AV129" s="109"/>
      <c r="AW129" s="109"/>
      <c r="AX129" s="112"/>
      <c r="AY129" s="109"/>
      <c r="AZ129" s="109"/>
      <c r="BA129" s="109"/>
      <c r="BB129" s="112"/>
      <c r="BC129" s="109"/>
      <c r="BD129" s="112"/>
      <c r="BE129" s="109"/>
      <c r="BF129" s="112"/>
      <c r="BG129" s="109"/>
      <c r="BH129" s="112"/>
      <c r="BI129" s="109"/>
      <c r="BJ129" s="112"/>
      <c r="BK129" s="109"/>
      <c r="BL129" s="111"/>
      <c r="BM129" s="111"/>
      <c r="BN129" s="111"/>
      <c r="BO129" s="111"/>
      <c r="BP129" s="59"/>
      <c r="BQ129" s="111"/>
      <c r="BR129" s="111"/>
      <c r="BS129" s="111"/>
      <c r="BT129" s="111"/>
    </row>
    <row r="130" spans="1:72" ht="15.75" customHeight="1" x14ac:dyDescent="0.25">
      <c r="A130" s="59" t="s">
        <v>1253</v>
      </c>
      <c r="B130" s="164"/>
      <c r="C130" s="59" t="s">
        <v>1114</v>
      </c>
      <c r="D130" s="59" t="s">
        <v>209</v>
      </c>
      <c r="E130" s="59" t="s">
        <v>76</v>
      </c>
      <c r="F130" s="59" t="s">
        <v>637</v>
      </c>
      <c r="G130" s="59" t="s">
        <v>690</v>
      </c>
      <c r="H130" s="111">
        <v>170</v>
      </c>
      <c r="I130" s="111"/>
      <c r="J130" s="111"/>
      <c r="K130" s="59"/>
      <c r="L130" s="59"/>
      <c r="M130" s="59"/>
      <c r="N130" s="59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2"/>
      <c r="AC130" s="109"/>
      <c r="AD130" s="112"/>
      <c r="AE130" s="109"/>
      <c r="AF130" s="112"/>
      <c r="AG130" s="109"/>
      <c r="AH130" s="112"/>
      <c r="AI130" s="109"/>
      <c r="AJ130" s="112"/>
      <c r="AK130" s="109"/>
      <c r="AL130" s="112"/>
      <c r="AM130" s="109"/>
      <c r="AN130" s="112"/>
      <c r="AO130" s="109"/>
      <c r="AP130" s="112"/>
      <c r="AQ130" s="109"/>
      <c r="AR130" s="112"/>
      <c r="AS130" s="109"/>
      <c r="AT130" s="112"/>
      <c r="AU130" s="109"/>
      <c r="AV130" s="109"/>
      <c r="AW130" s="109"/>
      <c r="AX130" s="112"/>
      <c r="AY130" s="109"/>
      <c r="AZ130" s="109"/>
      <c r="BA130" s="109"/>
      <c r="BB130" s="112"/>
      <c r="BC130" s="109"/>
      <c r="BD130" s="112"/>
      <c r="BE130" s="109"/>
      <c r="BF130" s="112"/>
      <c r="BG130" s="109"/>
      <c r="BH130" s="112"/>
      <c r="BI130" s="109"/>
      <c r="BJ130" s="112"/>
      <c r="BK130" s="109"/>
      <c r="BL130" s="111"/>
      <c r="BM130" s="111"/>
      <c r="BN130" s="111"/>
      <c r="BO130" s="111"/>
      <c r="BP130" s="59"/>
      <c r="BQ130" s="111"/>
      <c r="BR130" s="111"/>
      <c r="BS130" s="111"/>
      <c r="BT130" s="111"/>
    </row>
    <row r="131" spans="1:72" ht="15.75" customHeight="1" x14ac:dyDescent="0.25">
      <c r="A131" s="59" t="s">
        <v>1253</v>
      </c>
      <c r="B131" s="164"/>
      <c r="C131" s="59" t="s">
        <v>1114</v>
      </c>
      <c r="D131" s="59" t="s">
        <v>209</v>
      </c>
      <c r="E131" s="59" t="s">
        <v>76</v>
      </c>
      <c r="F131" s="59" t="s">
        <v>637</v>
      </c>
      <c r="G131" s="59" t="s">
        <v>690</v>
      </c>
      <c r="H131" s="111">
        <v>162</v>
      </c>
      <c r="I131" s="111"/>
      <c r="J131" s="111"/>
      <c r="K131" s="59"/>
      <c r="L131" s="59"/>
      <c r="M131" s="59"/>
      <c r="N131" s="59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2"/>
      <c r="AC131" s="109"/>
      <c r="AD131" s="112"/>
      <c r="AE131" s="109"/>
      <c r="AF131" s="112"/>
      <c r="AG131" s="109"/>
      <c r="AH131" s="112"/>
      <c r="AI131" s="109"/>
      <c r="AJ131" s="112"/>
      <c r="AK131" s="109"/>
      <c r="AL131" s="112"/>
      <c r="AM131" s="109"/>
      <c r="AN131" s="112"/>
      <c r="AO131" s="109"/>
      <c r="AP131" s="112"/>
      <c r="AQ131" s="109"/>
      <c r="AR131" s="112"/>
      <c r="AS131" s="109"/>
      <c r="AT131" s="112"/>
      <c r="AU131" s="109"/>
      <c r="AV131" s="109"/>
      <c r="AW131" s="109"/>
      <c r="AX131" s="112"/>
      <c r="AY131" s="109"/>
      <c r="AZ131" s="109"/>
      <c r="BA131" s="109"/>
      <c r="BB131" s="112"/>
      <c r="BC131" s="109"/>
      <c r="BD131" s="112"/>
      <c r="BE131" s="109"/>
      <c r="BF131" s="112"/>
      <c r="BG131" s="109"/>
      <c r="BH131" s="112"/>
      <c r="BI131" s="109"/>
      <c r="BJ131" s="112"/>
      <c r="BK131" s="109"/>
      <c r="BL131" s="111"/>
      <c r="BM131" s="111"/>
      <c r="BN131" s="111"/>
      <c r="BO131" s="111"/>
      <c r="BP131" s="59"/>
      <c r="BQ131" s="111"/>
      <c r="BR131" s="111"/>
      <c r="BS131" s="111"/>
      <c r="BT131" s="111"/>
    </row>
    <row r="132" spans="1:72" ht="15.75" customHeight="1" x14ac:dyDescent="0.25">
      <c r="A132" s="59" t="s">
        <v>1253</v>
      </c>
      <c r="B132" s="164"/>
      <c r="C132" s="59" t="s">
        <v>1114</v>
      </c>
      <c r="D132" s="59" t="s">
        <v>209</v>
      </c>
      <c r="E132" s="59" t="s">
        <v>76</v>
      </c>
      <c r="F132" s="59" t="s">
        <v>637</v>
      </c>
      <c r="G132" s="59" t="s">
        <v>690</v>
      </c>
      <c r="H132" s="111">
        <v>167</v>
      </c>
      <c r="I132" s="111"/>
      <c r="J132" s="111"/>
      <c r="K132" s="59"/>
      <c r="L132" s="59"/>
      <c r="M132" s="59"/>
      <c r="N132" s="59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2"/>
      <c r="AC132" s="109"/>
      <c r="AD132" s="112"/>
      <c r="AE132" s="109"/>
      <c r="AF132" s="112"/>
      <c r="AG132" s="109"/>
      <c r="AH132" s="112"/>
      <c r="AI132" s="109"/>
      <c r="AJ132" s="112"/>
      <c r="AK132" s="109"/>
      <c r="AL132" s="112"/>
      <c r="AM132" s="109"/>
      <c r="AN132" s="112"/>
      <c r="AO132" s="109"/>
      <c r="AP132" s="112"/>
      <c r="AQ132" s="109"/>
      <c r="AR132" s="112"/>
      <c r="AS132" s="109"/>
      <c r="AT132" s="112"/>
      <c r="AU132" s="109"/>
      <c r="AV132" s="109"/>
      <c r="AW132" s="109"/>
      <c r="AX132" s="112"/>
      <c r="AY132" s="109"/>
      <c r="AZ132" s="109"/>
      <c r="BA132" s="109"/>
      <c r="BB132" s="112"/>
      <c r="BC132" s="109"/>
      <c r="BD132" s="112"/>
      <c r="BE132" s="109"/>
      <c r="BF132" s="112"/>
      <c r="BG132" s="109"/>
      <c r="BH132" s="112"/>
      <c r="BI132" s="109"/>
      <c r="BJ132" s="112"/>
      <c r="BK132" s="109"/>
      <c r="BL132" s="111"/>
      <c r="BM132" s="111"/>
      <c r="BN132" s="111"/>
      <c r="BO132" s="111"/>
      <c r="BP132" s="59"/>
      <c r="BQ132" s="111"/>
      <c r="BR132" s="111"/>
      <c r="BS132" s="111"/>
      <c r="BT132" s="111"/>
    </row>
    <row r="133" spans="1:72" ht="15.75" customHeight="1" x14ac:dyDescent="0.25">
      <c r="A133" s="59" t="s">
        <v>1253</v>
      </c>
      <c r="B133" s="164"/>
      <c r="C133" s="59" t="s">
        <v>1114</v>
      </c>
      <c r="D133" s="59" t="s">
        <v>209</v>
      </c>
      <c r="E133" s="59" t="s">
        <v>76</v>
      </c>
      <c r="F133" s="59" t="s">
        <v>637</v>
      </c>
      <c r="G133" s="59" t="s">
        <v>690</v>
      </c>
      <c r="H133" s="111">
        <v>164</v>
      </c>
      <c r="I133" s="111"/>
      <c r="J133" s="111"/>
      <c r="K133" s="59"/>
      <c r="L133" s="59"/>
      <c r="M133" s="59"/>
      <c r="N133" s="59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2"/>
      <c r="AC133" s="109"/>
      <c r="AD133" s="112"/>
      <c r="AE133" s="109"/>
      <c r="AF133" s="112"/>
      <c r="AG133" s="109"/>
      <c r="AH133" s="112"/>
      <c r="AI133" s="109"/>
      <c r="AJ133" s="112"/>
      <c r="AK133" s="109"/>
      <c r="AL133" s="112"/>
      <c r="AM133" s="109"/>
      <c r="AN133" s="112"/>
      <c r="AO133" s="109"/>
      <c r="AP133" s="112"/>
      <c r="AQ133" s="109"/>
      <c r="AR133" s="112"/>
      <c r="AS133" s="109"/>
      <c r="AT133" s="112"/>
      <c r="AU133" s="109"/>
      <c r="AV133" s="109"/>
      <c r="AW133" s="109"/>
      <c r="AX133" s="112"/>
      <c r="AY133" s="109"/>
      <c r="AZ133" s="109"/>
      <c r="BA133" s="109"/>
      <c r="BB133" s="112"/>
      <c r="BC133" s="109"/>
      <c r="BD133" s="112"/>
      <c r="BE133" s="109"/>
      <c r="BF133" s="112"/>
      <c r="BG133" s="109"/>
      <c r="BH133" s="112"/>
      <c r="BI133" s="109"/>
      <c r="BJ133" s="112"/>
      <c r="BK133" s="109"/>
      <c r="BL133" s="111"/>
      <c r="BM133" s="111"/>
      <c r="BN133" s="111"/>
      <c r="BO133" s="111"/>
      <c r="BP133" s="59"/>
      <c r="BQ133" s="111"/>
      <c r="BR133" s="111"/>
      <c r="BS133" s="111"/>
      <c r="BT133" s="111"/>
    </row>
    <row r="134" spans="1:72" ht="15.75" customHeight="1" x14ac:dyDescent="0.25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  <c r="BI134" s="149"/>
      <c r="BJ134" s="149"/>
      <c r="BK134" s="14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15.75" customHeight="1" x14ac:dyDescent="0.25">
      <c r="A135" s="141" t="s">
        <v>159</v>
      </c>
      <c r="B135" s="31"/>
      <c r="C135" s="31"/>
      <c r="D135" s="31"/>
      <c r="E135" s="31"/>
      <c r="F135" s="31"/>
      <c r="G135" s="31"/>
      <c r="H135" s="181">
        <f t="shared" ref="H135:J135" si="96">MAX(H2:H133)</f>
        <v>363</v>
      </c>
      <c r="I135" s="181">
        <f t="shared" si="96"/>
        <v>443</v>
      </c>
      <c r="J135" s="181">
        <f t="shared" si="96"/>
        <v>871</v>
      </c>
      <c r="K135" s="31"/>
      <c r="L135" s="181">
        <f>MAX(L2:L133)</f>
        <v>100</v>
      </c>
      <c r="M135" s="181"/>
      <c r="N135" s="181">
        <f t="shared" ref="N135:AA135" si="97">MAX(N2:N133)</f>
        <v>100</v>
      </c>
      <c r="O135" s="181">
        <f t="shared" si="97"/>
        <v>39</v>
      </c>
      <c r="P135" s="181">
        <f t="shared" si="97"/>
        <v>46</v>
      </c>
      <c r="Q135" s="181">
        <f t="shared" si="97"/>
        <v>35</v>
      </c>
      <c r="R135" s="181">
        <f t="shared" si="97"/>
        <v>14</v>
      </c>
      <c r="S135" s="181">
        <f t="shared" si="97"/>
        <v>19</v>
      </c>
      <c r="T135" s="181">
        <f t="shared" si="97"/>
        <v>12</v>
      </c>
      <c r="U135" s="181">
        <f t="shared" si="97"/>
        <v>18</v>
      </c>
      <c r="V135" s="181">
        <f t="shared" si="97"/>
        <v>20</v>
      </c>
      <c r="W135" s="181">
        <f t="shared" si="97"/>
        <v>10</v>
      </c>
      <c r="X135" s="181">
        <f t="shared" si="97"/>
        <v>15</v>
      </c>
      <c r="Y135" s="181">
        <f t="shared" si="97"/>
        <v>18</v>
      </c>
      <c r="Z135" s="181">
        <f t="shared" si="97"/>
        <v>8</v>
      </c>
      <c r="AA135" s="181">
        <f t="shared" si="97"/>
        <v>32</v>
      </c>
      <c r="AB135" s="37"/>
      <c r="AC135" s="33">
        <f t="shared" ref="AC135:AY135" si="98">MAX(AC2:AC133)</f>
        <v>14.166666666666666</v>
      </c>
      <c r="AD135" s="33">
        <f t="shared" si="98"/>
        <v>33</v>
      </c>
      <c r="AE135" s="33">
        <f t="shared" si="98"/>
        <v>10</v>
      </c>
      <c r="AF135" s="33">
        <f t="shared" si="98"/>
        <v>87</v>
      </c>
      <c r="AG135" s="33">
        <f t="shared" si="98"/>
        <v>27.158333333333335</v>
      </c>
      <c r="AH135" s="33">
        <f t="shared" si="98"/>
        <v>46.85</v>
      </c>
      <c r="AI135" s="33">
        <f t="shared" si="98"/>
        <v>16.327999999999999</v>
      </c>
      <c r="AJ135" s="33">
        <f t="shared" si="98"/>
        <v>32</v>
      </c>
      <c r="AK135" s="33">
        <f t="shared" si="98"/>
        <v>10.588235294117647</v>
      </c>
      <c r="AL135" s="33">
        <f t="shared" si="98"/>
        <v>91</v>
      </c>
      <c r="AM135" s="33">
        <f t="shared" si="98"/>
        <v>26.875</v>
      </c>
      <c r="AN135" s="33">
        <f t="shared" si="98"/>
        <v>58</v>
      </c>
      <c r="AO135" s="33">
        <f t="shared" si="98"/>
        <v>19.166666666666668</v>
      </c>
      <c r="AP135" s="33">
        <f t="shared" si="98"/>
        <v>59</v>
      </c>
      <c r="AQ135" s="33">
        <f t="shared" si="98"/>
        <v>18.543046357615893</v>
      </c>
      <c r="AR135" s="33">
        <f t="shared" si="98"/>
        <v>37.950000000000003</v>
      </c>
      <c r="AS135" s="33">
        <f t="shared" si="98"/>
        <v>17.520775623268701</v>
      </c>
      <c r="AT135" s="33">
        <f t="shared" si="98"/>
        <v>16</v>
      </c>
      <c r="AU135" s="33">
        <f t="shared" si="98"/>
        <v>7.0175438596491224</v>
      </c>
      <c r="AV135" s="33">
        <f t="shared" si="98"/>
        <v>40.03</v>
      </c>
      <c r="AW135" s="33">
        <f t="shared" si="98"/>
        <v>11.87833827893175</v>
      </c>
      <c r="AX135" s="33">
        <f t="shared" si="98"/>
        <v>22</v>
      </c>
      <c r="AY135" s="33">
        <f t="shared" si="98"/>
        <v>8.0438756855575875</v>
      </c>
      <c r="AZ135" s="33"/>
      <c r="BA135" s="33"/>
      <c r="BB135" s="33">
        <f t="shared" ref="BB135:BL135" si="99">MAX(BB2:BB133)</f>
        <v>43.13</v>
      </c>
      <c r="BC135" s="33">
        <f t="shared" si="99"/>
        <v>21.453423120089788</v>
      </c>
      <c r="BD135" s="33">
        <f t="shared" si="99"/>
        <v>55.2</v>
      </c>
      <c r="BE135" s="33">
        <f t="shared" si="99"/>
        <v>25.768799102132441</v>
      </c>
      <c r="BF135" s="33">
        <f t="shared" si="99"/>
        <v>53</v>
      </c>
      <c r="BG135" s="33">
        <f t="shared" si="99"/>
        <v>21.122112211221122</v>
      </c>
      <c r="BH135" s="33">
        <f t="shared" si="99"/>
        <v>54.6</v>
      </c>
      <c r="BI135" s="33">
        <f t="shared" si="99"/>
        <v>17.412140575079874</v>
      </c>
      <c r="BJ135" s="33">
        <f t="shared" si="99"/>
        <v>84.4</v>
      </c>
      <c r="BK135" s="33">
        <f t="shared" si="99"/>
        <v>26.964856230031952</v>
      </c>
      <c r="BL135" s="181">
        <f t="shared" si="99"/>
        <v>109</v>
      </c>
      <c r="BM135" s="181"/>
      <c r="BN135" s="181"/>
      <c r="BO135" s="181">
        <f>MAX(BO2:BO133)</f>
        <v>21</v>
      </c>
      <c r="BP135" s="181"/>
      <c r="BQ135" s="181">
        <f t="shared" ref="BQ135:BT135" si="100">MAX(BQ2:BQ133)</f>
        <v>13</v>
      </c>
      <c r="BR135" s="181">
        <f t="shared" si="100"/>
        <v>44</v>
      </c>
      <c r="BS135" s="181">
        <f t="shared" si="100"/>
        <v>34</v>
      </c>
      <c r="BT135" s="181">
        <f t="shared" si="100"/>
        <v>31</v>
      </c>
    </row>
    <row r="136" spans="1:72" ht="15.75" customHeight="1" x14ac:dyDescent="0.25">
      <c r="A136" s="141" t="s">
        <v>160</v>
      </c>
      <c r="B136" s="31"/>
      <c r="C136" s="31"/>
      <c r="D136" s="31"/>
      <c r="E136" s="31"/>
      <c r="F136" s="31"/>
      <c r="G136" s="31"/>
      <c r="H136" s="181">
        <f t="shared" ref="H136:J136" si="101">MIN(H2:H133)</f>
        <v>100</v>
      </c>
      <c r="I136" s="181">
        <f t="shared" si="101"/>
        <v>134</v>
      </c>
      <c r="J136" s="181">
        <f t="shared" si="101"/>
        <v>37.6</v>
      </c>
      <c r="K136" s="31"/>
      <c r="L136" s="181">
        <f>MIN(L2:L133)</f>
        <v>80</v>
      </c>
      <c r="M136" s="181"/>
      <c r="N136" s="181">
        <f t="shared" ref="N136:AA136" si="102">MIN(N2:N133)</f>
        <v>60</v>
      </c>
      <c r="O136" s="181">
        <f t="shared" si="102"/>
        <v>37</v>
      </c>
      <c r="P136" s="181">
        <f t="shared" si="102"/>
        <v>39</v>
      </c>
      <c r="Q136" s="181">
        <f t="shared" si="102"/>
        <v>29</v>
      </c>
      <c r="R136" s="181">
        <f t="shared" si="102"/>
        <v>12</v>
      </c>
      <c r="S136" s="181">
        <f t="shared" si="102"/>
        <v>15</v>
      </c>
      <c r="T136" s="181">
        <f t="shared" si="102"/>
        <v>11</v>
      </c>
      <c r="U136" s="181">
        <f t="shared" si="102"/>
        <v>14</v>
      </c>
      <c r="V136" s="181">
        <f t="shared" si="102"/>
        <v>15</v>
      </c>
      <c r="W136" s="181">
        <f t="shared" si="102"/>
        <v>8</v>
      </c>
      <c r="X136" s="181">
        <f t="shared" si="102"/>
        <v>11</v>
      </c>
      <c r="Y136" s="181">
        <f t="shared" si="102"/>
        <v>16</v>
      </c>
      <c r="Z136" s="181">
        <f t="shared" si="102"/>
        <v>7</v>
      </c>
      <c r="AA136" s="181">
        <f t="shared" si="102"/>
        <v>26</v>
      </c>
      <c r="AB136" s="37"/>
      <c r="AC136" s="33">
        <f t="shared" ref="AC136:AY136" si="103">MIN(AC2:AC133)</f>
        <v>10.434782608695652</v>
      </c>
      <c r="AD136" s="33">
        <f t="shared" si="103"/>
        <v>8</v>
      </c>
      <c r="AE136" s="33">
        <f t="shared" si="103"/>
        <v>7.928642220019821</v>
      </c>
      <c r="AF136" s="33">
        <f t="shared" si="103"/>
        <v>25.9</v>
      </c>
      <c r="AG136" s="33">
        <f t="shared" si="103"/>
        <v>22.640264026402637</v>
      </c>
      <c r="AH136" s="33">
        <f t="shared" si="103"/>
        <v>13.3</v>
      </c>
      <c r="AI136" s="33">
        <f t="shared" si="103"/>
        <v>11.565217391304348</v>
      </c>
      <c r="AJ136" s="33">
        <f t="shared" si="103"/>
        <v>9</v>
      </c>
      <c r="AK136" s="33">
        <f t="shared" si="103"/>
        <v>8.4403669724770651</v>
      </c>
      <c r="AL136" s="33">
        <f t="shared" si="103"/>
        <v>23</v>
      </c>
      <c r="AM136" s="33">
        <f t="shared" si="103"/>
        <v>21.283471837488459</v>
      </c>
      <c r="AN136" s="33">
        <f t="shared" si="103"/>
        <v>17</v>
      </c>
      <c r="AO136" s="33">
        <f t="shared" si="103"/>
        <v>14.87603305785124</v>
      </c>
      <c r="AP136" s="33">
        <f t="shared" si="103"/>
        <v>16</v>
      </c>
      <c r="AQ136" s="33">
        <f t="shared" si="103"/>
        <v>14.782608695652174</v>
      </c>
      <c r="AR136" s="33">
        <f t="shared" si="103"/>
        <v>28.59</v>
      </c>
      <c r="AS136" s="33">
        <f t="shared" si="103"/>
        <v>15.391131041355258</v>
      </c>
      <c r="AT136" s="33">
        <f t="shared" si="103"/>
        <v>6</v>
      </c>
      <c r="AU136" s="33">
        <f t="shared" si="103"/>
        <v>4.1322314049586781</v>
      </c>
      <c r="AV136" s="33">
        <f t="shared" si="103"/>
        <v>31.59</v>
      </c>
      <c r="AW136" s="33">
        <f t="shared" si="103"/>
        <v>10.459807073954984</v>
      </c>
      <c r="AX136" s="33">
        <f t="shared" si="103"/>
        <v>6</v>
      </c>
      <c r="AY136" s="33">
        <f t="shared" si="103"/>
        <v>4.8</v>
      </c>
      <c r="AZ136" s="33"/>
      <c r="BA136" s="33"/>
      <c r="BB136" s="33">
        <f t="shared" ref="BB136:BL136" si="104">MIN(BB2:BB133)</f>
        <v>36.99</v>
      </c>
      <c r="BC136" s="33">
        <f t="shared" si="104"/>
        <v>19.025360517155644</v>
      </c>
      <c r="BD136" s="33">
        <f t="shared" si="104"/>
        <v>45.2</v>
      </c>
      <c r="BE136" s="33">
        <f t="shared" si="104"/>
        <v>23.218734429496763</v>
      </c>
      <c r="BF136" s="33">
        <f t="shared" si="104"/>
        <v>18</v>
      </c>
      <c r="BG136" s="33">
        <f t="shared" si="104"/>
        <v>16.681198910081743</v>
      </c>
      <c r="BH136" s="33">
        <f t="shared" si="104"/>
        <v>31.29</v>
      </c>
      <c r="BI136" s="33">
        <f t="shared" si="104"/>
        <v>13.195592286501375</v>
      </c>
      <c r="BJ136" s="33">
        <f t="shared" si="104"/>
        <v>46.07</v>
      </c>
      <c r="BK136" s="33">
        <f t="shared" si="104"/>
        <v>20.323624595469255</v>
      </c>
      <c r="BL136" s="181">
        <f t="shared" si="104"/>
        <v>72</v>
      </c>
      <c r="BM136" s="181"/>
      <c r="BN136" s="181"/>
      <c r="BO136" s="181">
        <f>MIN(BO2:BO133)</f>
        <v>14</v>
      </c>
      <c r="BP136" s="181"/>
      <c r="BQ136" s="181">
        <f t="shared" ref="BQ136:BT136" si="105">MIN(BQ2:BQ133)</f>
        <v>3</v>
      </c>
      <c r="BR136" s="181">
        <f t="shared" si="105"/>
        <v>23</v>
      </c>
      <c r="BS136" s="181">
        <f t="shared" si="105"/>
        <v>17</v>
      </c>
      <c r="BT136" s="181">
        <f t="shared" si="105"/>
        <v>14</v>
      </c>
    </row>
    <row r="137" spans="1:72" ht="15.75" customHeight="1" x14ac:dyDescent="0.25">
      <c r="A137" s="182" t="s">
        <v>161</v>
      </c>
      <c r="B137" s="31"/>
      <c r="C137" s="31"/>
      <c r="D137" s="31"/>
      <c r="E137" s="31"/>
      <c r="F137" s="31"/>
      <c r="G137" s="31"/>
      <c r="H137" s="31">
        <f t="shared" ref="H137:J137" si="106">COUNTA(H2:H133)</f>
        <v>132</v>
      </c>
      <c r="I137" s="31">
        <f t="shared" si="106"/>
        <v>10</v>
      </c>
      <c r="J137" s="31">
        <f t="shared" si="106"/>
        <v>9</v>
      </c>
      <c r="K137" s="31"/>
      <c r="L137" s="31">
        <f t="shared" ref="L137:AA137" si="107">COUNTA(L2:L133)</f>
        <v>10</v>
      </c>
      <c r="M137" s="31">
        <f t="shared" si="107"/>
        <v>10</v>
      </c>
      <c r="N137" s="31">
        <f t="shared" si="107"/>
        <v>10</v>
      </c>
      <c r="O137" s="31">
        <f t="shared" si="107"/>
        <v>10</v>
      </c>
      <c r="P137" s="31">
        <f t="shared" si="107"/>
        <v>101</v>
      </c>
      <c r="Q137" s="31">
        <f t="shared" si="107"/>
        <v>102</v>
      </c>
      <c r="R137" s="31">
        <f t="shared" si="107"/>
        <v>102</v>
      </c>
      <c r="S137" s="31">
        <f t="shared" si="107"/>
        <v>102</v>
      </c>
      <c r="T137" s="31">
        <f t="shared" si="107"/>
        <v>102</v>
      </c>
      <c r="U137" s="31">
        <f t="shared" si="107"/>
        <v>97</v>
      </c>
      <c r="V137" s="31">
        <f t="shared" si="107"/>
        <v>97</v>
      </c>
      <c r="W137" s="31">
        <f t="shared" si="107"/>
        <v>110</v>
      </c>
      <c r="X137" s="31">
        <f t="shared" si="107"/>
        <v>123</v>
      </c>
      <c r="Y137" s="31">
        <f t="shared" si="107"/>
        <v>24</v>
      </c>
      <c r="Z137" s="31">
        <f t="shared" si="107"/>
        <v>24</v>
      </c>
      <c r="AA137" s="31">
        <f t="shared" si="107"/>
        <v>67</v>
      </c>
      <c r="AB137" s="37"/>
      <c r="AC137" s="31">
        <f t="shared" ref="AC137:AY137" si="108">COUNTA(AC2:AC133)</f>
        <v>55</v>
      </c>
      <c r="AD137" s="31">
        <f t="shared" si="108"/>
        <v>55</v>
      </c>
      <c r="AE137" s="31">
        <f t="shared" si="108"/>
        <v>55</v>
      </c>
      <c r="AF137" s="31">
        <f t="shared" si="108"/>
        <v>55</v>
      </c>
      <c r="AG137" s="31">
        <f t="shared" si="108"/>
        <v>55</v>
      </c>
      <c r="AH137" s="31">
        <f t="shared" si="108"/>
        <v>53</v>
      </c>
      <c r="AI137" s="31">
        <f t="shared" si="108"/>
        <v>53</v>
      </c>
      <c r="AJ137" s="31">
        <f t="shared" si="108"/>
        <v>53</v>
      </c>
      <c r="AK137" s="31">
        <f t="shared" si="108"/>
        <v>53</v>
      </c>
      <c r="AL137" s="31">
        <f t="shared" si="108"/>
        <v>54</v>
      </c>
      <c r="AM137" s="31">
        <f t="shared" si="108"/>
        <v>54</v>
      </c>
      <c r="AN137" s="31">
        <f t="shared" si="108"/>
        <v>31</v>
      </c>
      <c r="AO137" s="31">
        <f t="shared" si="108"/>
        <v>31</v>
      </c>
      <c r="AP137" s="31">
        <f t="shared" si="108"/>
        <v>52</v>
      </c>
      <c r="AQ137" s="31">
        <f t="shared" si="108"/>
        <v>52</v>
      </c>
      <c r="AR137" s="31">
        <f t="shared" si="108"/>
        <v>5</v>
      </c>
      <c r="AS137" s="31">
        <f t="shared" si="108"/>
        <v>5</v>
      </c>
      <c r="AT137" s="31">
        <f t="shared" si="108"/>
        <v>54</v>
      </c>
      <c r="AU137" s="31">
        <f t="shared" si="108"/>
        <v>54</v>
      </c>
      <c r="AV137" s="31">
        <f t="shared" si="108"/>
        <v>10</v>
      </c>
      <c r="AW137" s="31">
        <f t="shared" si="108"/>
        <v>10</v>
      </c>
      <c r="AX137" s="31">
        <f t="shared" si="108"/>
        <v>48</v>
      </c>
      <c r="AY137" s="31">
        <f t="shared" si="108"/>
        <v>48</v>
      </c>
      <c r="AZ137" s="31"/>
      <c r="BA137" s="31"/>
      <c r="BB137" s="31">
        <f t="shared" ref="BB137:BL137" si="109">COUNTA(BB2:BB133)</f>
        <v>5</v>
      </c>
      <c r="BC137" s="31">
        <f t="shared" si="109"/>
        <v>5</v>
      </c>
      <c r="BD137" s="31">
        <f t="shared" si="109"/>
        <v>5</v>
      </c>
      <c r="BE137" s="31">
        <f t="shared" si="109"/>
        <v>5</v>
      </c>
      <c r="BF137" s="31">
        <f t="shared" si="109"/>
        <v>19</v>
      </c>
      <c r="BG137" s="31">
        <f t="shared" si="109"/>
        <v>19</v>
      </c>
      <c r="BH137" s="31">
        <f t="shared" si="109"/>
        <v>11</v>
      </c>
      <c r="BI137" s="31">
        <f t="shared" si="109"/>
        <v>11</v>
      </c>
      <c r="BJ137" s="31">
        <f t="shared" si="109"/>
        <v>11</v>
      </c>
      <c r="BK137" s="31">
        <f t="shared" si="109"/>
        <v>11</v>
      </c>
      <c r="BL137" s="31">
        <f t="shared" si="109"/>
        <v>11</v>
      </c>
      <c r="BM137" s="31"/>
      <c r="BN137" s="31"/>
      <c r="BO137" s="31">
        <f t="shared" ref="BO137:BT137" si="110">COUNTA(BO2:BO133)</f>
        <v>15</v>
      </c>
      <c r="BP137" s="31">
        <f t="shared" si="110"/>
        <v>15</v>
      </c>
      <c r="BQ137" s="31">
        <f t="shared" si="110"/>
        <v>15</v>
      </c>
      <c r="BR137" s="31">
        <f t="shared" si="110"/>
        <v>15</v>
      </c>
      <c r="BS137" s="31">
        <f t="shared" si="110"/>
        <v>15</v>
      </c>
      <c r="BT137" s="31">
        <f t="shared" si="110"/>
        <v>15</v>
      </c>
    </row>
    <row r="138" spans="1:72" ht="15.75" customHeight="1" x14ac:dyDescent="0.25">
      <c r="A138" s="141" t="s">
        <v>162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>
        <f>_xlfn.MODE.SNGL(L2:L133)</f>
        <v>100</v>
      </c>
      <c r="M138" s="31"/>
      <c r="N138" s="31">
        <f t="shared" ref="N138:AA138" si="111">_xlfn.MODE.SNGL(N2:N133)</f>
        <v>90</v>
      </c>
      <c r="O138" s="31">
        <f t="shared" si="111"/>
        <v>38</v>
      </c>
      <c r="P138" s="31">
        <f t="shared" si="111"/>
        <v>43</v>
      </c>
      <c r="Q138" s="31">
        <f t="shared" si="111"/>
        <v>32</v>
      </c>
      <c r="R138" s="31">
        <f t="shared" si="111"/>
        <v>13</v>
      </c>
      <c r="S138" s="31">
        <f t="shared" si="111"/>
        <v>17</v>
      </c>
      <c r="T138" s="31">
        <f t="shared" si="111"/>
        <v>12</v>
      </c>
      <c r="U138" s="31">
        <f t="shared" si="111"/>
        <v>15</v>
      </c>
      <c r="V138" s="31">
        <f t="shared" si="111"/>
        <v>18</v>
      </c>
      <c r="W138" s="31">
        <f t="shared" si="111"/>
        <v>9</v>
      </c>
      <c r="X138" s="31">
        <f t="shared" si="111"/>
        <v>13</v>
      </c>
      <c r="Y138" s="31">
        <f t="shared" si="111"/>
        <v>18</v>
      </c>
      <c r="Z138" s="31">
        <f t="shared" si="111"/>
        <v>7</v>
      </c>
      <c r="AA138" s="31">
        <f t="shared" si="111"/>
        <v>29</v>
      </c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1">
        <f>_xlfn.MODE.SNGL(BL2:BL133)</f>
        <v>105</v>
      </c>
      <c r="BM138" s="31"/>
      <c r="BN138" s="31"/>
      <c r="BO138" s="31">
        <f>_xlfn.MODE.SNGL(BO2:BO133)</f>
        <v>16</v>
      </c>
      <c r="BP138" s="31"/>
      <c r="BQ138" s="31">
        <f t="shared" ref="BQ138:BT138" si="112">_xlfn.MODE.SNGL(BQ2:BQ133)</f>
        <v>8</v>
      </c>
      <c r="BR138" s="31">
        <f t="shared" si="112"/>
        <v>34</v>
      </c>
      <c r="BS138" s="31">
        <f t="shared" si="112"/>
        <v>18</v>
      </c>
      <c r="BT138" s="31">
        <f t="shared" si="112"/>
        <v>24</v>
      </c>
    </row>
    <row r="139" spans="1:72" ht="15.75" customHeight="1" x14ac:dyDescent="0.25">
      <c r="A139" s="183" t="s">
        <v>163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3">
        <f t="shared" ref="AC139:AY139" si="113">AVERAGE(AC2:AC133)</f>
        <v>12.129672856122536</v>
      </c>
      <c r="AD139" s="33">
        <f t="shared" si="113"/>
        <v>18.178000000000001</v>
      </c>
      <c r="AE139" s="33">
        <f t="shared" si="113"/>
        <v>8.9940563097885509</v>
      </c>
      <c r="AF139" s="33">
        <f t="shared" si="113"/>
        <v>50.638363636363628</v>
      </c>
      <c r="AG139" s="33">
        <f t="shared" si="113"/>
        <v>25.401570544075238</v>
      </c>
      <c r="AH139" s="33">
        <f t="shared" si="113"/>
        <v>28.475849056603774</v>
      </c>
      <c r="AI139" s="33">
        <f t="shared" si="113"/>
        <v>13.998859414259909</v>
      </c>
      <c r="AJ139" s="33">
        <f t="shared" si="113"/>
        <v>19.214528301886794</v>
      </c>
      <c r="AK139" s="33">
        <f t="shared" si="113"/>
        <v>9.5264810073618467</v>
      </c>
      <c r="AL139" s="33">
        <f t="shared" si="113"/>
        <v>48.314629629629628</v>
      </c>
      <c r="AM139" s="33">
        <f t="shared" si="113"/>
        <v>23.949270171290667</v>
      </c>
      <c r="AN139" s="33">
        <f t="shared" si="113"/>
        <v>36.260322580645159</v>
      </c>
      <c r="AO139" s="33">
        <f t="shared" si="113"/>
        <v>17.788007136385062</v>
      </c>
      <c r="AP139" s="33">
        <f t="shared" si="113"/>
        <v>34.042884615384615</v>
      </c>
      <c r="AQ139" s="33">
        <f t="shared" si="113"/>
        <v>16.558209389907923</v>
      </c>
      <c r="AR139" s="33">
        <f t="shared" si="113"/>
        <v>31.506</v>
      </c>
      <c r="AS139" s="33">
        <f t="shared" si="113"/>
        <v>16.041870762924823</v>
      </c>
      <c r="AT139" s="33">
        <f t="shared" si="113"/>
        <v>10.442777777777778</v>
      </c>
      <c r="AU139" s="33">
        <f t="shared" si="113"/>
        <v>5.4302754188464597</v>
      </c>
      <c r="AV139" s="33">
        <f t="shared" si="113"/>
        <v>34.209000000000003</v>
      </c>
      <c r="AW139" s="33">
        <f t="shared" si="113"/>
        <v>11.116439446436193</v>
      </c>
      <c r="AX139" s="33">
        <f t="shared" si="113"/>
        <v>12.145416666666668</v>
      </c>
      <c r="AY139" s="33">
        <f t="shared" si="113"/>
        <v>6.2431701981204277</v>
      </c>
      <c r="AZ139" s="33"/>
      <c r="BA139" s="33"/>
      <c r="BB139" s="33">
        <f t="shared" ref="BB139:BK139" si="114">AVERAGE(BB2:BB133)</f>
        <v>39.158000000000001</v>
      </c>
      <c r="BC139" s="33">
        <f t="shared" si="114"/>
        <v>20.014155325329405</v>
      </c>
      <c r="BD139" s="33">
        <f t="shared" si="114"/>
        <v>48.152000000000008</v>
      </c>
      <c r="BE139" s="33">
        <f t="shared" si="114"/>
        <v>24.57872205703999</v>
      </c>
      <c r="BF139" s="33">
        <f t="shared" si="114"/>
        <v>34.856842105263155</v>
      </c>
      <c r="BG139" s="33">
        <f t="shared" si="114"/>
        <v>18.099823526331363</v>
      </c>
      <c r="BH139" s="33">
        <f t="shared" si="114"/>
        <v>45.417272727272731</v>
      </c>
      <c r="BI139" s="33">
        <f t="shared" si="114"/>
        <v>15.14392964271147</v>
      </c>
      <c r="BJ139" s="33">
        <f t="shared" si="114"/>
        <v>70.27</v>
      </c>
      <c r="BK139" s="33">
        <f t="shared" si="114"/>
        <v>23.389430715914987</v>
      </c>
      <c r="BL139" s="37"/>
      <c r="BM139" s="37"/>
      <c r="BN139" s="37"/>
      <c r="BO139" s="37"/>
      <c r="BP139" s="37"/>
      <c r="BQ139" s="37"/>
      <c r="BR139" s="37"/>
      <c r="BS139" s="37"/>
      <c r="BT139" s="37"/>
    </row>
    <row r="140" spans="1:72" ht="15.75" customHeight="1" x14ac:dyDescent="0.25">
      <c r="A140" s="183" t="s">
        <v>164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3">
        <f t="shared" ref="AC140:AY140" si="115">_xlfn.STDEV.S(AC2:AC133)</f>
        <v>0.69238856111343394</v>
      </c>
      <c r="AD140" s="33">
        <f t="shared" si="115"/>
        <v>7.1036350631990617</v>
      </c>
      <c r="AE140" s="33">
        <f t="shared" si="115"/>
        <v>0.4892195001705375</v>
      </c>
      <c r="AF140" s="33">
        <f t="shared" si="115"/>
        <v>17.889779490974483</v>
      </c>
      <c r="AG140" s="33">
        <f t="shared" si="115"/>
        <v>0.96293900264681509</v>
      </c>
      <c r="AH140" s="33">
        <f t="shared" si="115"/>
        <v>10.42585274762882</v>
      </c>
      <c r="AI140" s="33">
        <f t="shared" si="115"/>
        <v>1.0676825449594447</v>
      </c>
      <c r="AJ140" s="33">
        <f t="shared" si="115"/>
        <v>6.6178521864486868</v>
      </c>
      <c r="AK140" s="33">
        <f t="shared" si="115"/>
        <v>0.47808017516128315</v>
      </c>
      <c r="AL140" s="33">
        <f t="shared" si="115"/>
        <v>18.479354284333056</v>
      </c>
      <c r="AM140" s="33">
        <f t="shared" si="115"/>
        <v>1.5754559799294767</v>
      </c>
      <c r="AN140" s="33">
        <f t="shared" si="115"/>
        <v>12.911522369282148</v>
      </c>
      <c r="AO140" s="33">
        <f t="shared" si="115"/>
        <v>1.011483868683358</v>
      </c>
      <c r="AP140" s="33">
        <f t="shared" si="115"/>
        <v>12.794334428825186</v>
      </c>
      <c r="AQ140" s="33">
        <f t="shared" si="115"/>
        <v>0.82724488437964394</v>
      </c>
      <c r="AR140" s="33">
        <f t="shared" si="115"/>
        <v>3.8246476961937428</v>
      </c>
      <c r="AS140" s="33">
        <f t="shared" si="115"/>
        <v>0.86481762617875846</v>
      </c>
      <c r="AT140" s="33">
        <f t="shared" si="115"/>
        <v>2.5539643004158785</v>
      </c>
      <c r="AU140" s="33">
        <f t="shared" si="115"/>
        <v>0.78684060524492738</v>
      </c>
      <c r="AV140" s="33">
        <f t="shared" si="115"/>
        <v>3.0136004675102135</v>
      </c>
      <c r="AW140" s="33">
        <f t="shared" si="115"/>
        <v>0.52120255550518813</v>
      </c>
      <c r="AX140" s="33">
        <f t="shared" si="115"/>
        <v>4.9234756614258286</v>
      </c>
      <c r="AY140" s="33">
        <f t="shared" si="115"/>
        <v>0.73445071352691826</v>
      </c>
      <c r="AZ140" s="33"/>
      <c r="BA140" s="33"/>
      <c r="BB140" s="33">
        <f t="shared" ref="BB140:BK140" si="116">_xlfn.STDEV.S(BB2:BB133)</f>
        <v>2.3529279631981947</v>
      </c>
      <c r="BC140" s="33">
        <f t="shared" si="116"/>
        <v>0.91143093271639497</v>
      </c>
      <c r="BD140" s="33">
        <f t="shared" si="116"/>
        <v>4.0582163569726051</v>
      </c>
      <c r="BE140" s="33">
        <f t="shared" si="116"/>
        <v>1.0854752838015305</v>
      </c>
      <c r="BF140" s="33">
        <f t="shared" si="116"/>
        <v>9.3216754887803681</v>
      </c>
      <c r="BG140" s="33">
        <f t="shared" si="116"/>
        <v>1.0864880161300037</v>
      </c>
      <c r="BH140" s="33">
        <f t="shared" si="116"/>
        <v>6.8060180589079868</v>
      </c>
      <c r="BI140" s="33">
        <f t="shared" si="116"/>
        <v>1.1860692414885521</v>
      </c>
      <c r="BJ140" s="33">
        <f t="shared" si="116"/>
        <v>12.247746731542019</v>
      </c>
      <c r="BK140" s="33">
        <f t="shared" si="116"/>
        <v>2.4748835198942571</v>
      </c>
      <c r="BL140" s="37"/>
      <c r="BM140" s="37"/>
      <c r="BN140" s="37"/>
      <c r="BO140" s="37"/>
      <c r="BP140" s="37"/>
      <c r="BQ140" s="37"/>
      <c r="BR140" s="37"/>
      <c r="BS140" s="37"/>
      <c r="BT140" s="37"/>
    </row>
    <row r="141" spans="1:72" ht="15.75" customHeight="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  <c r="BI141" s="150"/>
      <c r="BJ141" s="150"/>
      <c r="BK141" s="150"/>
      <c r="BL141" s="14"/>
      <c r="BM141" s="14"/>
      <c r="BN141" s="14"/>
      <c r="BO141" s="14"/>
      <c r="BP141" s="14"/>
      <c r="BQ141" s="14"/>
      <c r="BR141" s="14"/>
      <c r="BS141" s="14"/>
      <c r="BT141" s="14"/>
    </row>
    <row r="142" spans="1:72" ht="15.75" customHeight="1" x14ac:dyDescent="0.25">
      <c r="A142" s="38" t="s">
        <v>165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  <c r="BI142" s="150"/>
      <c r="BJ142" s="150"/>
      <c r="BK142" s="150"/>
      <c r="BL142" s="14"/>
      <c r="BM142" s="14"/>
      <c r="BN142" s="14"/>
      <c r="BO142" s="14"/>
      <c r="BP142" s="14"/>
      <c r="BQ142" s="14"/>
      <c r="BR142" s="14"/>
      <c r="BS142" s="14"/>
      <c r="BT142" s="14"/>
    </row>
    <row r="143" spans="1:72" ht="15.75" customHeight="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  <c r="BI143" s="150"/>
      <c r="BJ143" s="150"/>
      <c r="BK143" s="150"/>
      <c r="BL143" s="14"/>
      <c r="BM143" s="14"/>
      <c r="BN143" s="14"/>
      <c r="BO143" s="14"/>
      <c r="BP143" s="14"/>
      <c r="BQ143" s="14"/>
      <c r="BR143" s="14"/>
      <c r="BS143" s="14"/>
      <c r="BT143" s="14"/>
    </row>
    <row r="144" spans="1:72" ht="15.75" customHeight="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4"/>
      <c r="BM144" s="14"/>
      <c r="BN144" s="14"/>
      <c r="BO144" s="14"/>
      <c r="BP144" s="14"/>
      <c r="BQ144" s="14"/>
      <c r="BR144" s="14"/>
      <c r="BS144" s="14"/>
      <c r="BT144" s="14"/>
    </row>
    <row r="145" spans="1:72" ht="15.75" customHeight="1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  <c r="BI145" s="150"/>
      <c r="BJ145" s="150"/>
      <c r="BK145" s="150"/>
      <c r="BL145" s="14"/>
      <c r="BM145" s="14"/>
      <c r="BN145" s="14"/>
      <c r="BO145" s="14"/>
      <c r="BP145" s="14"/>
      <c r="BQ145" s="14"/>
      <c r="BR145" s="14"/>
      <c r="BS145" s="14"/>
      <c r="BT145" s="14"/>
    </row>
    <row r="146" spans="1:72" ht="15.75" customHeight="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  <c r="BI146" s="150"/>
      <c r="BJ146" s="150"/>
      <c r="BK146" s="150"/>
      <c r="BL146" s="14"/>
      <c r="BM146" s="14"/>
      <c r="BN146" s="14"/>
      <c r="BO146" s="14"/>
      <c r="BP146" s="14"/>
      <c r="BQ146" s="14"/>
      <c r="BR146" s="14"/>
      <c r="BS146" s="14"/>
      <c r="BT146" s="14"/>
    </row>
    <row r="147" spans="1:72" ht="15.75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  <c r="BI147" s="150"/>
      <c r="BJ147" s="150"/>
      <c r="BK147" s="150"/>
      <c r="BL147" s="14"/>
      <c r="BM147" s="14"/>
      <c r="BN147" s="14"/>
      <c r="BO147" s="14"/>
      <c r="BP147" s="14"/>
      <c r="BQ147" s="14"/>
      <c r="BR147" s="14"/>
      <c r="BS147" s="14"/>
      <c r="BT147" s="14"/>
    </row>
    <row r="148" spans="1:72" ht="15.75" customHeight="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  <c r="BI148" s="150"/>
      <c r="BJ148" s="150"/>
      <c r="BK148" s="150"/>
      <c r="BL148" s="14"/>
      <c r="BM148" s="14"/>
      <c r="BN148" s="14"/>
      <c r="BO148" s="14"/>
      <c r="BP148" s="14"/>
      <c r="BQ148" s="14"/>
      <c r="BR148" s="14"/>
      <c r="BS148" s="14"/>
      <c r="BT148" s="14"/>
    </row>
    <row r="149" spans="1:72" ht="15.75" customHeight="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  <c r="BI149" s="150"/>
      <c r="BJ149" s="150"/>
      <c r="BK149" s="150"/>
      <c r="BL149" s="14"/>
      <c r="BM149" s="14"/>
      <c r="BN149" s="14"/>
      <c r="BO149" s="14"/>
      <c r="BP149" s="14"/>
      <c r="BQ149" s="14"/>
      <c r="BR149" s="14"/>
      <c r="BS149" s="14"/>
      <c r="BT149" s="14"/>
    </row>
    <row r="150" spans="1:72" ht="15.75" customHeight="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50"/>
      <c r="AC150" s="150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  <c r="BI150" s="150"/>
      <c r="BJ150" s="150"/>
      <c r="BK150" s="150"/>
      <c r="BL150" s="14"/>
      <c r="BM150" s="14"/>
      <c r="BN150" s="14"/>
      <c r="BO150" s="14"/>
      <c r="BP150" s="14"/>
      <c r="BQ150" s="14"/>
      <c r="BR150" s="14"/>
      <c r="BS150" s="14"/>
      <c r="BT150" s="14"/>
    </row>
    <row r="151" spans="1:72" ht="15.75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  <c r="BI151" s="150"/>
      <c r="BJ151" s="150"/>
      <c r="BK151" s="150"/>
      <c r="BL151" s="14"/>
      <c r="BM151" s="14"/>
      <c r="BN151" s="14"/>
      <c r="BO151" s="14"/>
      <c r="BP151" s="14"/>
      <c r="BQ151" s="14"/>
      <c r="BR151" s="14"/>
      <c r="BS151" s="14"/>
      <c r="BT151" s="14"/>
    </row>
    <row r="152" spans="1:72" ht="15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50"/>
      <c r="AC152" s="150"/>
      <c r="AD152" s="150"/>
      <c r="AE152" s="150"/>
      <c r="AF152" s="150"/>
      <c r="AG152" s="150"/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  <c r="BI152" s="150"/>
      <c r="BJ152" s="150"/>
      <c r="BK152" s="150"/>
      <c r="BL152" s="14"/>
      <c r="BM152" s="14"/>
      <c r="BN152" s="14"/>
      <c r="BO152" s="14"/>
      <c r="BP152" s="14"/>
      <c r="BQ152" s="14"/>
      <c r="BR152" s="14"/>
      <c r="BS152" s="14"/>
      <c r="BT152" s="14"/>
    </row>
    <row r="153" spans="1:72" ht="15.75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  <c r="BI153" s="150"/>
      <c r="BJ153" s="150"/>
      <c r="BK153" s="150"/>
      <c r="BL153" s="14"/>
      <c r="BM153" s="14"/>
      <c r="BN153" s="14"/>
      <c r="BO153" s="14"/>
      <c r="BP153" s="14"/>
      <c r="BQ153" s="14"/>
      <c r="BR153" s="14"/>
      <c r="BS153" s="14"/>
      <c r="BT153" s="14"/>
    </row>
    <row r="154" spans="1:72" ht="15.75" customHeight="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50"/>
      <c r="AC154" s="150"/>
      <c r="AD154" s="150"/>
      <c r="AE154" s="150"/>
      <c r="AF154" s="150"/>
      <c r="AG154" s="150"/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  <c r="BI154" s="150"/>
      <c r="BJ154" s="150"/>
      <c r="BK154" s="150"/>
      <c r="BL154" s="14"/>
      <c r="BM154" s="14"/>
      <c r="BN154" s="14"/>
      <c r="BO154" s="14"/>
      <c r="BP154" s="14"/>
      <c r="BQ154" s="14"/>
      <c r="BR154" s="14"/>
      <c r="BS154" s="14"/>
      <c r="BT154" s="14"/>
    </row>
    <row r="155" spans="1:72" ht="15.7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50"/>
      <c r="AC155" s="150"/>
      <c r="AD155" s="150"/>
      <c r="AE155" s="150"/>
      <c r="AF155" s="150"/>
      <c r="AG155" s="150"/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  <c r="BI155" s="150"/>
      <c r="BJ155" s="150"/>
      <c r="BK155" s="150"/>
      <c r="BL155" s="14"/>
      <c r="BM155" s="14"/>
      <c r="BN155" s="14"/>
      <c r="BO155" s="14"/>
      <c r="BP155" s="14"/>
      <c r="BQ155" s="14"/>
      <c r="BR155" s="14"/>
      <c r="BS155" s="14"/>
      <c r="BT155" s="14"/>
    </row>
    <row r="156" spans="1:72" ht="15.75" customHeight="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  <c r="BI156" s="150"/>
      <c r="BJ156" s="150"/>
      <c r="BK156" s="150"/>
      <c r="BL156" s="14"/>
      <c r="BM156" s="14"/>
      <c r="BN156" s="14"/>
      <c r="BO156" s="14"/>
      <c r="BP156" s="14"/>
      <c r="BQ156" s="14"/>
      <c r="BR156" s="14"/>
      <c r="BS156" s="14"/>
      <c r="BT156" s="14"/>
    </row>
    <row r="157" spans="1:72" ht="15.75" customHeight="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50"/>
      <c r="AC157" s="150"/>
      <c r="AD157" s="150"/>
      <c r="AE157" s="150"/>
      <c r="AF157" s="150"/>
      <c r="AG157" s="150"/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  <c r="BI157" s="150"/>
      <c r="BJ157" s="150"/>
      <c r="BK157" s="150"/>
      <c r="BL157" s="14"/>
      <c r="BM157" s="14"/>
      <c r="BN157" s="14"/>
      <c r="BO157" s="14"/>
      <c r="BP157" s="14"/>
      <c r="BQ157" s="14"/>
      <c r="BR157" s="14"/>
      <c r="BS157" s="14"/>
      <c r="BT157" s="14"/>
    </row>
    <row r="158" spans="1:72" ht="15.75" customHeight="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50"/>
      <c r="AC158" s="150"/>
      <c r="AD158" s="150"/>
      <c r="AE158" s="150"/>
      <c r="AF158" s="150"/>
      <c r="AG158" s="150"/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  <c r="BI158" s="150"/>
      <c r="BJ158" s="150"/>
      <c r="BK158" s="150"/>
      <c r="BL158" s="14"/>
      <c r="BM158" s="14"/>
      <c r="BN158" s="14"/>
      <c r="BO158" s="14"/>
      <c r="BP158" s="14"/>
      <c r="BQ158" s="14"/>
      <c r="BR158" s="14"/>
      <c r="BS158" s="14"/>
      <c r="BT158" s="14"/>
    </row>
    <row r="159" spans="1:72" ht="15.75" customHeight="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50"/>
      <c r="AC159" s="150"/>
      <c r="AD159" s="150"/>
      <c r="AE159" s="150"/>
      <c r="AF159" s="150"/>
      <c r="AG159" s="150"/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  <c r="BI159" s="150"/>
      <c r="BJ159" s="150"/>
      <c r="BK159" s="150"/>
      <c r="BL159" s="14"/>
      <c r="BM159" s="14"/>
      <c r="BN159" s="14"/>
      <c r="BO159" s="14"/>
      <c r="BP159" s="14"/>
      <c r="BQ159" s="14"/>
      <c r="BR159" s="14"/>
      <c r="BS159" s="14"/>
      <c r="BT159" s="14"/>
    </row>
    <row r="160" spans="1:72" ht="15.75" customHeight="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  <c r="BI160" s="150"/>
      <c r="BJ160" s="150"/>
      <c r="BK160" s="150"/>
      <c r="BL160" s="14"/>
      <c r="BM160" s="14"/>
      <c r="BN160" s="14"/>
      <c r="BO160" s="14"/>
      <c r="BP160" s="14"/>
      <c r="BQ160" s="14"/>
      <c r="BR160" s="14"/>
      <c r="BS160" s="14"/>
      <c r="BT160" s="14"/>
    </row>
    <row r="161" spans="1:72" ht="15.75" customHeight="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50"/>
      <c r="AC161" s="150"/>
      <c r="AD161" s="150"/>
      <c r="AE161" s="150"/>
      <c r="AF161" s="150"/>
      <c r="AG161" s="150"/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  <c r="BI161" s="150"/>
      <c r="BJ161" s="150"/>
      <c r="BK161" s="150"/>
      <c r="BL161" s="14"/>
      <c r="BM161" s="14"/>
      <c r="BN161" s="14"/>
      <c r="BO161" s="14"/>
      <c r="BP161" s="14"/>
      <c r="BQ161" s="14"/>
      <c r="BR161" s="14"/>
      <c r="BS161" s="14"/>
      <c r="BT161" s="14"/>
    </row>
    <row r="162" spans="1:72" ht="15.75" customHeight="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50"/>
      <c r="AC162" s="150"/>
      <c r="AD162" s="150"/>
      <c r="AE162" s="150"/>
      <c r="AF162" s="150"/>
      <c r="AG162" s="150"/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  <c r="BI162" s="150"/>
      <c r="BJ162" s="150"/>
      <c r="BK162" s="150"/>
      <c r="BL162" s="14"/>
      <c r="BM162" s="14"/>
      <c r="BN162" s="14"/>
      <c r="BO162" s="14"/>
      <c r="BP162" s="14"/>
      <c r="BQ162" s="14"/>
      <c r="BR162" s="14"/>
      <c r="BS162" s="14"/>
      <c r="BT162" s="14"/>
    </row>
    <row r="163" spans="1:72" ht="15.75" customHeight="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50"/>
      <c r="AC163" s="150"/>
      <c r="AD163" s="150"/>
      <c r="AE163" s="150"/>
      <c r="AF163" s="150"/>
      <c r="AG163" s="150"/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  <c r="BI163" s="150"/>
      <c r="BJ163" s="150"/>
      <c r="BK163" s="150"/>
      <c r="BL163" s="14"/>
      <c r="BM163" s="14"/>
      <c r="BN163" s="14"/>
      <c r="BO163" s="14"/>
      <c r="BP163" s="14"/>
      <c r="BQ163" s="14"/>
      <c r="BR163" s="14"/>
      <c r="BS163" s="14"/>
      <c r="BT163" s="14"/>
    </row>
    <row r="164" spans="1:72" ht="15.75" customHeight="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50"/>
      <c r="AC164" s="150"/>
      <c r="AD164" s="150"/>
      <c r="AE164" s="150"/>
      <c r="AF164" s="150"/>
      <c r="AG164" s="150"/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  <c r="BI164" s="150"/>
      <c r="BJ164" s="150"/>
      <c r="BK164" s="150"/>
      <c r="BL164" s="14"/>
      <c r="BM164" s="14"/>
      <c r="BN164" s="14"/>
      <c r="BO164" s="14"/>
      <c r="BP164" s="14"/>
      <c r="BQ164" s="14"/>
      <c r="BR164" s="14"/>
      <c r="BS164" s="14"/>
      <c r="BT164" s="14"/>
    </row>
    <row r="165" spans="1:72" ht="15.75" customHeight="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4"/>
      <c r="BM165" s="14"/>
      <c r="BN165" s="14"/>
      <c r="BO165" s="14"/>
      <c r="BP165" s="14"/>
      <c r="BQ165" s="14"/>
      <c r="BR165" s="14"/>
      <c r="BS165" s="14"/>
      <c r="BT165" s="14"/>
    </row>
    <row r="166" spans="1:72" ht="15.75" customHeight="1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  <c r="BI166" s="150"/>
      <c r="BJ166" s="150"/>
      <c r="BK166" s="150"/>
      <c r="BL166" s="14"/>
      <c r="BM166" s="14"/>
      <c r="BN166" s="14"/>
      <c r="BO166" s="14"/>
      <c r="BP166" s="14"/>
      <c r="BQ166" s="14"/>
      <c r="BR166" s="14"/>
      <c r="BS166" s="14"/>
      <c r="BT166" s="14"/>
    </row>
    <row r="167" spans="1:72" ht="15.7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50"/>
      <c r="AC167" s="150"/>
      <c r="AD167" s="150"/>
      <c r="AE167" s="150"/>
      <c r="AF167" s="150"/>
      <c r="AG167" s="150"/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  <c r="BI167" s="150"/>
      <c r="BJ167" s="150"/>
      <c r="BK167" s="150"/>
      <c r="BL167" s="14"/>
      <c r="BM167" s="14"/>
      <c r="BN167" s="14"/>
      <c r="BO167" s="14"/>
      <c r="BP167" s="14"/>
      <c r="BQ167" s="14"/>
      <c r="BR167" s="14"/>
      <c r="BS167" s="14"/>
      <c r="BT167" s="14"/>
    </row>
    <row r="168" spans="1:72" ht="15.7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  <c r="BI168" s="150"/>
      <c r="BJ168" s="150"/>
      <c r="BK168" s="150"/>
      <c r="BL168" s="14"/>
      <c r="BM168" s="14"/>
      <c r="BN168" s="14"/>
      <c r="BO168" s="14"/>
      <c r="BP168" s="14"/>
      <c r="BQ168" s="14"/>
      <c r="BR168" s="14"/>
      <c r="BS168" s="14"/>
      <c r="BT168" s="14"/>
    </row>
    <row r="169" spans="1:72" ht="15.7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50"/>
      <c r="AC169" s="150"/>
      <c r="AD169" s="150"/>
      <c r="AE169" s="150"/>
      <c r="AF169" s="150"/>
      <c r="AG169" s="150"/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  <c r="BI169" s="150"/>
      <c r="BJ169" s="150"/>
      <c r="BK169" s="150"/>
      <c r="BL169" s="14"/>
      <c r="BM169" s="14"/>
      <c r="BN169" s="14"/>
      <c r="BO169" s="14"/>
      <c r="BP169" s="14"/>
      <c r="BQ169" s="14"/>
      <c r="BR169" s="14"/>
      <c r="BS169" s="14"/>
      <c r="BT169" s="14"/>
    </row>
    <row r="170" spans="1:72" ht="15.7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50"/>
      <c r="AC170" s="150"/>
      <c r="AD170" s="150"/>
      <c r="AE170" s="150"/>
      <c r="AF170" s="150"/>
      <c r="AG170" s="150"/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  <c r="BI170" s="150"/>
      <c r="BJ170" s="150"/>
      <c r="BK170" s="150"/>
      <c r="BL170" s="14"/>
      <c r="BM170" s="14"/>
      <c r="BN170" s="14"/>
      <c r="BO170" s="14"/>
      <c r="BP170" s="14"/>
      <c r="BQ170" s="14"/>
      <c r="BR170" s="14"/>
      <c r="BS170" s="14"/>
      <c r="BT170" s="14"/>
    </row>
    <row r="171" spans="1:72" ht="15.7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  <c r="BI171" s="150"/>
      <c r="BJ171" s="150"/>
      <c r="BK171" s="150"/>
      <c r="BL171" s="14"/>
      <c r="BM171" s="14"/>
      <c r="BN171" s="14"/>
      <c r="BO171" s="14"/>
      <c r="BP171" s="14"/>
      <c r="BQ171" s="14"/>
      <c r="BR171" s="14"/>
      <c r="BS171" s="14"/>
      <c r="BT171" s="14"/>
    </row>
    <row r="172" spans="1:72" ht="15.7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50"/>
      <c r="AC172" s="150"/>
      <c r="AD172" s="150"/>
      <c r="AE172" s="150"/>
      <c r="AF172" s="150"/>
      <c r="AG172" s="150"/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  <c r="BI172" s="150"/>
      <c r="BJ172" s="150"/>
      <c r="BK172" s="150"/>
      <c r="BL172" s="14"/>
      <c r="BM172" s="14"/>
      <c r="BN172" s="14"/>
      <c r="BO172" s="14"/>
      <c r="BP172" s="14"/>
      <c r="BQ172" s="14"/>
      <c r="BR172" s="14"/>
      <c r="BS172" s="14"/>
      <c r="BT172" s="14"/>
    </row>
    <row r="173" spans="1:72" ht="15.7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50"/>
      <c r="AC173" s="150"/>
      <c r="AD173" s="150"/>
      <c r="AE173" s="150"/>
      <c r="AF173" s="150"/>
      <c r="AG173" s="150"/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  <c r="BI173" s="150"/>
      <c r="BJ173" s="150"/>
      <c r="BK173" s="150"/>
      <c r="BL173" s="14"/>
      <c r="BM173" s="14"/>
      <c r="BN173" s="14"/>
      <c r="BO173" s="14"/>
      <c r="BP173" s="14"/>
      <c r="BQ173" s="14"/>
      <c r="BR173" s="14"/>
      <c r="BS173" s="14"/>
      <c r="BT173" s="14"/>
    </row>
    <row r="174" spans="1:72" ht="15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  <c r="BI174" s="150"/>
      <c r="BJ174" s="150"/>
      <c r="BK174" s="150"/>
      <c r="BL174" s="14"/>
      <c r="BM174" s="14"/>
      <c r="BN174" s="14"/>
      <c r="BO174" s="14"/>
      <c r="BP174" s="14"/>
      <c r="BQ174" s="14"/>
      <c r="BR174" s="14"/>
      <c r="BS174" s="14"/>
      <c r="BT174" s="14"/>
    </row>
    <row r="175" spans="1:72" ht="15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50"/>
      <c r="AC175" s="150"/>
      <c r="AD175" s="150"/>
      <c r="AE175" s="150"/>
      <c r="AF175" s="150"/>
      <c r="AG175" s="150"/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  <c r="BI175" s="150"/>
      <c r="BJ175" s="150"/>
      <c r="BK175" s="150"/>
      <c r="BL175" s="14"/>
      <c r="BM175" s="14"/>
      <c r="BN175" s="14"/>
      <c r="BO175" s="14"/>
      <c r="BP175" s="14"/>
      <c r="BQ175" s="14"/>
      <c r="BR175" s="14"/>
      <c r="BS175" s="14"/>
      <c r="BT175" s="14"/>
    </row>
    <row r="176" spans="1:72" ht="15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50"/>
      <c r="AC176" s="150"/>
      <c r="AD176" s="150"/>
      <c r="AE176" s="150"/>
      <c r="AF176" s="150"/>
      <c r="AG176" s="150"/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  <c r="BI176" s="150"/>
      <c r="BJ176" s="150"/>
      <c r="BK176" s="150"/>
      <c r="BL176" s="14"/>
      <c r="BM176" s="14"/>
      <c r="BN176" s="14"/>
      <c r="BO176" s="14"/>
      <c r="BP176" s="14"/>
      <c r="BQ176" s="14"/>
      <c r="BR176" s="14"/>
      <c r="BS176" s="14"/>
      <c r="BT176" s="14"/>
    </row>
    <row r="177" spans="1:72" ht="15.75" customHeight="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50"/>
      <c r="AC177" s="150"/>
      <c r="AD177" s="150"/>
      <c r="AE177" s="150"/>
      <c r="AF177" s="150"/>
      <c r="AG177" s="150"/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  <c r="BI177" s="150"/>
      <c r="BJ177" s="150"/>
      <c r="BK177" s="150"/>
      <c r="BL177" s="14"/>
      <c r="BM177" s="14"/>
      <c r="BN177" s="14"/>
      <c r="BO177" s="14"/>
      <c r="BP177" s="14"/>
      <c r="BQ177" s="14"/>
      <c r="BR177" s="14"/>
      <c r="BS177" s="14"/>
      <c r="BT177" s="14"/>
    </row>
    <row r="178" spans="1:72" ht="15.75" customHeight="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  <c r="BI178" s="150"/>
      <c r="BJ178" s="150"/>
      <c r="BK178" s="150"/>
      <c r="BL178" s="14"/>
      <c r="BM178" s="14"/>
      <c r="BN178" s="14"/>
      <c r="BO178" s="14"/>
      <c r="BP178" s="14"/>
      <c r="BQ178" s="14"/>
      <c r="BR178" s="14"/>
      <c r="BS178" s="14"/>
      <c r="BT178" s="14"/>
    </row>
    <row r="179" spans="1:72" ht="15.75" customHeight="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  <c r="BI179" s="150"/>
      <c r="BJ179" s="150"/>
      <c r="BK179" s="150"/>
      <c r="BL179" s="14"/>
      <c r="BM179" s="14"/>
      <c r="BN179" s="14"/>
      <c r="BO179" s="14"/>
      <c r="BP179" s="14"/>
      <c r="BQ179" s="14"/>
      <c r="BR179" s="14"/>
      <c r="BS179" s="14"/>
      <c r="BT179" s="14"/>
    </row>
    <row r="180" spans="1:72" ht="15.75" customHeight="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  <c r="BI180" s="150"/>
      <c r="BJ180" s="150"/>
      <c r="BK180" s="150"/>
      <c r="BL180" s="14"/>
      <c r="BM180" s="14"/>
      <c r="BN180" s="14"/>
      <c r="BO180" s="14"/>
      <c r="BP180" s="14"/>
      <c r="BQ180" s="14"/>
      <c r="BR180" s="14"/>
      <c r="BS180" s="14"/>
      <c r="BT180" s="14"/>
    </row>
    <row r="181" spans="1:72" ht="15.75" customHeight="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  <c r="BI181" s="150"/>
      <c r="BJ181" s="150"/>
      <c r="BK181" s="150"/>
      <c r="BL181" s="14"/>
      <c r="BM181" s="14"/>
      <c r="BN181" s="14"/>
      <c r="BO181" s="14"/>
      <c r="BP181" s="14"/>
      <c r="BQ181" s="14"/>
      <c r="BR181" s="14"/>
      <c r="BS181" s="14"/>
      <c r="BT181" s="14"/>
    </row>
    <row r="182" spans="1:72" ht="15.75" customHeight="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50"/>
      <c r="AC182" s="150"/>
      <c r="AD182" s="150"/>
      <c r="AE182" s="150"/>
      <c r="AF182" s="150"/>
      <c r="AG182" s="150"/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  <c r="BI182" s="150"/>
      <c r="BJ182" s="150"/>
      <c r="BK182" s="150"/>
      <c r="BL182" s="14"/>
      <c r="BM182" s="14"/>
      <c r="BN182" s="14"/>
      <c r="BO182" s="14"/>
      <c r="BP182" s="14"/>
      <c r="BQ182" s="14"/>
      <c r="BR182" s="14"/>
      <c r="BS182" s="14"/>
      <c r="BT182" s="14"/>
    </row>
    <row r="183" spans="1:72" ht="15.75" customHeight="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50"/>
      <c r="AC183" s="150"/>
      <c r="AD183" s="150"/>
      <c r="AE183" s="150"/>
      <c r="AF183" s="150"/>
      <c r="AG183" s="150"/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  <c r="BI183" s="150"/>
      <c r="BJ183" s="150"/>
      <c r="BK183" s="150"/>
      <c r="BL183" s="14"/>
      <c r="BM183" s="14"/>
      <c r="BN183" s="14"/>
      <c r="BO183" s="14"/>
      <c r="BP183" s="14"/>
      <c r="BQ183" s="14"/>
      <c r="BR183" s="14"/>
      <c r="BS183" s="14"/>
      <c r="BT183" s="14"/>
    </row>
    <row r="184" spans="1:72" ht="15.75" customHeight="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  <c r="BI184" s="150"/>
      <c r="BJ184" s="150"/>
      <c r="BK184" s="150"/>
      <c r="BL184" s="14"/>
      <c r="BM184" s="14"/>
      <c r="BN184" s="14"/>
      <c r="BO184" s="14"/>
      <c r="BP184" s="14"/>
      <c r="BQ184" s="14"/>
      <c r="BR184" s="14"/>
      <c r="BS184" s="14"/>
      <c r="BT184" s="14"/>
    </row>
    <row r="185" spans="1:72" ht="15.75" customHeight="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  <c r="BI185" s="150"/>
      <c r="BJ185" s="150"/>
      <c r="BK185" s="150"/>
      <c r="BL185" s="14"/>
      <c r="BM185" s="14"/>
      <c r="BN185" s="14"/>
      <c r="BO185" s="14"/>
      <c r="BP185" s="14"/>
      <c r="BQ185" s="14"/>
      <c r="BR185" s="14"/>
      <c r="BS185" s="14"/>
      <c r="BT185" s="14"/>
    </row>
    <row r="186" spans="1:72" ht="15.75" customHeight="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50"/>
      <c r="AC186" s="150"/>
      <c r="AD186" s="150"/>
      <c r="AE186" s="150"/>
      <c r="AF186" s="150"/>
      <c r="AG186" s="150"/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  <c r="BI186" s="150"/>
      <c r="BJ186" s="150"/>
      <c r="BK186" s="150"/>
      <c r="BL186" s="14"/>
      <c r="BM186" s="14"/>
      <c r="BN186" s="14"/>
      <c r="BO186" s="14"/>
      <c r="BP186" s="14"/>
      <c r="BQ186" s="14"/>
      <c r="BR186" s="14"/>
      <c r="BS186" s="14"/>
      <c r="BT186" s="14"/>
    </row>
    <row r="187" spans="1:72" ht="15.75" customHeight="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50"/>
      <c r="AC187" s="150"/>
      <c r="AD187" s="150"/>
      <c r="AE187" s="150"/>
      <c r="AF187" s="150"/>
      <c r="AG187" s="150"/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  <c r="BI187" s="150"/>
      <c r="BJ187" s="150"/>
      <c r="BK187" s="150"/>
      <c r="BL187" s="14"/>
      <c r="BM187" s="14"/>
      <c r="BN187" s="14"/>
      <c r="BO187" s="14"/>
      <c r="BP187" s="14"/>
      <c r="BQ187" s="14"/>
      <c r="BR187" s="14"/>
      <c r="BS187" s="14"/>
      <c r="BT187" s="14"/>
    </row>
    <row r="188" spans="1:72" ht="15.75" customHeight="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50"/>
      <c r="AC188" s="150"/>
      <c r="AD188" s="150"/>
      <c r="AE188" s="150"/>
      <c r="AF188" s="150"/>
      <c r="AG188" s="150"/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  <c r="BI188" s="150"/>
      <c r="BJ188" s="150"/>
      <c r="BK188" s="150"/>
      <c r="BL188" s="14"/>
      <c r="BM188" s="14"/>
      <c r="BN188" s="14"/>
      <c r="BO188" s="14"/>
      <c r="BP188" s="14"/>
      <c r="BQ188" s="14"/>
      <c r="BR188" s="14"/>
      <c r="BS188" s="14"/>
      <c r="BT188" s="14"/>
    </row>
    <row r="189" spans="1:72" ht="15.75" customHeight="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50"/>
      <c r="AC189" s="150"/>
      <c r="AD189" s="150"/>
      <c r="AE189" s="150"/>
      <c r="AF189" s="150"/>
      <c r="AG189" s="150"/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  <c r="BI189" s="150"/>
      <c r="BJ189" s="150"/>
      <c r="BK189" s="150"/>
      <c r="BL189" s="14"/>
      <c r="BM189" s="14"/>
      <c r="BN189" s="14"/>
      <c r="BO189" s="14"/>
      <c r="BP189" s="14"/>
      <c r="BQ189" s="14"/>
      <c r="BR189" s="14"/>
      <c r="BS189" s="14"/>
      <c r="BT189" s="14"/>
    </row>
    <row r="190" spans="1:72" ht="15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50"/>
      <c r="AC190" s="150"/>
      <c r="AD190" s="150"/>
      <c r="AE190" s="150"/>
      <c r="AF190" s="150"/>
      <c r="AG190" s="150"/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  <c r="BI190" s="150"/>
      <c r="BJ190" s="150"/>
      <c r="BK190" s="150"/>
      <c r="BL190" s="14"/>
      <c r="BM190" s="14"/>
      <c r="BN190" s="14"/>
      <c r="BO190" s="14"/>
      <c r="BP190" s="14"/>
      <c r="BQ190" s="14"/>
      <c r="BR190" s="14"/>
      <c r="BS190" s="14"/>
      <c r="BT190" s="14"/>
    </row>
    <row r="191" spans="1:72" ht="15.75" customHeight="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50"/>
      <c r="AC191" s="150"/>
      <c r="AD191" s="150"/>
      <c r="AE191" s="150"/>
      <c r="AF191" s="150"/>
      <c r="AG191" s="150"/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  <c r="BI191" s="150"/>
      <c r="BJ191" s="150"/>
      <c r="BK191" s="150"/>
      <c r="BL191" s="14"/>
      <c r="BM191" s="14"/>
      <c r="BN191" s="14"/>
      <c r="BO191" s="14"/>
      <c r="BP191" s="14"/>
      <c r="BQ191" s="14"/>
      <c r="BR191" s="14"/>
      <c r="BS191" s="14"/>
      <c r="BT191" s="14"/>
    </row>
    <row r="192" spans="1:72" ht="15.75" customHeight="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50"/>
      <c r="AC192" s="150"/>
      <c r="AD192" s="150"/>
      <c r="AE192" s="150"/>
      <c r="AF192" s="150"/>
      <c r="AG192" s="150"/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  <c r="BI192" s="150"/>
      <c r="BJ192" s="150"/>
      <c r="BK192" s="150"/>
      <c r="BL192" s="14"/>
      <c r="BM192" s="14"/>
      <c r="BN192" s="14"/>
      <c r="BO192" s="14"/>
      <c r="BP192" s="14"/>
      <c r="BQ192" s="14"/>
      <c r="BR192" s="14"/>
      <c r="BS192" s="14"/>
      <c r="BT192" s="14"/>
    </row>
    <row r="193" spans="1:72" ht="15.75" customHeight="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50"/>
      <c r="AC193" s="150"/>
      <c r="AD193" s="150"/>
      <c r="AE193" s="150"/>
      <c r="AF193" s="150"/>
      <c r="AG193" s="150"/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  <c r="BI193" s="150"/>
      <c r="BJ193" s="150"/>
      <c r="BK193" s="150"/>
      <c r="BL193" s="14"/>
      <c r="BM193" s="14"/>
      <c r="BN193" s="14"/>
      <c r="BO193" s="14"/>
      <c r="BP193" s="14"/>
      <c r="BQ193" s="14"/>
      <c r="BR193" s="14"/>
      <c r="BS193" s="14"/>
      <c r="BT193" s="14"/>
    </row>
    <row r="194" spans="1:72" ht="15.75" customHeight="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50"/>
      <c r="AC194" s="150"/>
      <c r="AD194" s="150"/>
      <c r="AE194" s="150"/>
      <c r="AF194" s="150"/>
      <c r="AG194" s="150"/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  <c r="BI194" s="150"/>
      <c r="BJ194" s="150"/>
      <c r="BK194" s="150"/>
      <c r="BL194" s="14"/>
      <c r="BM194" s="14"/>
      <c r="BN194" s="14"/>
      <c r="BO194" s="14"/>
      <c r="BP194" s="14"/>
      <c r="BQ194" s="14"/>
      <c r="BR194" s="14"/>
      <c r="BS194" s="14"/>
      <c r="BT194" s="14"/>
    </row>
    <row r="195" spans="1:72" ht="15.75" customHeight="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50"/>
      <c r="AC195" s="150"/>
      <c r="AD195" s="150"/>
      <c r="AE195" s="150"/>
      <c r="AF195" s="150"/>
      <c r="AG195" s="150"/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  <c r="BI195" s="150"/>
      <c r="BJ195" s="150"/>
      <c r="BK195" s="150"/>
      <c r="BL195" s="14"/>
      <c r="BM195" s="14"/>
      <c r="BN195" s="14"/>
      <c r="BO195" s="14"/>
      <c r="BP195" s="14"/>
      <c r="BQ195" s="14"/>
      <c r="BR195" s="14"/>
      <c r="BS195" s="14"/>
      <c r="BT195" s="14"/>
    </row>
    <row r="196" spans="1:72" ht="15.75" customHeight="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50"/>
      <c r="AC196" s="150"/>
      <c r="AD196" s="150"/>
      <c r="AE196" s="150"/>
      <c r="AF196" s="150"/>
      <c r="AG196" s="150"/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  <c r="BI196" s="150"/>
      <c r="BJ196" s="150"/>
      <c r="BK196" s="150"/>
      <c r="BL196" s="14"/>
      <c r="BM196" s="14"/>
      <c r="BN196" s="14"/>
      <c r="BO196" s="14"/>
      <c r="BP196" s="14"/>
      <c r="BQ196" s="14"/>
      <c r="BR196" s="14"/>
      <c r="BS196" s="14"/>
      <c r="BT196" s="14"/>
    </row>
    <row r="197" spans="1:72" ht="15.75" customHeight="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50"/>
      <c r="AC197" s="150"/>
      <c r="AD197" s="150"/>
      <c r="AE197" s="150"/>
      <c r="AF197" s="150"/>
      <c r="AG197" s="150"/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  <c r="BI197" s="150"/>
      <c r="BJ197" s="150"/>
      <c r="BK197" s="150"/>
      <c r="BL197" s="14"/>
      <c r="BM197" s="14"/>
      <c r="BN197" s="14"/>
      <c r="BO197" s="14"/>
      <c r="BP197" s="14"/>
      <c r="BQ197" s="14"/>
      <c r="BR197" s="14"/>
      <c r="BS197" s="14"/>
      <c r="BT197" s="14"/>
    </row>
    <row r="198" spans="1:72" ht="15.75" customHeight="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50"/>
      <c r="AC198" s="150"/>
      <c r="AD198" s="150"/>
      <c r="AE198" s="150"/>
      <c r="AF198" s="150"/>
      <c r="AG198" s="150"/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  <c r="BI198" s="150"/>
      <c r="BJ198" s="150"/>
      <c r="BK198" s="150"/>
      <c r="BL198" s="14"/>
      <c r="BM198" s="14"/>
      <c r="BN198" s="14"/>
      <c r="BO198" s="14"/>
      <c r="BP198" s="14"/>
      <c r="BQ198" s="14"/>
      <c r="BR198" s="14"/>
      <c r="BS198" s="14"/>
      <c r="BT198" s="14"/>
    </row>
    <row r="199" spans="1:72" ht="15.75" customHeight="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50"/>
      <c r="AC199" s="150"/>
      <c r="AD199" s="150"/>
      <c r="AE199" s="150"/>
      <c r="AF199" s="150"/>
      <c r="AG199" s="150"/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  <c r="BI199" s="150"/>
      <c r="BJ199" s="150"/>
      <c r="BK199" s="150"/>
      <c r="BL199" s="14"/>
      <c r="BM199" s="14"/>
      <c r="BN199" s="14"/>
      <c r="BO199" s="14"/>
      <c r="BP199" s="14"/>
      <c r="BQ199" s="14"/>
      <c r="BR199" s="14"/>
      <c r="BS199" s="14"/>
      <c r="BT199" s="14"/>
    </row>
    <row r="200" spans="1:72" ht="15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50"/>
      <c r="AC200" s="150"/>
      <c r="AD200" s="150"/>
      <c r="AE200" s="150"/>
      <c r="AF200" s="150"/>
      <c r="AG200" s="150"/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  <c r="BI200" s="150"/>
      <c r="BJ200" s="150"/>
      <c r="BK200" s="150"/>
      <c r="BL200" s="14"/>
      <c r="BM200" s="14"/>
      <c r="BN200" s="14"/>
      <c r="BO200" s="14"/>
      <c r="BP200" s="14"/>
      <c r="BQ200" s="14"/>
      <c r="BR200" s="14"/>
      <c r="BS200" s="14"/>
      <c r="BT200" s="14"/>
    </row>
    <row r="201" spans="1:72" ht="15.75" customHeight="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50"/>
      <c r="AC201" s="150"/>
      <c r="AD201" s="150"/>
      <c r="AE201" s="150"/>
      <c r="AF201" s="150"/>
      <c r="AG201" s="150"/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  <c r="BI201" s="150"/>
      <c r="BJ201" s="150"/>
      <c r="BK201" s="150"/>
      <c r="BL201" s="14"/>
      <c r="BM201" s="14"/>
      <c r="BN201" s="14"/>
      <c r="BO201" s="14"/>
      <c r="BP201" s="14"/>
      <c r="BQ201" s="14"/>
      <c r="BR201" s="14"/>
      <c r="BS201" s="14"/>
      <c r="BT201" s="14"/>
    </row>
    <row r="202" spans="1:72" ht="15.75" customHeight="1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50"/>
      <c r="AC202" s="150"/>
      <c r="AD202" s="150"/>
      <c r="AE202" s="150"/>
      <c r="AF202" s="150"/>
      <c r="AG202" s="150"/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  <c r="BI202" s="150"/>
      <c r="BJ202" s="150"/>
      <c r="BK202" s="150"/>
      <c r="BL202" s="14"/>
      <c r="BM202" s="14"/>
      <c r="BN202" s="14"/>
      <c r="BO202" s="14"/>
      <c r="BP202" s="14"/>
      <c r="BQ202" s="14"/>
      <c r="BR202" s="14"/>
      <c r="BS202" s="14"/>
      <c r="BT202" s="14"/>
    </row>
    <row r="203" spans="1:72" ht="15.75" customHeight="1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50"/>
      <c r="AC203" s="150"/>
      <c r="AD203" s="150"/>
      <c r="AE203" s="150"/>
      <c r="AF203" s="150"/>
      <c r="AG203" s="150"/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  <c r="BI203" s="150"/>
      <c r="BJ203" s="150"/>
      <c r="BK203" s="150"/>
      <c r="BL203" s="14"/>
      <c r="BM203" s="14"/>
      <c r="BN203" s="14"/>
      <c r="BO203" s="14"/>
      <c r="BP203" s="14"/>
      <c r="BQ203" s="14"/>
      <c r="BR203" s="14"/>
      <c r="BS203" s="14"/>
      <c r="BT203" s="14"/>
    </row>
    <row r="204" spans="1:72" ht="15.75" customHeight="1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  <c r="BI204" s="150"/>
      <c r="BJ204" s="150"/>
      <c r="BK204" s="150"/>
      <c r="BL204" s="14"/>
      <c r="BM204" s="14"/>
      <c r="BN204" s="14"/>
      <c r="BO204" s="14"/>
      <c r="BP204" s="14"/>
      <c r="BQ204" s="14"/>
      <c r="BR204" s="14"/>
      <c r="BS204" s="14"/>
      <c r="BT204" s="14"/>
    </row>
    <row r="205" spans="1:72" ht="15.75" customHeight="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  <c r="BI205" s="150"/>
      <c r="BJ205" s="150"/>
      <c r="BK205" s="150"/>
      <c r="BL205" s="14"/>
      <c r="BM205" s="14"/>
      <c r="BN205" s="14"/>
      <c r="BO205" s="14"/>
      <c r="BP205" s="14"/>
      <c r="BQ205" s="14"/>
      <c r="BR205" s="14"/>
      <c r="BS205" s="14"/>
      <c r="BT205" s="14"/>
    </row>
    <row r="206" spans="1:72" ht="15.75" customHeight="1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50"/>
      <c r="AC206" s="150"/>
      <c r="AD206" s="150"/>
      <c r="AE206" s="150"/>
      <c r="AF206" s="150"/>
      <c r="AG206" s="150"/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  <c r="BI206" s="150"/>
      <c r="BJ206" s="150"/>
      <c r="BK206" s="150"/>
      <c r="BL206" s="14"/>
      <c r="BM206" s="14"/>
      <c r="BN206" s="14"/>
      <c r="BO206" s="14"/>
      <c r="BP206" s="14"/>
      <c r="BQ206" s="14"/>
      <c r="BR206" s="14"/>
      <c r="BS206" s="14"/>
      <c r="BT206" s="14"/>
    </row>
    <row r="207" spans="1:72" ht="15.75" customHeight="1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50"/>
      <c r="AC207" s="150"/>
      <c r="AD207" s="150"/>
      <c r="AE207" s="150"/>
      <c r="AF207" s="150"/>
      <c r="AG207" s="150"/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  <c r="BI207" s="150"/>
      <c r="BJ207" s="150"/>
      <c r="BK207" s="150"/>
      <c r="BL207" s="14"/>
      <c r="BM207" s="14"/>
      <c r="BN207" s="14"/>
      <c r="BO207" s="14"/>
      <c r="BP207" s="14"/>
      <c r="BQ207" s="14"/>
      <c r="BR207" s="14"/>
      <c r="BS207" s="14"/>
      <c r="BT207" s="14"/>
    </row>
    <row r="208" spans="1:72" ht="15.75" customHeight="1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50"/>
      <c r="AC208" s="150"/>
      <c r="AD208" s="150"/>
      <c r="AE208" s="150"/>
      <c r="AF208" s="150"/>
      <c r="AG208" s="150"/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  <c r="BI208" s="150"/>
      <c r="BJ208" s="150"/>
      <c r="BK208" s="150"/>
      <c r="BL208" s="14"/>
      <c r="BM208" s="14"/>
      <c r="BN208" s="14"/>
      <c r="BO208" s="14"/>
      <c r="BP208" s="14"/>
      <c r="BQ208" s="14"/>
      <c r="BR208" s="14"/>
      <c r="BS208" s="14"/>
      <c r="BT208" s="14"/>
    </row>
    <row r="209" spans="1:72" ht="15.75" customHeight="1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50"/>
      <c r="AC209" s="150"/>
      <c r="AD209" s="150"/>
      <c r="AE209" s="150"/>
      <c r="AF209" s="150"/>
      <c r="AG209" s="150"/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  <c r="BI209" s="150"/>
      <c r="BJ209" s="150"/>
      <c r="BK209" s="150"/>
      <c r="BL209" s="14"/>
      <c r="BM209" s="14"/>
      <c r="BN209" s="14"/>
      <c r="BO209" s="14"/>
      <c r="BP209" s="14"/>
      <c r="BQ209" s="14"/>
      <c r="BR209" s="14"/>
      <c r="BS209" s="14"/>
      <c r="BT209" s="14"/>
    </row>
    <row r="210" spans="1:72" ht="15.75" customHeight="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50"/>
      <c r="AC210" s="150"/>
      <c r="AD210" s="150"/>
      <c r="AE210" s="150"/>
      <c r="AF210" s="150"/>
      <c r="AG210" s="150"/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  <c r="BI210" s="150"/>
      <c r="BJ210" s="150"/>
      <c r="BK210" s="150"/>
      <c r="BL210" s="14"/>
      <c r="BM210" s="14"/>
      <c r="BN210" s="14"/>
      <c r="BO210" s="14"/>
      <c r="BP210" s="14"/>
      <c r="BQ210" s="14"/>
      <c r="BR210" s="14"/>
      <c r="BS210" s="14"/>
      <c r="BT210" s="14"/>
    </row>
    <row r="211" spans="1:72" ht="15.75" customHeight="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50"/>
      <c r="AC211" s="150"/>
      <c r="AD211" s="150"/>
      <c r="AE211" s="150"/>
      <c r="AF211" s="150"/>
      <c r="AG211" s="150"/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  <c r="BI211" s="150"/>
      <c r="BJ211" s="150"/>
      <c r="BK211" s="150"/>
      <c r="BL211" s="14"/>
      <c r="BM211" s="14"/>
      <c r="BN211" s="14"/>
      <c r="BO211" s="14"/>
      <c r="BP211" s="14"/>
      <c r="BQ211" s="14"/>
      <c r="BR211" s="14"/>
      <c r="BS211" s="14"/>
      <c r="BT211" s="14"/>
    </row>
    <row r="212" spans="1:72" ht="15.75" customHeight="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50"/>
      <c r="AC212" s="150"/>
      <c r="AD212" s="150"/>
      <c r="AE212" s="150"/>
      <c r="AF212" s="150"/>
      <c r="AG212" s="150"/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  <c r="BI212" s="150"/>
      <c r="BJ212" s="150"/>
      <c r="BK212" s="150"/>
      <c r="BL212" s="14"/>
      <c r="BM212" s="14"/>
      <c r="BN212" s="14"/>
      <c r="BO212" s="14"/>
      <c r="BP212" s="14"/>
      <c r="BQ212" s="14"/>
      <c r="BR212" s="14"/>
      <c r="BS212" s="14"/>
      <c r="BT212" s="14"/>
    </row>
    <row r="213" spans="1:72" ht="15.75" customHeight="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50"/>
      <c r="AC213" s="150"/>
      <c r="AD213" s="150"/>
      <c r="AE213" s="150"/>
      <c r="AF213" s="150"/>
      <c r="AG213" s="150"/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  <c r="BI213" s="150"/>
      <c r="BJ213" s="150"/>
      <c r="BK213" s="150"/>
      <c r="BL213" s="14"/>
      <c r="BM213" s="14"/>
      <c r="BN213" s="14"/>
      <c r="BO213" s="14"/>
      <c r="BP213" s="14"/>
      <c r="BQ213" s="14"/>
      <c r="BR213" s="14"/>
      <c r="BS213" s="14"/>
      <c r="BT213" s="14"/>
    </row>
    <row r="214" spans="1:72" ht="15.75" customHeight="1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50"/>
      <c r="AC214" s="150"/>
      <c r="AD214" s="150"/>
      <c r="AE214" s="150"/>
      <c r="AF214" s="150"/>
      <c r="AG214" s="150"/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  <c r="BI214" s="150"/>
      <c r="BJ214" s="150"/>
      <c r="BK214" s="150"/>
      <c r="BL214" s="14"/>
      <c r="BM214" s="14"/>
      <c r="BN214" s="14"/>
      <c r="BO214" s="14"/>
      <c r="BP214" s="14"/>
      <c r="BQ214" s="14"/>
      <c r="BR214" s="14"/>
      <c r="BS214" s="14"/>
      <c r="BT214" s="14"/>
    </row>
    <row r="215" spans="1:72" ht="15.75" customHeight="1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50"/>
      <c r="AC215" s="150"/>
      <c r="AD215" s="150"/>
      <c r="AE215" s="150"/>
      <c r="AF215" s="150"/>
      <c r="AG215" s="150"/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  <c r="BI215" s="150"/>
      <c r="BJ215" s="150"/>
      <c r="BK215" s="150"/>
      <c r="BL215" s="14"/>
      <c r="BM215" s="14"/>
      <c r="BN215" s="14"/>
      <c r="BO215" s="14"/>
      <c r="BP215" s="14"/>
      <c r="BQ215" s="14"/>
      <c r="BR215" s="14"/>
      <c r="BS215" s="14"/>
      <c r="BT215" s="14"/>
    </row>
    <row r="216" spans="1:72" ht="15.75" customHeight="1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50"/>
      <c r="AC216" s="150"/>
      <c r="AD216" s="150"/>
      <c r="AE216" s="150"/>
      <c r="AF216" s="150"/>
      <c r="AG216" s="150"/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  <c r="BI216" s="150"/>
      <c r="BJ216" s="150"/>
      <c r="BK216" s="150"/>
      <c r="BL216" s="14"/>
      <c r="BM216" s="14"/>
      <c r="BN216" s="14"/>
      <c r="BO216" s="14"/>
      <c r="BP216" s="14"/>
      <c r="BQ216" s="14"/>
      <c r="BR216" s="14"/>
      <c r="BS216" s="14"/>
      <c r="BT216" s="14"/>
    </row>
    <row r="217" spans="1:72" ht="15.75" customHeight="1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50"/>
      <c r="AC217" s="150"/>
      <c r="AD217" s="150"/>
      <c r="AE217" s="150"/>
      <c r="AF217" s="150"/>
      <c r="AG217" s="150"/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  <c r="BI217" s="150"/>
      <c r="BJ217" s="150"/>
      <c r="BK217" s="150"/>
      <c r="BL217" s="14"/>
      <c r="BM217" s="14"/>
      <c r="BN217" s="14"/>
      <c r="BO217" s="14"/>
      <c r="BP217" s="14"/>
      <c r="BQ217" s="14"/>
      <c r="BR217" s="14"/>
      <c r="BS217" s="14"/>
      <c r="BT217" s="14"/>
    </row>
    <row r="218" spans="1:72" ht="15.75" customHeight="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50"/>
      <c r="AC218" s="150"/>
      <c r="AD218" s="150"/>
      <c r="AE218" s="150"/>
      <c r="AF218" s="150"/>
      <c r="AG218" s="150"/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  <c r="BI218" s="150"/>
      <c r="BJ218" s="150"/>
      <c r="BK218" s="150"/>
      <c r="BL218" s="14"/>
      <c r="BM218" s="14"/>
      <c r="BN218" s="14"/>
      <c r="BO218" s="14"/>
      <c r="BP218" s="14"/>
      <c r="BQ218" s="14"/>
      <c r="BR218" s="14"/>
      <c r="BS218" s="14"/>
      <c r="BT218" s="14"/>
    </row>
    <row r="219" spans="1:72" ht="15.75" customHeight="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50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  <c r="BI219" s="150"/>
      <c r="BJ219" s="150"/>
      <c r="BK219" s="150"/>
      <c r="BL219" s="14"/>
      <c r="BM219" s="14"/>
      <c r="BN219" s="14"/>
      <c r="BO219" s="14"/>
      <c r="BP219" s="14"/>
      <c r="BQ219" s="14"/>
      <c r="BR219" s="14"/>
      <c r="BS219" s="14"/>
      <c r="BT219" s="14"/>
    </row>
    <row r="220" spans="1:72" ht="15.75" customHeight="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50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  <c r="BI220" s="150"/>
      <c r="BJ220" s="150"/>
      <c r="BK220" s="150"/>
      <c r="BL220" s="14"/>
      <c r="BM220" s="14"/>
      <c r="BN220" s="14"/>
      <c r="BO220" s="14"/>
      <c r="BP220" s="14"/>
      <c r="BQ220" s="14"/>
      <c r="BR220" s="14"/>
      <c r="BS220" s="14"/>
      <c r="BT220" s="14"/>
    </row>
    <row r="221" spans="1:72" ht="15.75" customHeight="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50"/>
      <c r="AC221" s="150"/>
      <c r="AD221" s="150"/>
      <c r="AE221" s="150"/>
      <c r="AF221" s="150"/>
      <c r="AG221" s="150"/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  <c r="BI221" s="150"/>
      <c r="BJ221" s="150"/>
      <c r="BK221" s="150"/>
      <c r="BL221" s="14"/>
      <c r="BM221" s="14"/>
      <c r="BN221" s="14"/>
      <c r="BO221" s="14"/>
      <c r="BP221" s="14"/>
      <c r="BQ221" s="14"/>
      <c r="BR221" s="14"/>
      <c r="BS221" s="14"/>
      <c r="BT221" s="14"/>
    </row>
    <row r="222" spans="1:72" ht="15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50"/>
      <c r="AC222" s="150"/>
      <c r="AD222" s="150"/>
      <c r="AE222" s="150"/>
      <c r="AF222" s="150"/>
      <c r="AG222" s="150"/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  <c r="BI222" s="150"/>
      <c r="BJ222" s="150"/>
      <c r="BK222" s="150"/>
      <c r="BL222" s="14"/>
      <c r="BM222" s="14"/>
      <c r="BN222" s="14"/>
      <c r="BO222" s="14"/>
      <c r="BP222" s="14"/>
      <c r="BQ222" s="14"/>
      <c r="BR222" s="14"/>
      <c r="BS222" s="14"/>
      <c r="BT222" s="14"/>
    </row>
    <row r="223" spans="1:72" ht="15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50"/>
      <c r="AC223" s="150"/>
      <c r="AD223" s="150"/>
      <c r="AE223" s="150"/>
      <c r="AF223" s="150"/>
      <c r="AG223" s="150"/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  <c r="BI223" s="150"/>
      <c r="BJ223" s="150"/>
      <c r="BK223" s="150"/>
      <c r="BL223" s="14"/>
      <c r="BM223" s="14"/>
      <c r="BN223" s="14"/>
      <c r="BO223" s="14"/>
      <c r="BP223" s="14"/>
      <c r="BQ223" s="14"/>
      <c r="BR223" s="14"/>
      <c r="BS223" s="14"/>
      <c r="BT223" s="14"/>
    </row>
    <row r="224" spans="1:72" ht="15.75" customHeight="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  <c r="BI224" s="150"/>
      <c r="BJ224" s="150"/>
      <c r="BK224" s="150"/>
      <c r="BL224" s="14"/>
      <c r="BM224" s="14"/>
      <c r="BN224" s="14"/>
      <c r="BO224" s="14"/>
      <c r="BP224" s="14"/>
      <c r="BQ224" s="14"/>
      <c r="BR224" s="14"/>
      <c r="BS224" s="14"/>
      <c r="BT224" s="14"/>
    </row>
    <row r="225" spans="1:72" ht="15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  <c r="BI225" s="150"/>
      <c r="BJ225" s="150"/>
      <c r="BK225" s="150"/>
      <c r="BL225" s="14"/>
      <c r="BM225" s="14"/>
      <c r="BN225" s="14"/>
      <c r="BO225" s="14"/>
      <c r="BP225" s="14"/>
      <c r="BQ225" s="14"/>
      <c r="BR225" s="14"/>
      <c r="BS225" s="14"/>
      <c r="BT225" s="14"/>
    </row>
    <row r="226" spans="1:72" ht="15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50"/>
      <c r="AC226" s="150"/>
      <c r="AD226" s="150"/>
      <c r="AE226" s="150"/>
      <c r="AF226" s="150"/>
      <c r="AG226" s="150"/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  <c r="BI226" s="150"/>
      <c r="BJ226" s="150"/>
      <c r="BK226" s="150"/>
      <c r="BL226" s="14"/>
      <c r="BM226" s="14"/>
      <c r="BN226" s="14"/>
      <c r="BO226" s="14"/>
      <c r="BP226" s="14"/>
      <c r="BQ226" s="14"/>
      <c r="BR226" s="14"/>
      <c r="BS226" s="14"/>
      <c r="BT226" s="14"/>
    </row>
    <row r="227" spans="1:72" ht="15.75" customHeight="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50"/>
      <c r="AC227" s="150"/>
      <c r="AD227" s="150"/>
      <c r="AE227" s="150"/>
      <c r="AF227" s="150"/>
      <c r="AG227" s="150"/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  <c r="BI227" s="150"/>
      <c r="BJ227" s="150"/>
      <c r="BK227" s="150"/>
      <c r="BL227" s="14"/>
      <c r="BM227" s="14"/>
      <c r="BN227" s="14"/>
      <c r="BO227" s="14"/>
      <c r="BP227" s="14"/>
      <c r="BQ227" s="14"/>
      <c r="BR227" s="14"/>
      <c r="BS227" s="14"/>
      <c r="BT227" s="14"/>
    </row>
    <row r="228" spans="1:72" ht="15.75" customHeight="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50"/>
      <c r="AC228" s="150"/>
      <c r="AD228" s="150"/>
      <c r="AE228" s="150"/>
      <c r="AF228" s="150"/>
      <c r="AG228" s="150"/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  <c r="BI228" s="150"/>
      <c r="BJ228" s="150"/>
      <c r="BK228" s="150"/>
      <c r="BL228" s="14"/>
      <c r="BM228" s="14"/>
      <c r="BN228" s="14"/>
      <c r="BO228" s="14"/>
      <c r="BP228" s="14"/>
      <c r="BQ228" s="14"/>
      <c r="BR228" s="14"/>
      <c r="BS228" s="14"/>
      <c r="BT228" s="14"/>
    </row>
    <row r="229" spans="1:72" ht="15.75" customHeight="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50"/>
      <c r="AC229" s="150"/>
      <c r="AD229" s="150"/>
      <c r="AE229" s="150"/>
      <c r="AF229" s="150"/>
      <c r="AG229" s="150"/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  <c r="BI229" s="150"/>
      <c r="BJ229" s="150"/>
      <c r="BK229" s="150"/>
      <c r="BL229" s="14"/>
      <c r="BM229" s="14"/>
      <c r="BN229" s="14"/>
      <c r="BO229" s="14"/>
      <c r="BP229" s="14"/>
      <c r="BQ229" s="14"/>
      <c r="BR229" s="14"/>
      <c r="BS229" s="14"/>
      <c r="BT229" s="14"/>
    </row>
    <row r="230" spans="1:72" ht="15.75" customHeight="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50"/>
      <c r="AC230" s="150"/>
      <c r="AD230" s="150"/>
      <c r="AE230" s="150"/>
      <c r="AF230" s="150"/>
      <c r="AG230" s="150"/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  <c r="BI230" s="150"/>
      <c r="BJ230" s="150"/>
      <c r="BK230" s="150"/>
      <c r="BL230" s="14"/>
      <c r="BM230" s="14"/>
      <c r="BN230" s="14"/>
      <c r="BO230" s="14"/>
      <c r="BP230" s="14"/>
      <c r="BQ230" s="14"/>
      <c r="BR230" s="14"/>
      <c r="BS230" s="14"/>
      <c r="BT230" s="14"/>
    </row>
    <row r="231" spans="1:72" ht="15.75" customHeight="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50"/>
      <c r="AC231" s="150"/>
      <c r="AD231" s="150"/>
      <c r="AE231" s="150"/>
      <c r="AF231" s="150"/>
      <c r="AG231" s="150"/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  <c r="BI231" s="150"/>
      <c r="BJ231" s="150"/>
      <c r="BK231" s="150"/>
      <c r="BL231" s="14"/>
      <c r="BM231" s="14"/>
      <c r="BN231" s="14"/>
      <c r="BO231" s="14"/>
      <c r="BP231" s="14"/>
      <c r="BQ231" s="14"/>
      <c r="BR231" s="14"/>
      <c r="BS231" s="14"/>
      <c r="BT231" s="14"/>
    </row>
    <row r="232" spans="1:72" ht="15.75" customHeight="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50"/>
      <c r="AC232" s="150"/>
      <c r="AD232" s="150"/>
      <c r="AE232" s="150"/>
      <c r="AF232" s="150"/>
      <c r="AG232" s="150"/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  <c r="BI232" s="150"/>
      <c r="BJ232" s="150"/>
      <c r="BK232" s="150"/>
      <c r="BL232" s="14"/>
      <c r="BM232" s="14"/>
      <c r="BN232" s="14"/>
      <c r="BO232" s="14"/>
      <c r="BP232" s="14"/>
      <c r="BQ232" s="14"/>
      <c r="BR232" s="14"/>
      <c r="BS232" s="14"/>
      <c r="BT232" s="14"/>
    </row>
    <row r="233" spans="1:72" ht="15.75" customHeight="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50"/>
      <c r="AC233" s="150"/>
      <c r="AD233" s="150"/>
      <c r="AE233" s="150"/>
      <c r="AF233" s="150"/>
      <c r="AG233" s="150"/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  <c r="BI233" s="150"/>
      <c r="BJ233" s="150"/>
      <c r="BK233" s="150"/>
      <c r="BL233" s="14"/>
      <c r="BM233" s="14"/>
      <c r="BN233" s="14"/>
      <c r="BO233" s="14"/>
      <c r="BP233" s="14"/>
      <c r="BQ233" s="14"/>
      <c r="BR233" s="14"/>
      <c r="BS233" s="14"/>
      <c r="BT233" s="14"/>
    </row>
    <row r="234" spans="1:72" ht="15.75" customHeight="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50"/>
      <c r="AC234" s="150"/>
      <c r="AD234" s="150"/>
      <c r="AE234" s="150"/>
      <c r="AF234" s="150"/>
      <c r="AG234" s="150"/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  <c r="BI234" s="150"/>
      <c r="BJ234" s="150"/>
      <c r="BK234" s="150"/>
      <c r="BL234" s="14"/>
      <c r="BM234" s="14"/>
      <c r="BN234" s="14"/>
      <c r="BO234" s="14"/>
      <c r="BP234" s="14"/>
      <c r="BQ234" s="14"/>
      <c r="BR234" s="14"/>
      <c r="BS234" s="14"/>
      <c r="BT234" s="14"/>
    </row>
    <row r="235" spans="1:72" ht="15.75" customHeight="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50"/>
      <c r="AC235" s="150"/>
      <c r="AD235" s="150"/>
      <c r="AE235" s="150"/>
      <c r="AF235" s="150"/>
      <c r="AG235" s="150"/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  <c r="BI235" s="150"/>
      <c r="BJ235" s="150"/>
      <c r="BK235" s="150"/>
      <c r="BL235" s="14"/>
      <c r="BM235" s="14"/>
      <c r="BN235" s="14"/>
      <c r="BO235" s="14"/>
      <c r="BP235" s="14"/>
      <c r="BQ235" s="14"/>
      <c r="BR235" s="14"/>
      <c r="BS235" s="14"/>
      <c r="BT235" s="14"/>
    </row>
    <row r="236" spans="1:72" ht="15.75" customHeight="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50"/>
      <c r="AC236" s="150"/>
      <c r="AD236" s="150"/>
      <c r="AE236" s="150"/>
      <c r="AF236" s="150"/>
      <c r="AG236" s="150"/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  <c r="BI236" s="150"/>
      <c r="BJ236" s="150"/>
      <c r="BK236" s="150"/>
      <c r="BL236" s="14"/>
      <c r="BM236" s="14"/>
      <c r="BN236" s="14"/>
      <c r="BO236" s="14"/>
      <c r="BP236" s="14"/>
      <c r="BQ236" s="14"/>
      <c r="BR236" s="14"/>
      <c r="BS236" s="14"/>
      <c r="BT236" s="14"/>
    </row>
    <row r="237" spans="1:72" ht="15.75" customHeight="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50"/>
      <c r="AC237" s="150"/>
      <c r="AD237" s="150"/>
      <c r="AE237" s="150"/>
      <c r="AF237" s="150"/>
      <c r="AG237" s="150"/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  <c r="BI237" s="150"/>
      <c r="BJ237" s="150"/>
      <c r="BK237" s="150"/>
      <c r="BL237" s="14"/>
      <c r="BM237" s="14"/>
      <c r="BN237" s="14"/>
      <c r="BO237" s="14"/>
      <c r="BP237" s="14"/>
      <c r="BQ237" s="14"/>
      <c r="BR237" s="14"/>
      <c r="BS237" s="14"/>
      <c r="BT237" s="14"/>
    </row>
    <row r="238" spans="1:72" ht="15.75" customHeight="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50"/>
      <c r="AC238" s="150"/>
      <c r="AD238" s="150"/>
      <c r="AE238" s="150"/>
      <c r="AF238" s="150"/>
      <c r="AG238" s="150"/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  <c r="BI238" s="150"/>
      <c r="BJ238" s="150"/>
      <c r="BK238" s="150"/>
      <c r="BL238" s="14"/>
      <c r="BM238" s="14"/>
      <c r="BN238" s="14"/>
      <c r="BO238" s="14"/>
      <c r="BP238" s="14"/>
      <c r="BQ238" s="14"/>
      <c r="BR238" s="14"/>
      <c r="BS238" s="14"/>
      <c r="BT238" s="14"/>
    </row>
    <row r="239" spans="1:72" ht="15.75" customHeight="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50"/>
      <c r="AC239" s="150"/>
      <c r="AD239" s="150"/>
      <c r="AE239" s="150"/>
      <c r="AF239" s="150"/>
      <c r="AG239" s="150"/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  <c r="BI239" s="150"/>
      <c r="BJ239" s="150"/>
      <c r="BK239" s="150"/>
      <c r="BL239" s="14"/>
      <c r="BM239" s="14"/>
      <c r="BN239" s="14"/>
      <c r="BO239" s="14"/>
      <c r="BP239" s="14"/>
      <c r="BQ239" s="14"/>
      <c r="BR239" s="14"/>
      <c r="BS239" s="14"/>
      <c r="BT239" s="14"/>
    </row>
    <row r="240" spans="1:72" ht="15.75" customHeight="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50"/>
      <c r="AC240" s="150"/>
      <c r="AD240" s="150"/>
      <c r="AE240" s="150"/>
      <c r="AF240" s="150"/>
      <c r="AG240" s="150"/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  <c r="BI240" s="150"/>
      <c r="BJ240" s="150"/>
      <c r="BK240" s="150"/>
      <c r="BL240" s="14"/>
      <c r="BM240" s="14"/>
      <c r="BN240" s="14"/>
      <c r="BO240" s="14"/>
      <c r="BP240" s="14"/>
      <c r="BQ240" s="14"/>
      <c r="BR240" s="14"/>
      <c r="BS240" s="14"/>
      <c r="BT240" s="14"/>
    </row>
    <row r="241" spans="1:72" ht="15.75" customHeight="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50"/>
      <c r="AC241" s="150"/>
      <c r="AD241" s="150"/>
      <c r="AE241" s="150"/>
      <c r="AF241" s="150"/>
      <c r="AG241" s="150"/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  <c r="BI241" s="150"/>
      <c r="BJ241" s="150"/>
      <c r="BK241" s="150"/>
      <c r="BL241" s="14"/>
      <c r="BM241" s="14"/>
      <c r="BN241" s="14"/>
      <c r="BO241" s="14"/>
      <c r="BP241" s="14"/>
      <c r="BQ241" s="14"/>
      <c r="BR241" s="14"/>
      <c r="BS241" s="14"/>
      <c r="BT241" s="14"/>
    </row>
    <row r="242" spans="1:72" ht="15.75" customHeight="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50"/>
      <c r="AC242" s="150"/>
      <c r="AD242" s="150"/>
      <c r="AE242" s="150"/>
      <c r="AF242" s="150"/>
      <c r="AG242" s="150"/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  <c r="BI242" s="150"/>
      <c r="BJ242" s="150"/>
      <c r="BK242" s="150"/>
      <c r="BL242" s="14"/>
      <c r="BM242" s="14"/>
      <c r="BN242" s="14"/>
      <c r="BO242" s="14"/>
      <c r="BP242" s="14"/>
      <c r="BQ242" s="14"/>
      <c r="BR242" s="14"/>
      <c r="BS242" s="14"/>
      <c r="BT242" s="14"/>
    </row>
    <row r="243" spans="1:72" ht="15.75" customHeight="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50"/>
      <c r="AC243" s="150"/>
      <c r="AD243" s="150"/>
      <c r="AE243" s="150"/>
      <c r="AF243" s="150"/>
      <c r="AG243" s="150"/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  <c r="BI243" s="150"/>
      <c r="BJ243" s="150"/>
      <c r="BK243" s="150"/>
      <c r="BL243" s="14"/>
      <c r="BM243" s="14"/>
      <c r="BN243" s="14"/>
      <c r="BO243" s="14"/>
      <c r="BP243" s="14"/>
      <c r="BQ243" s="14"/>
      <c r="BR243" s="14"/>
      <c r="BS243" s="14"/>
      <c r="BT243" s="14"/>
    </row>
    <row r="244" spans="1:72" ht="15.75" customHeight="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50"/>
      <c r="AC244" s="150"/>
      <c r="AD244" s="150"/>
      <c r="AE244" s="150"/>
      <c r="AF244" s="150"/>
      <c r="AG244" s="150"/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  <c r="BI244" s="150"/>
      <c r="BJ244" s="150"/>
      <c r="BK244" s="150"/>
      <c r="BL244" s="14"/>
      <c r="BM244" s="14"/>
      <c r="BN244" s="14"/>
      <c r="BO244" s="14"/>
      <c r="BP244" s="14"/>
      <c r="BQ244" s="14"/>
      <c r="BR244" s="14"/>
      <c r="BS244" s="14"/>
      <c r="BT244" s="14"/>
    </row>
    <row r="245" spans="1:72" ht="15.75" customHeight="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50"/>
      <c r="AC245" s="150"/>
      <c r="AD245" s="150"/>
      <c r="AE245" s="150"/>
      <c r="AF245" s="150"/>
      <c r="AG245" s="150"/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  <c r="BI245" s="150"/>
      <c r="BJ245" s="150"/>
      <c r="BK245" s="150"/>
      <c r="BL245" s="14"/>
      <c r="BM245" s="14"/>
      <c r="BN245" s="14"/>
      <c r="BO245" s="14"/>
      <c r="BP245" s="14"/>
      <c r="BQ245" s="14"/>
      <c r="BR245" s="14"/>
      <c r="BS245" s="14"/>
      <c r="BT245" s="14"/>
    </row>
    <row r="246" spans="1:72" ht="15.75" customHeight="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50"/>
      <c r="AC246" s="150"/>
      <c r="AD246" s="150"/>
      <c r="AE246" s="150"/>
      <c r="AF246" s="150"/>
      <c r="AG246" s="150"/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  <c r="BI246" s="150"/>
      <c r="BJ246" s="150"/>
      <c r="BK246" s="150"/>
      <c r="BL246" s="14"/>
      <c r="BM246" s="14"/>
      <c r="BN246" s="14"/>
      <c r="BO246" s="14"/>
      <c r="BP246" s="14"/>
      <c r="BQ246" s="14"/>
      <c r="BR246" s="14"/>
      <c r="BS246" s="14"/>
      <c r="BT246" s="14"/>
    </row>
    <row r="247" spans="1:72" ht="15.75" customHeight="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50"/>
      <c r="AC247" s="150"/>
      <c r="AD247" s="150"/>
      <c r="AE247" s="150"/>
      <c r="AF247" s="150"/>
      <c r="AG247" s="150"/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  <c r="BI247" s="150"/>
      <c r="BJ247" s="150"/>
      <c r="BK247" s="150"/>
      <c r="BL247" s="14"/>
      <c r="BM247" s="14"/>
      <c r="BN247" s="14"/>
      <c r="BO247" s="14"/>
      <c r="BP247" s="14"/>
      <c r="BQ247" s="14"/>
      <c r="BR247" s="14"/>
      <c r="BS247" s="14"/>
      <c r="BT247" s="14"/>
    </row>
    <row r="248" spans="1:72" ht="15.75" customHeight="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50"/>
      <c r="AC248" s="150"/>
      <c r="AD248" s="150"/>
      <c r="AE248" s="150"/>
      <c r="AF248" s="150"/>
      <c r="AG248" s="150"/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  <c r="BI248" s="150"/>
      <c r="BJ248" s="150"/>
      <c r="BK248" s="150"/>
      <c r="BL248" s="14"/>
      <c r="BM248" s="14"/>
      <c r="BN248" s="14"/>
      <c r="BO248" s="14"/>
      <c r="BP248" s="14"/>
      <c r="BQ248" s="14"/>
      <c r="BR248" s="14"/>
      <c r="BS248" s="14"/>
      <c r="BT248" s="14"/>
    </row>
    <row r="249" spans="1:72" ht="15.75" customHeight="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50"/>
      <c r="AC249" s="150"/>
      <c r="AD249" s="150"/>
      <c r="AE249" s="150"/>
      <c r="AF249" s="150"/>
      <c r="AG249" s="150"/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  <c r="BI249" s="150"/>
      <c r="BJ249" s="150"/>
      <c r="BK249" s="150"/>
      <c r="BL249" s="14"/>
      <c r="BM249" s="14"/>
      <c r="BN249" s="14"/>
      <c r="BO249" s="14"/>
      <c r="BP249" s="14"/>
      <c r="BQ249" s="14"/>
      <c r="BR249" s="14"/>
      <c r="BS249" s="14"/>
      <c r="BT249" s="14"/>
    </row>
    <row r="250" spans="1:72" ht="15.75" customHeight="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50"/>
      <c r="AC250" s="150"/>
      <c r="AD250" s="150"/>
      <c r="AE250" s="150"/>
      <c r="AF250" s="150"/>
      <c r="AG250" s="150"/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  <c r="BI250" s="150"/>
      <c r="BJ250" s="150"/>
      <c r="BK250" s="150"/>
      <c r="BL250" s="14"/>
      <c r="BM250" s="14"/>
      <c r="BN250" s="14"/>
      <c r="BO250" s="14"/>
      <c r="BP250" s="14"/>
      <c r="BQ250" s="14"/>
      <c r="BR250" s="14"/>
      <c r="BS250" s="14"/>
      <c r="BT250" s="14"/>
    </row>
    <row r="251" spans="1:72" ht="15.75" customHeight="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50"/>
      <c r="AC251" s="150"/>
      <c r="AD251" s="150"/>
      <c r="AE251" s="150"/>
      <c r="AF251" s="150"/>
      <c r="AG251" s="150"/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  <c r="BI251" s="150"/>
      <c r="BJ251" s="150"/>
      <c r="BK251" s="150"/>
      <c r="BL251" s="14"/>
      <c r="BM251" s="14"/>
      <c r="BN251" s="14"/>
      <c r="BO251" s="14"/>
      <c r="BP251" s="14"/>
      <c r="BQ251" s="14"/>
      <c r="BR251" s="14"/>
      <c r="BS251" s="14"/>
      <c r="BT251" s="14"/>
    </row>
    <row r="252" spans="1:72" ht="15.75" customHeight="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50"/>
      <c r="AC252" s="150"/>
      <c r="AD252" s="150"/>
      <c r="AE252" s="150"/>
      <c r="AF252" s="150"/>
      <c r="AG252" s="150"/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  <c r="BI252" s="150"/>
      <c r="BJ252" s="150"/>
      <c r="BK252" s="150"/>
      <c r="BL252" s="14"/>
      <c r="BM252" s="14"/>
      <c r="BN252" s="14"/>
      <c r="BO252" s="14"/>
      <c r="BP252" s="14"/>
      <c r="BQ252" s="14"/>
      <c r="BR252" s="14"/>
      <c r="BS252" s="14"/>
      <c r="BT252" s="14"/>
    </row>
    <row r="253" spans="1:72" ht="15.75" customHeight="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50"/>
      <c r="AC253" s="150"/>
      <c r="AD253" s="150"/>
      <c r="AE253" s="150"/>
      <c r="AF253" s="150"/>
      <c r="AG253" s="150"/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  <c r="BI253" s="150"/>
      <c r="BJ253" s="150"/>
      <c r="BK253" s="150"/>
      <c r="BL253" s="14"/>
      <c r="BM253" s="14"/>
      <c r="BN253" s="14"/>
      <c r="BO253" s="14"/>
      <c r="BP253" s="14"/>
      <c r="BQ253" s="14"/>
      <c r="BR253" s="14"/>
      <c r="BS253" s="14"/>
      <c r="BT253" s="14"/>
    </row>
    <row r="254" spans="1:72" ht="15.75" customHeight="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50"/>
      <c r="AC254" s="150"/>
      <c r="AD254" s="150"/>
      <c r="AE254" s="150"/>
      <c r="AF254" s="150"/>
      <c r="AG254" s="150"/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  <c r="BI254" s="150"/>
      <c r="BJ254" s="150"/>
      <c r="BK254" s="150"/>
      <c r="BL254" s="14"/>
      <c r="BM254" s="14"/>
      <c r="BN254" s="14"/>
      <c r="BO254" s="14"/>
      <c r="BP254" s="14"/>
      <c r="BQ254" s="14"/>
      <c r="BR254" s="14"/>
      <c r="BS254" s="14"/>
      <c r="BT254" s="14"/>
    </row>
    <row r="255" spans="1:72" ht="15.75" customHeight="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50"/>
      <c r="AC255" s="150"/>
      <c r="AD255" s="150"/>
      <c r="AE255" s="150"/>
      <c r="AF255" s="150"/>
      <c r="AG255" s="150"/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  <c r="BI255" s="150"/>
      <c r="BJ255" s="150"/>
      <c r="BK255" s="150"/>
      <c r="BL255" s="14"/>
      <c r="BM255" s="14"/>
      <c r="BN255" s="14"/>
      <c r="BO255" s="14"/>
      <c r="BP255" s="14"/>
      <c r="BQ255" s="14"/>
      <c r="BR255" s="14"/>
      <c r="BS255" s="14"/>
      <c r="BT255" s="14"/>
    </row>
    <row r="256" spans="1:72" ht="15.75" customHeight="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50"/>
      <c r="AC256" s="150"/>
      <c r="AD256" s="150"/>
      <c r="AE256" s="150"/>
      <c r="AF256" s="150"/>
      <c r="AG256" s="150"/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  <c r="BI256" s="150"/>
      <c r="BJ256" s="150"/>
      <c r="BK256" s="150"/>
      <c r="BL256" s="14"/>
      <c r="BM256" s="14"/>
      <c r="BN256" s="14"/>
      <c r="BO256" s="14"/>
      <c r="BP256" s="14"/>
      <c r="BQ256" s="14"/>
      <c r="BR256" s="14"/>
      <c r="BS256" s="14"/>
      <c r="BT256" s="14"/>
    </row>
    <row r="257" spans="1:72" ht="15.75" customHeight="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50"/>
      <c r="AC257" s="150"/>
      <c r="AD257" s="150"/>
      <c r="AE257" s="150"/>
      <c r="AF257" s="150"/>
      <c r="AG257" s="150"/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  <c r="BI257" s="150"/>
      <c r="BJ257" s="150"/>
      <c r="BK257" s="150"/>
      <c r="BL257" s="14"/>
      <c r="BM257" s="14"/>
      <c r="BN257" s="14"/>
      <c r="BO257" s="14"/>
      <c r="BP257" s="14"/>
      <c r="BQ257" s="14"/>
      <c r="BR257" s="14"/>
      <c r="BS257" s="14"/>
      <c r="BT257" s="14"/>
    </row>
    <row r="258" spans="1:72" ht="15.75" customHeight="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50"/>
      <c r="AC258" s="150"/>
      <c r="AD258" s="150"/>
      <c r="AE258" s="150"/>
      <c r="AF258" s="150"/>
      <c r="AG258" s="150"/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  <c r="BI258" s="150"/>
      <c r="BJ258" s="150"/>
      <c r="BK258" s="150"/>
      <c r="BL258" s="14"/>
      <c r="BM258" s="14"/>
      <c r="BN258" s="14"/>
      <c r="BO258" s="14"/>
      <c r="BP258" s="14"/>
      <c r="BQ258" s="14"/>
      <c r="BR258" s="14"/>
      <c r="BS258" s="14"/>
      <c r="BT258" s="14"/>
    </row>
    <row r="259" spans="1:72" ht="15.7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50"/>
      <c r="AC259" s="150"/>
      <c r="AD259" s="150"/>
      <c r="AE259" s="150"/>
      <c r="AF259" s="150"/>
      <c r="AG259" s="150"/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  <c r="BI259" s="150"/>
      <c r="BJ259" s="150"/>
      <c r="BK259" s="150"/>
      <c r="BL259" s="14"/>
      <c r="BM259" s="14"/>
      <c r="BN259" s="14"/>
      <c r="BO259" s="14"/>
      <c r="BP259" s="14"/>
      <c r="BQ259" s="14"/>
      <c r="BR259" s="14"/>
      <c r="BS259" s="14"/>
      <c r="BT259" s="14"/>
    </row>
    <row r="260" spans="1:72" ht="15.75" customHeight="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50"/>
      <c r="AC260" s="150"/>
      <c r="AD260" s="150"/>
      <c r="AE260" s="150"/>
      <c r="AF260" s="150"/>
      <c r="AG260" s="150"/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  <c r="BI260" s="150"/>
      <c r="BJ260" s="150"/>
      <c r="BK260" s="150"/>
      <c r="BL260" s="14"/>
      <c r="BM260" s="14"/>
      <c r="BN260" s="14"/>
      <c r="BO260" s="14"/>
      <c r="BP260" s="14"/>
      <c r="BQ260" s="14"/>
      <c r="BR260" s="14"/>
      <c r="BS260" s="14"/>
      <c r="BT260" s="14"/>
    </row>
    <row r="261" spans="1:72" ht="15.7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50"/>
      <c r="AC261" s="150"/>
      <c r="AD261" s="150"/>
      <c r="AE261" s="150"/>
      <c r="AF261" s="150"/>
      <c r="AG261" s="150"/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  <c r="BI261" s="150"/>
      <c r="BJ261" s="150"/>
      <c r="BK261" s="150"/>
      <c r="BL261" s="14"/>
      <c r="BM261" s="14"/>
      <c r="BN261" s="14"/>
      <c r="BO261" s="14"/>
      <c r="BP261" s="14"/>
      <c r="BQ261" s="14"/>
      <c r="BR261" s="14"/>
      <c r="BS261" s="14"/>
      <c r="BT261" s="14"/>
    </row>
    <row r="262" spans="1:72" ht="15.75" customHeight="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50"/>
      <c r="AC262" s="150"/>
      <c r="AD262" s="150"/>
      <c r="AE262" s="150"/>
      <c r="AF262" s="150"/>
      <c r="AG262" s="150"/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  <c r="BI262" s="150"/>
      <c r="BJ262" s="150"/>
      <c r="BK262" s="150"/>
      <c r="BL262" s="14"/>
      <c r="BM262" s="14"/>
      <c r="BN262" s="14"/>
      <c r="BO262" s="14"/>
      <c r="BP262" s="14"/>
      <c r="BQ262" s="14"/>
      <c r="BR262" s="14"/>
      <c r="BS262" s="14"/>
      <c r="BT262" s="14"/>
    </row>
    <row r="263" spans="1:72" ht="15.7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50"/>
      <c r="AC263" s="150"/>
      <c r="AD263" s="150"/>
      <c r="AE263" s="150"/>
      <c r="AF263" s="150"/>
      <c r="AG263" s="150"/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  <c r="BI263" s="150"/>
      <c r="BJ263" s="150"/>
      <c r="BK263" s="150"/>
      <c r="BL263" s="14"/>
      <c r="BM263" s="14"/>
      <c r="BN263" s="14"/>
      <c r="BO263" s="14"/>
      <c r="BP263" s="14"/>
      <c r="BQ263" s="14"/>
      <c r="BR263" s="14"/>
      <c r="BS263" s="14"/>
      <c r="BT263" s="14"/>
    </row>
    <row r="264" spans="1:72" ht="15.7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50"/>
      <c r="AC264" s="150"/>
      <c r="AD264" s="150"/>
      <c r="AE264" s="150"/>
      <c r="AF264" s="150"/>
      <c r="AG264" s="150"/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  <c r="BI264" s="150"/>
      <c r="BJ264" s="150"/>
      <c r="BK264" s="150"/>
      <c r="BL264" s="14"/>
      <c r="BM264" s="14"/>
      <c r="BN264" s="14"/>
      <c r="BO264" s="14"/>
      <c r="BP264" s="14"/>
      <c r="BQ264" s="14"/>
      <c r="BR264" s="14"/>
      <c r="BS264" s="14"/>
      <c r="BT264" s="14"/>
    </row>
    <row r="265" spans="1:72" ht="15.7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50"/>
      <c r="AC265" s="150"/>
      <c r="AD265" s="150"/>
      <c r="AE265" s="150"/>
      <c r="AF265" s="150"/>
      <c r="AG265" s="150"/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  <c r="BI265" s="150"/>
      <c r="BJ265" s="150"/>
      <c r="BK265" s="150"/>
      <c r="BL265" s="14"/>
      <c r="BM265" s="14"/>
      <c r="BN265" s="14"/>
      <c r="BO265" s="14"/>
      <c r="BP265" s="14"/>
      <c r="BQ265" s="14"/>
      <c r="BR265" s="14"/>
      <c r="BS265" s="14"/>
      <c r="BT265" s="14"/>
    </row>
    <row r="266" spans="1:72" ht="15.7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50"/>
      <c r="AC266" s="150"/>
      <c r="AD266" s="150"/>
      <c r="AE266" s="150"/>
      <c r="AF266" s="150"/>
      <c r="AG266" s="150"/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  <c r="BI266" s="150"/>
      <c r="BJ266" s="150"/>
      <c r="BK266" s="150"/>
      <c r="BL266" s="14"/>
      <c r="BM266" s="14"/>
      <c r="BN266" s="14"/>
      <c r="BO266" s="14"/>
      <c r="BP266" s="14"/>
      <c r="BQ266" s="14"/>
      <c r="BR266" s="14"/>
      <c r="BS266" s="14"/>
      <c r="BT266" s="14"/>
    </row>
    <row r="267" spans="1:72" ht="15.7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50"/>
      <c r="AC267" s="150"/>
      <c r="AD267" s="150"/>
      <c r="AE267" s="150"/>
      <c r="AF267" s="150"/>
      <c r="AG267" s="150"/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  <c r="BI267" s="150"/>
      <c r="BJ267" s="150"/>
      <c r="BK267" s="150"/>
      <c r="BL267" s="14"/>
      <c r="BM267" s="14"/>
      <c r="BN267" s="14"/>
      <c r="BO267" s="14"/>
      <c r="BP267" s="14"/>
      <c r="BQ267" s="14"/>
      <c r="BR267" s="14"/>
      <c r="BS267" s="14"/>
      <c r="BT267" s="14"/>
    </row>
    <row r="268" spans="1:72" ht="15.7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50"/>
      <c r="AC268" s="150"/>
      <c r="AD268" s="150"/>
      <c r="AE268" s="150"/>
      <c r="AF268" s="150"/>
      <c r="AG268" s="150"/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  <c r="BI268" s="150"/>
      <c r="BJ268" s="150"/>
      <c r="BK268" s="150"/>
      <c r="BL268" s="14"/>
      <c r="BM268" s="14"/>
      <c r="BN268" s="14"/>
      <c r="BO268" s="14"/>
      <c r="BP268" s="14"/>
      <c r="BQ268" s="14"/>
      <c r="BR268" s="14"/>
      <c r="BS268" s="14"/>
      <c r="BT268" s="14"/>
    </row>
    <row r="269" spans="1:72" ht="15.7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50"/>
      <c r="AC269" s="150"/>
      <c r="AD269" s="150"/>
      <c r="AE269" s="150"/>
      <c r="AF269" s="150"/>
      <c r="AG269" s="150"/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  <c r="BI269" s="150"/>
      <c r="BJ269" s="150"/>
      <c r="BK269" s="150"/>
      <c r="BL269" s="14"/>
      <c r="BM269" s="14"/>
      <c r="BN269" s="14"/>
      <c r="BO269" s="14"/>
      <c r="BP269" s="14"/>
      <c r="BQ269" s="14"/>
      <c r="BR269" s="14"/>
      <c r="BS269" s="14"/>
      <c r="BT269" s="14"/>
    </row>
    <row r="270" spans="1:72" ht="15.7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50"/>
      <c r="AC270" s="150"/>
      <c r="AD270" s="150"/>
      <c r="AE270" s="150"/>
      <c r="AF270" s="150"/>
      <c r="AG270" s="150"/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  <c r="BI270" s="150"/>
      <c r="BJ270" s="150"/>
      <c r="BK270" s="150"/>
      <c r="BL270" s="14"/>
      <c r="BM270" s="14"/>
      <c r="BN270" s="14"/>
      <c r="BO270" s="14"/>
      <c r="BP270" s="14"/>
      <c r="BQ270" s="14"/>
      <c r="BR270" s="14"/>
      <c r="BS270" s="14"/>
      <c r="BT270" s="14"/>
    </row>
    <row r="271" spans="1:72" ht="15.7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50"/>
      <c r="AC271" s="150"/>
      <c r="AD271" s="150"/>
      <c r="AE271" s="150"/>
      <c r="AF271" s="150"/>
      <c r="AG271" s="150"/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  <c r="BI271" s="150"/>
      <c r="BJ271" s="150"/>
      <c r="BK271" s="150"/>
      <c r="BL271" s="14"/>
      <c r="BM271" s="14"/>
      <c r="BN271" s="14"/>
      <c r="BO271" s="14"/>
      <c r="BP271" s="14"/>
      <c r="BQ271" s="14"/>
      <c r="BR271" s="14"/>
      <c r="BS271" s="14"/>
      <c r="BT271" s="14"/>
    </row>
    <row r="272" spans="1:72" ht="15.7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50"/>
      <c r="AC272" s="150"/>
      <c r="AD272" s="150"/>
      <c r="AE272" s="150"/>
      <c r="AF272" s="150"/>
      <c r="AG272" s="150"/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  <c r="BI272" s="150"/>
      <c r="BJ272" s="150"/>
      <c r="BK272" s="150"/>
      <c r="BL272" s="14"/>
      <c r="BM272" s="14"/>
      <c r="BN272" s="14"/>
      <c r="BO272" s="14"/>
      <c r="BP272" s="14"/>
      <c r="BQ272" s="14"/>
      <c r="BR272" s="14"/>
      <c r="BS272" s="14"/>
      <c r="BT272" s="14"/>
    </row>
    <row r="273" spans="1:72" ht="15.7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50"/>
      <c r="AC273" s="150"/>
      <c r="AD273" s="150"/>
      <c r="AE273" s="150"/>
      <c r="AF273" s="150"/>
      <c r="AG273" s="150"/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  <c r="BI273" s="150"/>
      <c r="BJ273" s="150"/>
      <c r="BK273" s="150"/>
      <c r="BL273" s="14"/>
      <c r="BM273" s="14"/>
      <c r="BN273" s="14"/>
      <c r="BO273" s="14"/>
      <c r="BP273" s="14"/>
      <c r="BQ273" s="14"/>
      <c r="BR273" s="14"/>
      <c r="BS273" s="14"/>
      <c r="BT273" s="14"/>
    </row>
    <row r="274" spans="1:72" ht="15.7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50"/>
      <c r="AC274" s="150"/>
      <c r="AD274" s="150"/>
      <c r="AE274" s="150"/>
      <c r="AF274" s="150"/>
      <c r="AG274" s="150"/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  <c r="BI274" s="150"/>
      <c r="BJ274" s="150"/>
      <c r="BK274" s="150"/>
      <c r="BL274" s="14"/>
      <c r="BM274" s="14"/>
      <c r="BN274" s="14"/>
      <c r="BO274" s="14"/>
      <c r="BP274" s="14"/>
      <c r="BQ274" s="14"/>
      <c r="BR274" s="14"/>
      <c r="BS274" s="14"/>
      <c r="BT274" s="14"/>
    </row>
    <row r="275" spans="1:72" ht="15.7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50"/>
      <c r="AC275" s="150"/>
      <c r="AD275" s="150"/>
      <c r="AE275" s="150"/>
      <c r="AF275" s="150"/>
      <c r="AG275" s="150"/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  <c r="BI275" s="150"/>
      <c r="BJ275" s="150"/>
      <c r="BK275" s="150"/>
      <c r="BL275" s="14"/>
      <c r="BM275" s="14"/>
      <c r="BN275" s="14"/>
      <c r="BO275" s="14"/>
      <c r="BP275" s="14"/>
      <c r="BQ275" s="14"/>
      <c r="BR275" s="14"/>
      <c r="BS275" s="14"/>
      <c r="BT275" s="14"/>
    </row>
    <row r="276" spans="1:72" ht="15.7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50"/>
      <c r="AC276" s="150"/>
      <c r="AD276" s="150"/>
      <c r="AE276" s="150"/>
      <c r="AF276" s="150"/>
      <c r="AG276" s="150"/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  <c r="BI276" s="150"/>
      <c r="BJ276" s="150"/>
      <c r="BK276" s="150"/>
      <c r="BL276" s="14"/>
      <c r="BM276" s="14"/>
      <c r="BN276" s="14"/>
      <c r="BO276" s="14"/>
      <c r="BP276" s="14"/>
      <c r="BQ276" s="14"/>
      <c r="BR276" s="14"/>
      <c r="BS276" s="14"/>
      <c r="BT276" s="14"/>
    </row>
    <row r="277" spans="1:72" ht="15.7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50"/>
      <c r="AC277" s="150"/>
      <c r="AD277" s="150"/>
      <c r="AE277" s="150"/>
      <c r="AF277" s="150"/>
      <c r="AG277" s="150"/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  <c r="BI277" s="150"/>
      <c r="BJ277" s="150"/>
      <c r="BK277" s="150"/>
      <c r="BL277" s="14"/>
      <c r="BM277" s="14"/>
      <c r="BN277" s="14"/>
      <c r="BO277" s="14"/>
      <c r="BP277" s="14"/>
      <c r="BQ277" s="14"/>
      <c r="BR277" s="14"/>
      <c r="BS277" s="14"/>
      <c r="BT277" s="14"/>
    </row>
    <row r="278" spans="1:72" ht="15.7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50"/>
      <c r="AC278" s="150"/>
      <c r="AD278" s="150"/>
      <c r="AE278" s="150"/>
      <c r="AF278" s="150"/>
      <c r="AG278" s="150"/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  <c r="BI278" s="150"/>
      <c r="BJ278" s="150"/>
      <c r="BK278" s="150"/>
      <c r="BL278" s="14"/>
      <c r="BM278" s="14"/>
      <c r="BN278" s="14"/>
      <c r="BO278" s="14"/>
      <c r="BP278" s="14"/>
      <c r="BQ278" s="14"/>
      <c r="BR278" s="14"/>
      <c r="BS278" s="14"/>
      <c r="BT278" s="14"/>
    </row>
    <row r="279" spans="1:72" ht="15.7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50"/>
      <c r="AC279" s="150"/>
      <c r="AD279" s="150"/>
      <c r="AE279" s="150"/>
      <c r="AF279" s="150"/>
      <c r="AG279" s="150"/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  <c r="BI279" s="150"/>
      <c r="BJ279" s="150"/>
      <c r="BK279" s="150"/>
      <c r="BL279" s="14"/>
      <c r="BM279" s="14"/>
      <c r="BN279" s="14"/>
      <c r="BO279" s="14"/>
      <c r="BP279" s="14"/>
      <c r="BQ279" s="14"/>
      <c r="BR279" s="14"/>
      <c r="BS279" s="14"/>
      <c r="BT279" s="14"/>
    </row>
    <row r="280" spans="1:72" ht="15.7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50"/>
      <c r="AC280" s="150"/>
      <c r="AD280" s="150"/>
      <c r="AE280" s="150"/>
      <c r="AF280" s="150"/>
      <c r="AG280" s="150"/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  <c r="BI280" s="150"/>
      <c r="BJ280" s="150"/>
      <c r="BK280" s="150"/>
      <c r="BL280" s="14"/>
      <c r="BM280" s="14"/>
      <c r="BN280" s="14"/>
      <c r="BO280" s="14"/>
      <c r="BP280" s="14"/>
      <c r="BQ280" s="14"/>
      <c r="BR280" s="14"/>
      <c r="BS280" s="14"/>
      <c r="BT280" s="14"/>
    </row>
    <row r="281" spans="1:72" ht="15.7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50"/>
      <c r="AC281" s="150"/>
      <c r="AD281" s="150"/>
      <c r="AE281" s="150"/>
      <c r="AF281" s="150"/>
      <c r="AG281" s="150"/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  <c r="BI281" s="150"/>
      <c r="BJ281" s="150"/>
      <c r="BK281" s="150"/>
      <c r="BL281" s="14"/>
      <c r="BM281" s="14"/>
      <c r="BN281" s="14"/>
      <c r="BO281" s="14"/>
      <c r="BP281" s="14"/>
      <c r="BQ281" s="14"/>
      <c r="BR281" s="14"/>
      <c r="BS281" s="14"/>
      <c r="BT281" s="14"/>
    </row>
    <row r="282" spans="1:72" ht="15.7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50"/>
      <c r="AC282" s="150"/>
      <c r="AD282" s="150"/>
      <c r="AE282" s="150"/>
      <c r="AF282" s="150"/>
      <c r="AG282" s="150"/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  <c r="BI282" s="150"/>
      <c r="BJ282" s="150"/>
      <c r="BK282" s="150"/>
      <c r="BL282" s="14"/>
      <c r="BM282" s="14"/>
      <c r="BN282" s="14"/>
      <c r="BO282" s="14"/>
      <c r="BP282" s="14"/>
      <c r="BQ282" s="14"/>
      <c r="BR282" s="14"/>
      <c r="BS282" s="14"/>
      <c r="BT282" s="14"/>
    </row>
    <row r="283" spans="1:72" ht="15.7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50"/>
      <c r="AC283" s="150"/>
      <c r="AD283" s="150"/>
      <c r="AE283" s="150"/>
      <c r="AF283" s="150"/>
      <c r="AG283" s="150"/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  <c r="BI283" s="150"/>
      <c r="BJ283" s="150"/>
      <c r="BK283" s="150"/>
      <c r="BL283" s="14"/>
      <c r="BM283" s="14"/>
      <c r="BN283" s="14"/>
      <c r="BO283" s="14"/>
      <c r="BP283" s="14"/>
      <c r="BQ283" s="14"/>
      <c r="BR283" s="14"/>
      <c r="BS283" s="14"/>
      <c r="BT283" s="14"/>
    </row>
    <row r="284" spans="1:72" ht="15.7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50"/>
      <c r="AC284" s="150"/>
      <c r="AD284" s="150"/>
      <c r="AE284" s="150"/>
      <c r="AF284" s="150"/>
      <c r="AG284" s="150"/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  <c r="BI284" s="150"/>
      <c r="BJ284" s="150"/>
      <c r="BK284" s="150"/>
      <c r="BL284" s="14"/>
      <c r="BM284" s="14"/>
      <c r="BN284" s="14"/>
      <c r="BO284" s="14"/>
      <c r="BP284" s="14"/>
      <c r="BQ284" s="14"/>
      <c r="BR284" s="14"/>
      <c r="BS284" s="14"/>
      <c r="BT284" s="14"/>
    </row>
    <row r="285" spans="1:72" ht="15.7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50"/>
      <c r="AC285" s="150"/>
      <c r="AD285" s="150"/>
      <c r="AE285" s="150"/>
      <c r="AF285" s="150"/>
      <c r="AG285" s="150"/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  <c r="BI285" s="150"/>
      <c r="BJ285" s="150"/>
      <c r="BK285" s="150"/>
      <c r="BL285" s="14"/>
      <c r="BM285" s="14"/>
      <c r="BN285" s="14"/>
      <c r="BO285" s="14"/>
      <c r="BP285" s="14"/>
      <c r="BQ285" s="14"/>
      <c r="BR285" s="14"/>
      <c r="BS285" s="14"/>
      <c r="BT285" s="14"/>
    </row>
    <row r="286" spans="1:72" ht="15.7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50"/>
      <c r="AC286" s="150"/>
      <c r="AD286" s="150"/>
      <c r="AE286" s="150"/>
      <c r="AF286" s="150"/>
      <c r="AG286" s="150"/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  <c r="BI286" s="150"/>
      <c r="BJ286" s="150"/>
      <c r="BK286" s="150"/>
      <c r="BL286" s="14"/>
      <c r="BM286" s="14"/>
      <c r="BN286" s="14"/>
      <c r="BO286" s="14"/>
      <c r="BP286" s="14"/>
      <c r="BQ286" s="14"/>
      <c r="BR286" s="14"/>
      <c r="BS286" s="14"/>
      <c r="BT286" s="14"/>
    </row>
    <row r="287" spans="1:72" ht="15.7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50"/>
      <c r="AC287" s="150"/>
      <c r="AD287" s="150"/>
      <c r="AE287" s="150"/>
      <c r="AF287" s="150"/>
      <c r="AG287" s="150"/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  <c r="BI287" s="150"/>
      <c r="BJ287" s="150"/>
      <c r="BK287" s="150"/>
      <c r="BL287" s="14"/>
      <c r="BM287" s="14"/>
      <c r="BN287" s="14"/>
      <c r="BO287" s="14"/>
      <c r="BP287" s="14"/>
      <c r="BQ287" s="14"/>
      <c r="BR287" s="14"/>
      <c r="BS287" s="14"/>
      <c r="BT287" s="14"/>
    </row>
    <row r="288" spans="1:72" ht="15.7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50"/>
      <c r="AC288" s="150"/>
      <c r="AD288" s="150"/>
      <c r="AE288" s="150"/>
      <c r="AF288" s="150"/>
      <c r="AG288" s="150"/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  <c r="BI288" s="150"/>
      <c r="BJ288" s="150"/>
      <c r="BK288" s="150"/>
      <c r="BL288" s="14"/>
      <c r="BM288" s="14"/>
      <c r="BN288" s="14"/>
      <c r="BO288" s="14"/>
      <c r="BP288" s="14"/>
      <c r="BQ288" s="14"/>
      <c r="BR288" s="14"/>
      <c r="BS288" s="14"/>
      <c r="BT288" s="14"/>
    </row>
    <row r="289" spans="1:72" ht="15.7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  <c r="BI289" s="150"/>
      <c r="BJ289" s="150"/>
      <c r="BK289" s="150"/>
      <c r="BL289" s="14"/>
      <c r="BM289" s="14"/>
      <c r="BN289" s="14"/>
      <c r="BO289" s="14"/>
      <c r="BP289" s="14"/>
      <c r="BQ289" s="14"/>
      <c r="BR289" s="14"/>
      <c r="BS289" s="14"/>
      <c r="BT289" s="14"/>
    </row>
    <row r="290" spans="1:72" ht="15.7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50"/>
      <c r="AC290" s="150"/>
      <c r="AD290" s="150"/>
      <c r="AE290" s="150"/>
      <c r="AF290" s="150"/>
      <c r="AG290" s="150"/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  <c r="BI290" s="150"/>
      <c r="BJ290" s="150"/>
      <c r="BK290" s="150"/>
      <c r="BL290" s="14"/>
      <c r="BM290" s="14"/>
      <c r="BN290" s="14"/>
      <c r="BO290" s="14"/>
      <c r="BP290" s="14"/>
      <c r="BQ290" s="14"/>
      <c r="BR290" s="14"/>
      <c r="BS290" s="14"/>
      <c r="BT290" s="14"/>
    </row>
    <row r="291" spans="1:72" ht="15.7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50"/>
      <c r="AC291" s="150"/>
      <c r="AD291" s="150"/>
      <c r="AE291" s="150"/>
      <c r="AF291" s="150"/>
      <c r="AG291" s="150"/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  <c r="BI291" s="150"/>
      <c r="BJ291" s="150"/>
      <c r="BK291" s="150"/>
      <c r="BL291" s="14"/>
      <c r="BM291" s="14"/>
      <c r="BN291" s="14"/>
      <c r="BO291" s="14"/>
      <c r="BP291" s="14"/>
      <c r="BQ291" s="14"/>
      <c r="BR291" s="14"/>
      <c r="BS291" s="14"/>
      <c r="BT291" s="14"/>
    </row>
    <row r="292" spans="1:72" ht="15.7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50"/>
      <c r="AC292" s="150"/>
      <c r="AD292" s="150"/>
      <c r="AE292" s="150"/>
      <c r="AF292" s="150"/>
      <c r="AG292" s="150"/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  <c r="BI292" s="150"/>
      <c r="BJ292" s="150"/>
      <c r="BK292" s="150"/>
      <c r="BL292" s="14"/>
      <c r="BM292" s="14"/>
      <c r="BN292" s="14"/>
      <c r="BO292" s="14"/>
      <c r="BP292" s="14"/>
      <c r="BQ292" s="14"/>
      <c r="BR292" s="14"/>
      <c r="BS292" s="14"/>
      <c r="BT292" s="14"/>
    </row>
    <row r="293" spans="1:72" ht="15.7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  <c r="BI293" s="150"/>
      <c r="BJ293" s="150"/>
      <c r="BK293" s="150"/>
      <c r="BL293" s="14"/>
      <c r="BM293" s="14"/>
      <c r="BN293" s="14"/>
      <c r="BO293" s="14"/>
      <c r="BP293" s="14"/>
      <c r="BQ293" s="14"/>
      <c r="BR293" s="14"/>
      <c r="BS293" s="14"/>
      <c r="BT293" s="14"/>
    </row>
    <row r="294" spans="1:72" ht="15.7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  <c r="BI294" s="150"/>
      <c r="BJ294" s="150"/>
      <c r="BK294" s="150"/>
      <c r="BL294" s="14"/>
      <c r="BM294" s="14"/>
      <c r="BN294" s="14"/>
      <c r="BO294" s="14"/>
      <c r="BP294" s="14"/>
      <c r="BQ294" s="14"/>
      <c r="BR294" s="14"/>
      <c r="BS294" s="14"/>
      <c r="BT294" s="14"/>
    </row>
    <row r="295" spans="1:72" ht="15.75" customHeight="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50"/>
      <c r="AC295" s="150"/>
      <c r="AD295" s="150"/>
      <c r="AE295" s="150"/>
      <c r="AF295" s="150"/>
      <c r="AG295" s="150"/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  <c r="BI295" s="150"/>
      <c r="BJ295" s="150"/>
      <c r="BK295" s="150"/>
      <c r="BL295" s="14"/>
      <c r="BM295" s="14"/>
      <c r="BN295" s="14"/>
      <c r="BO295" s="14"/>
      <c r="BP295" s="14"/>
      <c r="BQ295" s="14"/>
      <c r="BR295" s="14"/>
      <c r="BS295" s="14"/>
      <c r="BT295" s="14"/>
    </row>
    <row r="296" spans="1:72" ht="15.75" customHeight="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50"/>
      <c r="AC296" s="150"/>
      <c r="AD296" s="150"/>
      <c r="AE296" s="150"/>
      <c r="AF296" s="150"/>
      <c r="AG296" s="150"/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  <c r="BI296" s="150"/>
      <c r="BJ296" s="150"/>
      <c r="BK296" s="150"/>
      <c r="BL296" s="14"/>
      <c r="BM296" s="14"/>
      <c r="BN296" s="14"/>
      <c r="BO296" s="14"/>
      <c r="BP296" s="14"/>
      <c r="BQ296" s="14"/>
      <c r="BR296" s="14"/>
      <c r="BS296" s="14"/>
      <c r="BT296" s="14"/>
    </row>
    <row r="297" spans="1:72" ht="15.75" customHeight="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50"/>
      <c r="AC297" s="150"/>
      <c r="AD297" s="150"/>
      <c r="AE297" s="150"/>
      <c r="AF297" s="150"/>
      <c r="AG297" s="150"/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  <c r="BI297" s="150"/>
      <c r="BJ297" s="150"/>
      <c r="BK297" s="150"/>
      <c r="BL297" s="14"/>
      <c r="BM297" s="14"/>
      <c r="BN297" s="14"/>
      <c r="BO297" s="14"/>
      <c r="BP297" s="14"/>
      <c r="BQ297" s="14"/>
      <c r="BR297" s="14"/>
      <c r="BS297" s="14"/>
      <c r="BT297" s="14"/>
    </row>
    <row r="298" spans="1:72" ht="15.75" customHeight="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50"/>
      <c r="AC298" s="150"/>
      <c r="AD298" s="150"/>
      <c r="AE298" s="150"/>
      <c r="AF298" s="150"/>
      <c r="AG298" s="150"/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  <c r="BI298" s="150"/>
      <c r="BJ298" s="150"/>
      <c r="BK298" s="150"/>
      <c r="BL298" s="14"/>
      <c r="BM298" s="14"/>
      <c r="BN298" s="14"/>
      <c r="BO298" s="14"/>
      <c r="BP298" s="14"/>
      <c r="BQ298" s="14"/>
      <c r="BR298" s="14"/>
      <c r="BS298" s="14"/>
      <c r="BT298" s="14"/>
    </row>
    <row r="299" spans="1:72" ht="15.75" customHeight="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50"/>
      <c r="AC299" s="150"/>
      <c r="AD299" s="150"/>
      <c r="AE299" s="150"/>
      <c r="AF299" s="150"/>
      <c r="AG299" s="150"/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  <c r="BI299" s="150"/>
      <c r="BJ299" s="150"/>
      <c r="BK299" s="150"/>
      <c r="BL299" s="14"/>
      <c r="BM299" s="14"/>
      <c r="BN299" s="14"/>
      <c r="BO299" s="14"/>
      <c r="BP299" s="14"/>
      <c r="BQ299" s="14"/>
      <c r="BR299" s="14"/>
      <c r="BS299" s="14"/>
      <c r="BT299" s="14"/>
    </row>
    <row r="300" spans="1:72" ht="15.75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50"/>
      <c r="AC300" s="150"/>
      <c r="AD300" s="150"/>
      <c r="AE300" s="150"/>
      <c r="AF300" s="150"/>
      <c r="AG300" s="150"/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  <c r="BI300" s="150"/>
      <c r="BJ300" s="150"/>
      <c r="BK300" s="150"/>
      <c r="BL300" s="14"/>
      <c r="BM300" s="14"/>
      <c r="BN300" s="14"/>
      <c r="BO300" s="14"/>
      <c r="BP300" s="14"/>
      <c r="BQ300" s="14"/>
      <c r="BR300" s="14"/>
      <c r="BS300" s="14"/>
      <c r="BT300" s="14"/>
    </row>
    <row r="301" spans="1:72" ht="15.75" customHeigh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50"/>
      <c r="AC301" s="150"/>
      <c r="AD301" s="150"/>
      <c r="AE301" s="150"/>
      <c r="AF301" s="150"/>
      <c r="AG301" s="150"/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  <c r="BI301" s="150"/>
      <c r="BJ301" s="150"/>
      <c r="BK301" s="150"/>
      <c r="BL301" s="14"/>
      <c r="BM301" s="14"/>
      <c r="BN301" s="14"/>
      <c r="BO301" s="14"/>
      <c r="BP301" s="14"/>
      <c r="BQ301" s="14"/>
      <c r="BR301" s="14"/>
      <c r="BS301" s="14"/>
      <c r="BT301" s="14"/>
    </row>
    <row r="302" spans="1:72" ht="15.75" customHeight="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50"/>
      <c r="AC302" s="150"/>
      <c r="AD302" s="150"/>
      <c r="AE302" s="150"/>
      <c r="AF302" s="150"/>
      <c r="AG302" s="150"/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  <c r="BI302" s="150"/>
      <c r="BJ302" s="150"/>
      <c r="BK302" s="150"/>
      <c r="BL302" s="14"/>
      <c r="BM302" s="14"/>
      <c r="BN302" s="14"/>
      <c r="BO302" s="14"/>
      <c r="BP302" s="14"/>
      <c r="BQ302" s="14"/>
      <c r="BR302" s="14"/>
      <c r="BS302" s="14"/>
      <c r="BT302" s="14"/>
    </row>
    <row r="303" spans="1:72" ht="15.75" customHeight="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  <c r="BI303" s="150"/>
      <c r="BJ303" s="150"/>
      <c r="BK303" s="150"/>
      <c r="BL303" s="14"/>
      <c r="BM303" s="14"/>
      <c r="BN303" s="14"/>
      <c r="BO303" s="14"/>
      <c r="BP303" s="14"/>
      <c r="BQ303" s="14"/>
      <c r="BR303" s="14"/>
      <c r="BS303" s="14"/>
      <c r="BT303" s="14"/>
    </row>
    <row r="304" spans="1:72" ht="15.75" customHeight="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  <c r="BI304" s="150"/>
      <c r="BJ304" s="150"/>
      <c r="BK304" s="150"/>
      <c r="BL304" s="14"/>
      <c r="BM304" s="14"/>
      <c r="BN304" s="14"/>
      <c r="BO304" s="14"/>
      <c r="BP304" s="14"/>
      <c r="BQ304" s="14"/>
      <c r="BR304" s="14"/>
      <c r="BS304" s="14"/>
      <c r="BT304" s="14"/>
    </row>
    <row r="305" spans="1:72" ht="15.75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  <c r="BI305" s="150"/>
      <c r="BJ305" s="150"/>
      <c r="BK305" s="150"/>
      <c r="BL305" s="14"/>
      <c r="BM305" s="14"/>
      <c r="BN305" s="14"/>
      <c r="BO305" s="14"/>
      <c r="BP305" s="14"/>
      <c r="BQ305" s="14"/>
      <c r="BR305" s="14"/>
      <c r="BS305" s="14"/>
      <c r="BT305" s="14"/>
    </row>
    <row r="306" spans="1:72" ht="15.75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50"/>
      <c r="AC306" s="150"/>
      <c r="AD306" s="150"/>
      <c r="AE306" s="150"/>
      <c r="AF306" s="150"/>
      <c r="AG306" s="150"/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  <c r="BI306" s="150"/>
      <c r="BJ306" s="150"/>
      <c r="BK306" s="150"/>
      <c r="BL306" s="14"/>
      <c r="BM306" s="14"/>
      <c r="BN306" s="14"/>
      <c r="BO306" s="14"/>
      <c r="BP306" s="14"/>
      <c r="BQ306" s="14"/>
      <c r="BR306" s="14"/>
      <c r="BS306" s="14"/>
      <c r="BT306" s="14"/>
    </row>
    <row r="307" spans="1:72" ht="15.75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  <c r="BI307" s="150"/>
      <c r="BJ307" s="150"/>
      <c r="BK307" s="150"/>
      <c r="BL307" s="14"/>
      <c r="BM307" s="14"/>
      <c r="BN307" s="14"/>
      <c r="BO307" s="14"/>
      <c r="BP307" s="14"/>
      <c r="BQ307" s="14"/>
      <c r="BR307" s="14"/>
      <c r="BS307" s="14"/>
      <c r="BT307" s="14"/>
    </row>
    <row r="308" spans="1:72" ht="15.75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  <c r="BI308" s="150"/>
      <c r="BJ308" s="150"/>
      <c r="BK308" s="150"/>
      <c r="BL308" s="14"/>
      <c r="BM308" s="14"/>
      <c r="BN308" s="14"/>
      <c r="BO308" s="14"/>
      <c r="BP308" s="14"/>
      <c r="BQ308" s="14"/>
      <c r="BR308" s="14"/>
      <c r="BS308" s="14"/>
      <c r="BT308" s="14"/>
    </row>
    <row r="309" spans="1:72" ht="15.75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  <c r="BI309" s="150"/>
      <c r="BJ309" s="150"/>
      <c r="BK309" s="150"/>
      <c r="BL309" s="14"/>
      <c r="BM309" s="14"/>
      <c r="BN309" s="14"/>
      <c r="BO309" s="14"/>
      <c r="BP309" s="14"/>
      <c r="BQ309" s="14"/>
      <c r="BR309" s="14"/>
      <c r="BS309" s="14"/>
      <c r="BT309" s="14"/>
    </row>
    <row r="310" spans="1:72" ht="15.75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50"/>
      <c r="AC310" s="150"/>
      <c r="AD310" s="150"/>
      <c r="AE310" s="150"/>
      <c r="AF310" s="150"/>
      <c r="AG310" s="150"/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  <c r="BI310" s="150"/>
      <c r="BJ310" s="150"/>
      <c r="BK310" s="150"/>
      <c r="BL310" s="14"/>
      <c r="BM310" s="14"/>
      <c r="BN310" s="14"/>
      <c r="BO310" s="14"/>
      <c r="BP310" s="14"/>
      <c r="BQ310" s="14"/>
      <c r="BR310" s="14"/>
      <c r="BS310" s="14"/>
      <c r="BT310" s="14"/>
    </row>
    <row r="311" spans="1:72" ht="15.75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50"/>
      <c r="AC311" s="150"/>
      <c r="AD311" s="150"/>
      <c r="AE311" s="150"/>
      <c r="AF311" s="150"/>
      <c r="AG311" s="150"/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  <c r="BI311" s="150"/>
      <c r="BJ311" s="150"/>
      <c r="BK311" s="150"/>
      <c r="BL311" s="14"/>
      <c r="BM311" s="14"/>
      <c r="BN311" s="14"/>
      <c r="BO311" s="14"/>
      <c r="BP311" s="14"/>
      <c r="BQ311" s="14"/>
      <c r="BR311" s="14"/>
      <c r="BS311" s="14"/>
      <c r="BT311" s="14"/>
    </row>
    <row r="312" spans="1:72" ht="15.75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50"/>
      <c r="AC312" s="150"/>
      <c r="AD312" s="150"/>
      <c r="AE312" s="150"/>
      <c r="AF312" s="150"/>
      <c r="AG312" s="150"/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  <c r="BI312" s="150"/>
      <c r="BJ312" s="150"/>
      <c r="BK312" s="150"/>
      <c r="BL312" s="14"/>
      <c r="BM312" s="14"/>
      <c r="BN312" s="14"/>
      <c r="BO312" s="14"/>
      <c r="BP312" s="14"/>
      <c r="BQ312" s="14"/>
      <c r="BR312" s="14"/>
      <c r="BS312" s="14"/>
      <c r="BT312" s="14"/>
    </row>
    <row r="313" spans="1:72" ht="15.75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  <c r="BI313" s="150"/>
      <c r="BJ313" s="150"/>
      <c r="BK313" s="150"/>
      <c r="BL313" s="14"/>
      <c r="BM313" s="14"/>
      <c r="BN313" s="14"/>
      <c r="BO313" s="14"/>
      <c r="BP313" s="14"/>
      <c r="BQ313" s="14"/>
      <c r="BR313" s="14"/>
      <c r="BS313" s="14"/>
      <c r="BT313" s="14"/>
    </row>
    <row r="314" spans="1:72" ht="15.75" customHeight="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50"/>
      <c r="AC314" s="150"/>
      <c r="AD314" s="150"/>
      <c r="AE314" s="150"/>
      <c r="AF314" s="150"/>
      <c r="AG314" s="150"/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  <c r="BI314" s="150"/>
      <c r="BJ314" s="150"/>
      <c r="BK314" s="150"/>
      <c r="BL314" s="14"/>
      <c r="BM314" s="14"/>
      <c r="BN314" s="14"/>
      <c r="BO314" s="14"/>
      <c r="BP314" s="14"/>
      <c r="BQ314" s="14"/>
      <c r="BR314" s="14"/>
      <c r="BS314" s="14"/>
      <c r="BT314" s="14"/>
    </row>
    <row r="315" spans="1:72" ht="15.75" customHeight="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50"/>
      <c r="AC315" s="150"/>
      <c r="AD315" s="150"/>
      <c r="AE315" s="150"/>
      <c r="AF315" s="150"/>
      <c r="AG315" s="150"/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  <c r="BI315" s="150"/>
      <c r="BJ315" s="150"/>
      <c r="BK315" s="150"/>
      <c r="BL315" s="14"/>
      <c r="BM315" s="14"/>
      <c r="BN315" s="14"/>
      <c r="BO315" s="14"/>
      <c r="BP315" s="14"/>
      <c r="BQ315" s="14"/>
      <c r="BR315" s="14"/>
      <c r="BS315" s="14"/>
      <c r="BT315" s="14"/>
    </row>
    <row r="316" spans="1:72" ht="15.75" customHeight="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50"/>
      <c r="AC316" s="150"/>
      <c r="AD316" s="150"/>
      <c r="AE316" s="150"/>
      <c r="AF316" s="150"/>
      <c r="AG316" s="150"/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  <c r="BI316" s="150"/>
      <c r="BJ316" s="150"/>
      <c r="BK316" s="150"/>
      <c r="BL316" s="14"/>
      <c r="BM316" s="14"/>
      <c r="BN316" s="14"/>
      <c r="BO316" s="14"/>
      <c r="BP316" s="14"/>
      <c r="BQ316" s="14"/>
      <c r="BR316" s="14"/>
      <c r="BS316" s="14"/>
      <c r="BT316" s="14"/>
    </row>
    <row r="317" spans="1:72" ht="15.75" customHeight="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50"/>
      <c r="AC317" s="150"/>
      <c r="AD317" s="150"/>
      <c r="AE317" s="150"/>
      <c r="AF317" s="150"/>
      <c r="AG317" s="150"/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  <c r="BI317" s="150"/>
      <c r="BJ317" s="150"/>
      <c r="BK317" s="150"/>
      <c r="BL317" s="14"/>
      <c r="BM317" s="14"/>
      <c r="BN317" s="14"/>
      <c r="BO317" s="14"/>
      <c r="BP317" s="14"/>
      <c r="BQ317" s="14"/>
      <c r="BR317" s="14"/>
      <c r="BS317" s="14"/>
      <c r="BT317" s="14"/>
    </row>
    <row r="318" spans="1:72" ht="15.75" customHeight="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50"/>
      <c r="AC318" s="150"/>
      <c r="AD318" s="150"/>
      <c r="AE318" s="150"/>
      <c r="AF318" s="150"/>
      <c r="AG318" s="150"/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  <c r="BI318" s="150"/>
      <c r="BJ318" s="150"/>
      <c r="BK318" s="150"/>
      <c r="BL318" s="14"/>
      <c r="BM318" s="14"/>
      <c r="BN318" s="14"/>
      <c r="BO318" s="14"/>
      <c r="BP318" s="14"/>
      <c r="BQ318" s="14"/>
      <c r="BR318" s="14"/>
      <c r="BS318" s="14"/>
      <c r="BT318" s="14"/>
    </row>
    <row r="319" spans="1:72" ht="15.75" customHeight="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50"/>
      <c r="AC319" s="150"/>
      <c r="AD319" s="150"/>
      <c r="AE319" s="150"/>
      <c r="AF319" s="150"/>
      <c r="AG319" s="150"/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  <c r="BI319" s="150"/>
      <c r="BJ319" s="150"/>
      <c r="BK319" s="150"/>
      <c r="BL319" s="14"/>
      <c r="BM319" s="14"/>
      <c r="BN319" s="14"/>
      <c r="BO319" s="14"/>
      <c r="BP319" s="14"/>
      <c r="BQ319" s="14"/>
      <c r="BR319" s="14"/>
      <c r="BS319" s="14"/>
      <c r="BT319" s="14"/>
    </row>
    <row r="320" spans="1:72" ht="15.75" customHeight="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50"/>
      <c r="AC320" s="150"/>
      <c r="AD320" s="150"/>
      <c r="AE320" s="150"/>
      <c r="AF320" s="150"/>
      <c r="AG320" s="150"/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  <c r="BI320" s="150"/>
      <c r="BJ320" s="150"/>
      <c r="BK320" s="150"/>
      <c r="BL320" s="14"/>
      <c r="BM320" s="14"/>
      <c r="BN320" s="14"/>
      <c r="BO320" s="14"/>
      <c r="BP320" s="14"/>
      <c r="BQ320" s="14"/>
      <c r="BR320" s="14"/>
      <c r="BS320" s="14"/>
      <c r="BT320" s="14"/>
    </row>
    <row r="321" spans="1:72" ht="15.75" customHeight="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50"/>
      <c r="AC321" s="150"/>
      <c r="AD321" s="150"/>
      <c r="AE321" s="150"/>
      <c r="AF321" s="150"/>
      <c r="AG321" s="150"/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  <c r="BI321" s="150"/>
      <c r="BJ321" s="150"/>
      <c r="BK321" s="150"/>
      <c r="BL321" s="14"/>
      <c r="BM321" s="14"/>
      <c r="BN321" s="14"/>
      <c r="BO321" s="14"/>
      <c r="BP321" s="14"/>
      <c r="BQ321" s="14"/>
      <c r="BR321" s="14"/>
      <c r="BS321" s="14"/>
      <c r="BT321" s="14"/>
    </row>
    <row r="322" spans="1:72" ht="15.75" customHeight="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50"/>
      <c r="AC322" s="150"/>
      <c r="AD322" s="150"/>
      <c r="AE322" s="150"/>
      <c r="AF322" s="150"/>
      <c r="AG322" s="150"/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  <c r="BI322" s="150"/>
      <c r="BJ322" s="150"/>
      <c r="BK322" s="150"/>
      <c r="BL322" s="14"/>
      <c r="BM322" s="14"/>
      <c r="BN322" s="14"/>
      <c r="BO322" s="14"/>
      <c r="BP322" s="14"/>
      <c r="BQ322" s="14"/>
      <c r="BR322" s="14"/>
      <c r="BS322" s="14"/>
      <c r="BT322" s="14"/>
    </row>
    <row r="323" spans="1:72" ht="15.75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50"/>
      <c r="AC323" s="150"/>
      <c r="AD323" s="150"/>
      <c r="AE323" s="150"/>
      <c r="AF323" s="150"/>
      <c r="AG323" s="150"/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  <c r="BI323" s="150"/>
      <c r="BJ323" s="150"/>
      <c r="BK323" s="150"/>
      <c r="BL323" s="14"/>
      <c r="BM323" s="14"/>
      <c r="BN323" s="14"/>
      <c r="BO323" s="14"/>
      <c r="BP323" s="14"/>
      <c r="BQ323" s="14"/>
      <c r="BR323" s="14"/>
      <c r="BS323" s="14"/>
      <c r="BT323" s="14"/>
    </row>
    <row r="324" spans="1:72" ht="15.75" customHeight="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50"/>
      <c r="AC324" s="150"/>
      <c r="AD324" s="150"/>
      <c r="AE324" s="150"/>
      <c r="AF324" s="150"/>
      <c r="AG324" s="150"/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  <c r="BI324" s="150"/>
      <c r="BJ324" s="150"/>
      <c r="BK324" s="150"/>
      <c r="BL324" s="14"/>
      <c r="BM324" s="14"/>
      <c r="BN324" s="14"/>
      <c r="BO324" s="14"/>
      <c r="BP324" s="14"/>
      <c r="BQ324" s="14"/>
      <c r="BR324" s="14"/>
      <c r="BS324" s="14"/>
      <c r="BT324" s="14"/>
    </row>
    <row r="325" spans="1:72" ht="15.75" customHeight="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50"/>
      <c r="AC325" s="150"/>
      <c r="AD325" s="150"/>
      <c r="AE325" s="150"/>
      <c r="AF325" s="150"/>
      <c r="AG325" s="150"/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  <c r="BI325" s="150"/>
      <c r="BJ325" s="150"/>
      <c r="BK325" s="150"/>
      <c r="BL325" s="14"/>
      <c r="BM325" s="14"/>
      <c r="BN325" s="14"/>
      <c r="BO325" s="14"/>
      <c r="BP325" s="14"/>
      <c r="BQ325" s="14"/>
      <c r="BR325" s="14"/>
      <c r="BS325" s="14"/>
      <c r="BT325" s="14"/>
    </row>
    <row r="326" spans="1:72" ht="15.75" customHeight="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50"/>
      <c r="AC326" s="150"/>
      <c r="AD326" s="150"/>
      <c r="AE326" s="150"/>
      <c r="AF326" s="150"/>
      <c r="AG326" s="150"/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  <c r="BI326" s="150"/>
      <c r="BJ326" s="150"/>
      <c r="BK326" s="150"/>
      <c r="BL326" s="14"/>
      <c r="BM326" s="14"/>
      <c r="BN326" s="14"/>
      <c r="BO326" s="14"/>
      <c r="BP326" s="14"/>
      <c r="BQ326" s="14"/>
      <c r="BR326" s="14"/>
      <c r="BS326" s="14"/>
      <c r="BT326" s="14"/>
    </row>
    <row r="327" spans="1:72" ht="15.75" customHeight="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50"/>
      <c r="AC327" s="150"/>
      <c r="AD327" s="150"/>
      <c r="AE327" s="150"/>
      <c r="AF327" s="150"/>
      <c r="AG327" s="150"/>
      <c r="AH327" s="150"/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  <c r="BI327" s="150"/>
      <c r="BJ327" s="150"/>
      <c r="BK327" s="150"/>
      <c r="BL327" s="14"/>
      <c r="BM327" s="14"/>
      <c r="BN327" s="14"/>
      <c r="BO327" s="14"/>
      <c r="BP327" s="14"/>
      <c r="BQ327" s="14"/>
      <c r="BR327" s="14"/>
      <c r="BS327" s="14"/>
      <c r="BT327" s="14"/>
    </row>
    <row r="328" spans="1:72" ht="15.75" customHeight="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50"/>
      <c r="AC328" s="150"/>
      <c r="AD328" s="150"/>
      <c r="AE328" s="150"/>
      <c r="AF328" s="150"/>
      <c r="AG328" s="150"/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  <c r="BI328" s="150"/>
      <c r="BJ328" s="150"/>
      <c r="BK328" s="150"/>
      <c r="BL328" s="14"/>
      <c r="BM328" s="14"/>
      <c r="BN328" s="14"/>
      <c r="BO328" s="14"/>
      <c r="BP328" s="14"/>
      <c r="BQ328" s="14"/>
      <c r="BR328" s="14"/>
      <c r="BS328" s="14"/>
      <c r="BT328" s="14"/>
    </row>
    <row r="329" spans="1:72" ht="15.75" customHeight="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50"/>
      <c r="AC329" s="150"/>
      <c r="AD329" s="150"/>
      <c r="AE329" s="150"/>
      <c r="AF329" s="150"/>
      <c r="AG329" s="150"/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  <c r="BI329" s="150"/>
      <c r="BJ329" s="150"/>
      <c r="BK329" s="150"/>
      <c r="BL329" s="14"/>
      <c r="BM329" s="14"/>
      <c r="BN329" s="14"/>
      <c r="BO329" s="14"/>
      <c r="BP329" s="14"/>
      <c r="BQ329" s="14"/>
      <c r="BR329" s="14"/>
      <c r="BS329" s="14"/>
      <c r="BT329" s="14"/>
    </row>
    <row r="330" spans="1:72" ht="15.75" customHeight="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50"/>
      <c r="AC330" s="150"/>
      <c r="AD330" s="150"/>
      <c r="AE330" s="150"/>
      <c r="AF330" s="150"/>
      <c r="AG330" s="150"/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  <c r="BI330" s="150"/>
      <c r="BJ330" s="150"/>
      <c r="BK330" s="150"/>
      <c r="BL330" s="14"/>
      <c r="BM330" s="14"/>
      <c r="BN330" s="14"/>
      <c r="BO330" s="14"/>
      <c r="BP330" s="14"/>
      <c r="BQ330" s="14"/>
      <c r="BR330" s="14"/>
      <c r="BS330" s="14"/>
      <c r="BT330" s="14"/>
    </row>
    <row r="331" spans="1:72" ht="15.75" customHeigh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50"/>
      <c r="AC331" s="150"/>
      <c r="AD331" s="150"/>
      <c r="AE331" s="150"/>
      <c r="AF331" s="150"/>
      <c r="AG331" s="150"/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  <c r="BI331" s="150"/>
      <c r="BJ331" s="150"/>
      <c r="BK331" s="150"/>
      <c r="BL331" s="14"/>
      <c r="BM331" s="14"/>
      <c r="BN331" s="14"/>
      <c r="BO331" s="14"/>
      <c r="BP331" s="14"/>
      <c r="BQ331" s="14"/>
      <c r="BR331" s="14"/>
      <c r="BS331" s="14"/>
      <c r="BT331" s="14"/>
    </row>
    <row r="332" spans="1:72" ht="15.75" customHeigh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50"/>
      <c r="AC332" s="150"/>
      <c r="AD332" s="150"/>
      <c r="AE332" s="150"/>
      <c r="AF332" s="150"/>
      <c r="AG332" s="150"/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  <c r="BI332" s="150"/>
      <c r="BJ332" s="150"/>
      <c r="BK332" s="150"/>
      <c r="BL332" s="14"/>
      <c r="BM332" s="14"/>
      <c r="BN332" s="14"/>
      <c r="BO332" s="14"/>
      <c r="BP332" s="14"/>
      <c r="BQ332" s="14"/>
      <c r="BR332" s="14"/>
      <c r="BS332" s="14"/>
      <c r="BT332" s="14"/>
    </row>
    <row r="333" spans="1:72" ht="15.75" customHeigh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50"/>
      <c r="AC333" s="150"/>
      <c r="AD333" s="150"/>
      <c r="AE333" s="150"/>
      <c r="AF333" s="150"/>
      <c r="AG333" s="150"/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  <c r="BI333" s="150"/>
      <c r="BJ333" s="150"/>
      <c r="BK333" s="150"/>
      <c r="BL333" s="14"/>
      <c r="BM333" s="14"/>
      <c r="BN333" s="14"/>
      <c r="BO333" s="14"/>
      <c r="BP333" s="14"/>
      <c r="BQ333" s="14"/>
      <c r="BR333" s="14"/>
      <c r="BS333" s="14"/>
      <c r="BT333" s="14"/>
    </row>
    <row r="334" spans="1:72" ht="15.75" customHeigh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50"/>
      <c r="AC334" s="150"/>
      <c r="AD334" s="150"/>
      <c r="AE334" s="150"/>
      <c r="AF334" s="150"/>
      <c r="AG334" s="150"/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  <c r="BI334" s="150"/>
      <c r="BJ334" s="150"/>
      <c r="BK334" s="150"/>
      <c r="BL334" s="14"/>
      <c r="BM334" s="14"/>
      <c r="BN334" s="14"/>
      <c r="BO334" s="14"/>
      <c r="BP334" s="14"/>
      <c r="BQ334" s="14"/>
      <c r="BR334" s="14"/>
      <c r="BS334" s="14"/>
      <c r="BT334" s="14"/>
    </row>
    <row r="335" spans="1:72" ht="15.75" customHeight="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50"/>
      <c r="AC335" s="150"/>
      <c r="AD335" s="150"/>
      <c r="AE335" s="150"/>
      <c r="AF335" s="150"/>
      <c r="AG335" s="150"/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  <c r="BI335" s="150"/>
      <c r="BJ335" s="150"/>
      <c r="BK335" s="150"/>
      <c r="BL335" s="14"/>
      <c r="BM335" s="14"/>
      <c r="BN335" s="14"/>
      <c r="BO335" s="14"/>
      <c r="BP335" s="14"/>
      <c r="BQ335" s="14"/>
      <c r="BR335" s="14"/>
      <c r="BS335" s="14"/>
      <c r="BT335" s="14"/>
    </row>
    <row r="336" spans="1:72" ht="15.75" customHeight="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50"/>
      <c r="AC336" s="150"/>
      <c r="AD336" s="150"/>
      <c r="AE336" s="150"/>
      <c r="AF336" s="150"/>
      <c r="AG336" s="150"/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  <c r="BI336" s="150"/>
      <c r="BJ336" s="150"/>
      <c r="BK336" s="150"/>
      <c r="BL336" s="14"/>
      <c r="BM336" s="14"/>
      <c r="BN336" s="14"/>
      <c r="BO336" s="14"/>
      <c r="BP336" s="14"/>
      <c r="BQ336" s="14"/>
      <c r="BR336" s="14"/>
      <c r="BS336" s="14"/>
      <c r="BT336" s="14"/>
    </row>
    <row r="337" spans="1:72" ht="15.75" customHeight="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50"/>
      <c r="AC337" s="150"/>
      <c r="AD337" s="150"/>
      <c r="AE337" s="150"/>
      <c r="AF337" s="150"/>
      <c r="AG337" s="150"/>
      <c r="AH337" s="150"/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  <c r="BI337" s="150"/>
      <c r="BJ337" s="150"/>
      <c r="BK337" s="150"/>
      <c r="BL337" s="14"/>
      <c r="BM337" s="14"/>
      <c r="BN337" s="14"/>
      <c r="BO337" s="14"/>
      <c r="BP337" s="14"/>
      <c r="BQ337" s="14"/>
      <c r="BR337" s="14"/>
      <c r="BS337" s="14"/>
      <c r="BT337" s="14"/>
    </row>
    <row r="338" spans="1:72" ht="15.75" customHeight="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50"/>
      <c r="AC338" s="150"/>
      <c r="AD338" s="150"/>
      <c r="AE338" s="150"/>
      <c r="AF338" s="150"/>
      <c r="AG338" s="150"/>
      <c r="AH338" s="150"/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  <c r="BI338" s="150"/>
      <c r="BJ338" s="150"/>
      <c r="BK338" s="150"/>
      <c r="BL338" s="14"/>
      <c r="BM338" s="14"/>
      <c r="BN338" s="14"/>
      <c r="BO338" s="14"/>
      <c r="BP338" s="14"/>
      <c r="BQ338" s="14"/>
      <c r="BR338" s="14"/>
      <c r="BS338" s="14"/>
      <c r="BT338" s="14"/>
    </row>
    <row r="339" spans="1:72" ht="15.75" customHeight="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50"/>
      <c r="AC339" s="150"/>
      <c r="AD339" s="150"/>
      <c r="AE339" s="150"/>
      <c r="AF339" s="150"/>
      <c r="AG339" s="150"/>
      <c r="AH339" s="150"/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  <c r="BI339" s="150"/>
      <c r="BJ339" s="150"/>
      <c r="BK339" s="150"/>
      <c r="BL339" s="14"/>
      <c r="BM339" s="14"/>
      <c r="BN339" s="14"/>
      <c r="BO339" s="14"/>
      <c r="BP339" s="14"/>
      <c r="BQ339" s="14"/>
      <c r="BR339" s="14"/>
      <c r="BS339" s="14"/>
      <c r="BT339" s="14"/>
    </row>
    <row r="340" spans="1:72" ht="15.75" customHeight="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50"/>
      <c r="AC340" s="150"/>
      <c r="AD340" s="150"/>
      <c r="AE340" s="150"/>
      <c r="AF340" s="150"/>
      <c r="AG340" s="150"/>
      <c r="AH340" s="150"/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  <c r="BI340" s="150"/>
      <c r="BJ340" s="150"/>
      <c r="BK340" s="150"/>
      <c r="BL340" s="14"/>
      <c r="BM340" s="14"/>
      <c r="BN340" s="14"/>
      <c r="BO340" s="14"/>
      <c r="BP340" s="14"/>
      <c r="BQ340" s="14"/>
      <c r="BR340" s="14"/>
      <c r="BS340" s="14"/>
      <c r="BT340" s="14"/>
    </row>
    <row r="341" spans="1:72" ht="15.75" customHeight="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50"/>
      <c r="AC341" s="150"/>
      <c r="AD341" s="150"/>
      <c r="AE341" s="150"/>
      <c r="AF341" s="150"/>
      <c r="AG341" s="150"/>
      <c r="AH341" s="150"/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  <c r="BI341" s="150"/>
      <c r="BJ341" s="150"/>
      <c r="BK341" s="150"/>
      <c r="BL341" s="14"/>
      <c r="BM341" s="14"/>
      <c r="BN341" s="14"/>
      <c r="BO341" s="14"/>
      <c r="BP341" s="14"/>
      <c r="BQ341" s="14"/>
      <c r="BR341" s="14"/>
      <c r="BS341" s="14"/>
      <c r="BT341" s="14"/>
    </row>
    <row r="342" spans="1:72" ht="15.75" customHeight="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50"/>
      <c r="AC342" s="150"/>
      <c r="AD342" s="150"/>
      <c r="AE342" s="150"/>
      <c r="AF342" s="150"/>
      <c r="AG342" s="150"/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  <c r="BI342" s="150"/>
      <c r="BJ342" s="150"/>
      <c r="BK342" s="150"/>
      <c r="BL342" s="14"/>
      <c r="BM342" s="14"/>
      <c r="BN342" s="14"/>
      <c r="BO342" s="14"/>
      <c r="BP342" s="14"/>
      <c r="BQ342" s="14"/>
      <c r="BR342" s="14"/>
      <c r="BS342" s="14"/>
      <c r="BT342" s="14"/>
    </row>
    <row r="343" spans="1:72" ht="15.75" customHeight="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</row>
    <row r="344" spans="1:72" ht="15.75" customHeight="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</row>
    <row r="345" spans="1:72" ht="15.75" customHeight="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</row>
    <row r="346" spans="1:72" ht="15.75" customHeight="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</row>
    <row r="347" spans="1:72" ht="15.75" customHeight="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</row>
    <row r="348" spans="1:72" ht="15.75" customHeight="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</row>
    <row r="349" spans="1:72" ht="15.75" customHeight="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</row>
    <row r="350" spans="1:72" ht="15.75" customHeight="1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</row>
    <row r="351" spans="1:72" ht="15.75" customHeight="1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</row>
    <row r="352" spans="1:72" ht="15.75" customHeight="1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</row>
    <row r="353" spans="1:72" ht="15.75" customHeight="1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</row>
    <row r="354" spans="1:72" ht="15.75" customHeight="1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</row>
    <row r="355" spans="1:72" ht="15.75" customHeight="1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</row>
    <row r="356" spans="1:72" ht="15.75" customHeight="1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</row>
    <row r="357" spans="1:72" ht="15.75" customHeight="1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</row>
    <row r="358" spans="1:72" ht="15.75" customHeight="1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</row>
    <row r="359" spans="1:72" ht="15.75" customHeight="1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</row>
    <row r="360" spans="1:72" ht="15.75" customHeight="1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</row>
    <row r="361" spans="1:72" ht="15.75" customHeight="1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</row>
    <row r="362" spans="1:72" ht="15.75" customHeight="1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</row>
    <row r="363" spans="1:72" ht="15.75" customHeight="1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</row>
    <row r="364" spans="1:72" ht="15.75" customHeight="1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</row>
    <row r="365" spans="1:72" ht="15.75" customHeight="1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</row>
    <row r="366" spans="1:72" ht="15.75" customHeight="1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</row>
    <row r="367" spans="1:72" ht="15.75" customHeight="1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</row>
    <row r="368" spans="1:72" ht="15.75" customHeight="1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</row>
    <row r="369" spans="1:72" ht="15.75" customHeight="1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</row>
    <row r="370" spans="1:72" ht="15.75" customHeight="1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</row>
    <row r="371" spans="1:72" ht="15.75" customHeight="1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</row>
    <row r="372" spans="1:72" ht="15.75" customHeight="1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</row>
    <row r="373" spans="1:72" ht="15.75" customHeight="1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</row>
    <row r="374" spans="1:72" ht="15.75" customHeight="1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</row>
    <row r="375" spans="1:72" ht="15.75" customHeight="1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</row>
    <row r="376" spans="1:72" ht="15.75" customHeight="1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</row>
    <row r="377" spans="1:72" ht="15.75" customHeight="1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</row>
    <row r="378" spans="1:72" ht="15.75" customHeight="1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</row>
    <row r="379" spans="1:72" ht="15.75" customHeight="1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</row>
    <row r="380" spans="1:72" ht="15.75" customHeight="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</row>
    <row r="381" spans="1:72" ht="15.75" customHeight="1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</row>
    <row r="382" spans="1:72" ht="15.75" customHeight="1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</row>
    <row r="383" spans="1:72" ht="15.75" customHeight="1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</row>
    <row r="384" spans="1:72" ht="15.75" customHeight="1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</row>
    <row r="385" spans="1:72" ht="15.75" customHeight="1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</row>
    <row r="386" spans="1:72" ht="15.75" customHeight="1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</row>
    <row r="387" spans="1:72" ht="15.75" customHeight="1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</row>
    <row r="388" spans="1:72" ht="15.75" customHeight="1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</row>
    <row r="389" spans="1:72" ht="15.75" customHeight="1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</row>
    <row r="390" spans="1:72" ht="15.75" customHeight="1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</row>
    <row r="391" spans="1:72" ht="15.75" customHeight="1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</row>
    <row r="392" spans="1:72" ht="15.75" customHeight="1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</row>
    <row r="393" spans="1:72" ht="15.75" customHeight="1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</row>
    <row r="394" spans="1:72" ht="15.75" customHeight="1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</row>
    <row r="395" spans="1:72" ht="15.75" customHeight="1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</row>
    <row r="396" spans="1:72" ht="15.75" customHeight="1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</row>
    <row r="397" spans="1:72" ht="15.75" customHeight="1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</row>
    <row r="398" spans="1:72" ht="15.75" customHeight="1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</row>
    <row r="399" spans="1:72" ht="15.75" customHeight="1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</row>
    <row r="400" spans="1:72" ht="15.75" customHeight="1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</row>
    <row r="401" spans="1:72" ht="15.75" customHeight="1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</row>
    <row r="402" spans="1:72" ht="15.75" customHeight="1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</row>
    <row r="403" spans="1:72" ht="15.75" customHeight="1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</row>
    <row r="404" spans="1:72" ht="15.75" customHeight="1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</row>
    <row r="405" spans="1:72" ht="15.75" customHeight="1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</row>
    <row r="406" spans="1:72" ht="15.75" customHeight="1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</row>
    <row r="407" spans="1:72" ht="15.75" customHeight="1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</row>
    <row r="408" spans="1:72" ht="15.75" customHeight="1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</row>
    <row r="409" spans="1:72" ht="15.75" customHeight="1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</row>
    <row r="410" spans="1:72" ht="15.75" customHeight="1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</row>
    <row r="411" spans="1:72" ht="15.75" customHeight="1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</row>
    <row r="412" spans="1:72" ht="15.75" customHeight="1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</row>
    <row r="413" spans="1:72" ht="15.75" customHeight="1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</row>
    <row r="414" spans="1:72" ht="15.75" customHeight="1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</row>
    <row r="415" spans="1:72" ht="15.75" customHeight="1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</row>
    <row r="416" spans="1:72" ht="15.75" customHeight="1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</row>
    <row r="417" spans="1:72" ht="15.75" customHeight="1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</row>
    <row r="418" spans="1:72" ht="15.75" customHeight="1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</row>
    <row r="419" spans="1:72" ht="15.75" customHeight="1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</row>
    <row r="420" spans="1:72" ht="15.75" customHeight="1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</row>
    <row r="421" spans="1:72" ht="15.75" customHeight="1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</row>
    <row r="422" spans="1:72" ht="15.75" customHeight="1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</row>
    <row r="423" spans="1:72" ht="15.75" customHeight="1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</row>
    <row r="424" spans="1:72" ht="15.75" customHeight="1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</row>
    <row r="425" spans="1:72" ht="15.75" customHeight="1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</row>
    <row r="426" spans="1:72" ht="15.75" customHeight="1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</row>
    <row r="427" spans="1:72" ht="15.75" customHeight="1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</row>
    <row r="428" spans="1:72" ht="15.75" customHeight="1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</row>
    <row r="429" spans="1:72" ht="15.75" customHeight="1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</row>
    <row r="430" spans="1:72" ht="15.75" customHeight="1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</row>
    <row r="431" spans="1:72" ht="15.75" customHeight="1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</row>
    <row r="432" spans="1:72" ht="15.75" customHeight="1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</row>
    <row r="433" spans="1:72" ht="15.75" customHeight="1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</row>
    <row r="434" spans="1:72" ht="15.75" customHeight="1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</row>
    <row r="435" spans="1:72" ht="15.75" customHeight="1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</row>
    <row r="436" spans="1:72" ht="15.75" customHeight="1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</row>
    <row r="437" spans="1:72" ht="15.75" customHeight="1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</row>
    <row r="438" spans="1:72" ht="15.75" customHeight="1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</row>
    <row r="439" spans="1:72" ht="15.75" customHeight="1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</row>
    <row r="440" spans="1:72" ht="15.75" customHeight="1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</row>
    <row r="441" spans="1:72" ht="15.75" customHeight="1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</row>
    <row r="442" spans="1:72" ht="15.75" customHeight="1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</row>
    <row r="443" spans="1:72" ht="15.75" customHeight="1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</row>
    <row r="444" spans="1:72" ht="15.75" customHeight="1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</row>
    <row r="445" spans="1:72" ht="15.75" customHeight="1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</row>
    <row r="446" spans="1:72" ht="15.75" customHeight="1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</row>
    <row r="447" spans="1:72" ht="15.75" customHeight="1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</row>
    <row r="448" spans="1:72" ht="15.75" customHeight="1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</row>
    <row r="449" spans="1:72" ht="15.75" customHeight="1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</row>
    <row r="450" spans="1:72" ht="15.75" customHeight="1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</row>
    <row r="451" spans="1:72" ht="15.75" customHeight="1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</row>
    <row r="452" spans="1:72" ht="15.75" customHeight="1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</row>
    <row r="453" spans="1:72" ht="15.75" customHeight="1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</row>
    <row r="454" spans="1:72" ht="15.75" customHeight="1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</row>
    <row r="455" spans="1:72" ht="15.75" customHeight="1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</row>
    <row r="456" spans="1:72" ht="15.75" customHeight="1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</row>
    <row r="457" spans="1:72" ht="15.75" customHeight="1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</row>
    <row r="458" spans="1:72" ht="15.75" customHeight="1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</row>
    <row r="459" spans="1:72" ht="15.75" customHeight="1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</row>
    <row r="460" spans="1:72" ht="15.75" customHeight="1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</row>
    <row r="461" spans="1:72" ht="15.75" customHeight="1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</row>
    <row r="462" spans="1:72" ht="15.75" customHeight="1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</row>
    <row r="463" spans="1:72" ht="15.75" customHeight="1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</row>
    <row r="464" spans="1:72" ht="15.75" customHeight="1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</row>
    <row r="465" spans="1:72" ht="15.75" customHeight="1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</row>
    <row r="466" spans="1:72" ht="15.75" customHeight="1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</row>
    <row r="467" spans="1:72" ht="15.75" customHeight="1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</row>
    <row r="468" spans="1:72" ht="15.75" customHeight="1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</row>
    <row r="469" spans="1:72" ht="15.75" customHeight="1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</row>
    <row r="470" spans="1:72" ht="15.75" customHeight="1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</row>
    <row r="471" spans="1:72" ht="15.75" customHeight="1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</row>
    <row r="472" spans="1:72" ht="15.75" customHeight="1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</row>
    <row r="473" spans="1:72" ht="15.75" customHeight="1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</row>
    <row r="474" spans="1:72" ht="15.75" customHeight="1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</row>
    <row r="475" spans="1:72" ht="15.75" customHeight="1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</row>
    <row r="476" spans="1:72" ht="15.75" customHeight="1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</row>
    <row r="477" spans="1:72" ht="15.75" customHeight="1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</row>
    <row r="478" spans="1:72" ht="15.75" customHeight="1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</row>
    <row r="479" spans="1:72" ht="15.75" customHeight="1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</row>
    <row r="480" spans="1:72" ht="15.75" customHeight="1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</row>
    <row r="481" spans="1:72" ht="15.75" customHeight="1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</row>
    <row r="482" spans="1:72" ht="15.75" customHeight="1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</row>
    <row r="483" spans="1:72" ht="15.75" customHeight="1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</row>
    <row r="484" spans="1:72" ht="15.75" customHeight="1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</row>
    <row r="485" spans="1:72" ht="15.75" customHeigh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</row>
    <row r="486" spans="1:72" ht="15.75" customHeigh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</row>
    <row r="487" spans="1:72" ht="15.75" customHeigh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</row>
    <row r="488" spans="1:72" ht="15.75" customHeigh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</row>
    <row r="489" spans="1:72" ht="15.75" customHeigh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</row>
    <row r="490" spans="1:72" ht="15.75" customHeigh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</row>
    <row r="491" spans="1:72" ht="15.75" customHeigh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</row>
    <row r="492" spans="1:72" ht="15.75" customHeigh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</row>
    <row r="493" spans="1:72" ht="15.75" customHeigh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</row>
    <row r="494" spans="1:72" ht="15.75" customHeigh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</row>
    <row r="495" spans="1:72" ht="15.75" customHeigh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</row>
    <row r="496" spans="1:72" ht="15.75" customHeigh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</row>
    <row r="497" spans="1:72" ht="15.75" customHeigh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</row>
    <row r="498" spans="1:72" ht="15.75" customHeigh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</row>
    <row r="499" spans="1:72" ht="15.75" customHeigh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</row>
    <row r="500" spans="1:72" ht="15.75" customHeigh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</row>
    <row r="501" spans="1:72" ht="15.75" customHeigh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</row>
    <row r="502" spans="1:72" ht="15.75" customHeigh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</row>
    <row r="503" spans="1:72" ht="15.75" customHeigh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</row>
    <row r="504" spans="1:72" ht="15.75" customHeigh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</row>
    <row r="505" spans="1:72" ht="15.75" customHeigh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</row>
    <row r="506" spans="1:72" ht="15.75" customHeigh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</row>
    <row r="507" spans="1:72" ht="15.75" customHeigh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</row>
    <row r="508" spans="1:72" ht="15.75" customHeigh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</row>
    <row r="509" spans="1:72" ht="15.75" customHeigh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</row>
    <row r="510" spans="1:72" ht="15.75" customHeigh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</row>
    <row r="511" spans="1:72" ht="15.75" customHeigh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</row>
    <row r="512" spans="1:72" ht="15.75" customHeigh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</row>
    <row r="513" spans="1:72" ht="15.75" customHeigh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</row>
    <row r="514" spans="1:72" ht="15.75" customHeigh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</row>
    <row r="515" spans="1:72" ht="15.75" customHeigh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</row>
    <row r="516" spans="1:72" ht="15.75" customHeigh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</row>
    <row r="517" spans="1:72" ht="15.75" customHeigh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</row>
    <row r="518" spans="1:72" ht="15.75" customHeigh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</row>
    <row r="519" spans="1:72" ht="15.75" customHeigh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</row>
    <row r="520" spans="1:72" ht="15.75" customHeigh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</row>
    <row r="521" spans="1:72" ht="15.75" customHeigh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</row>
    <row r="522" spans="1:72" ht="15.75" customHeigh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</row>
    <row r="523" spans="1:72" ht="15.75" customHeigh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</row>
    <row r="524" spans="1:72" ht="15.75" customHeigh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</row>
    <row r="525" spans="1:72" ht="15.75" customHeigh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</row>
    <row r="526" spans="1:72" ht="15.75" customHeigh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</row>
    <row r="527" spans="1:72" ht="15.75" customHeigh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</row>
    <row r="528" spans="1:72" ht="15.75" customHeigh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</row>
    <row r="529" spans="1:72" ht="15.75" customHeigh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</row>
    <row r="530" spans="1:72" ht="15.75" customHeigh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</row>
    <row r="531" spans="1:72" ht="15.75" customHeigh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</row>
    <row r="532" spans="1:72" ht="15.75" customHeigh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</row>
    <row r="533" spans="1:72" ht="15.75" customHeigh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</row>
    <row r="534" spans="1:72" ht="15.75" customHeigh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</row>
    <row r="535" spans="1:72" ht="15.75" customHeigh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</row>
    <row r="536" spans="1:72" ht="15.75" customHeigh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</row>
    <row r="537" spans="1:72" ht="15.75" customHeigh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</row>
    <row r="538" spans="1:72" ht="15.75" customHeigh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</row>
    <row r="539" spans="1:72" ht="15.75" customHeigh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</row>
    <row r="540" spans="1:72" ht="15.75" customHeigh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</row>
    <row r="541" spans="1:72" ht="15.75" customHeigh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</row>
    <row r="542" spans="1:72" ht="15.75" customHeigh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</row>
    <row r="543" spans="1:72" ht="15.75" customHeigh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</row>
    <row r="544" spans="1:72" ht="15.75" customHeigh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</row>
    <row r="545" spans="1:72" ht="15.75" customHeigh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</row>
    <row r="546" spans="1:72" ht="15.75" customHeigh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</row>
    <row r="547" spans="1:72" ht="15.75" customHeigh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</row>
    <row r="548" spans="1:72" ht="15.75" customHeigh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</row>
    <row r="549" spans="1:72" ht="15.75" customHeigh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</row>
    <row r="550" spans="1:72" ht="15.75" customHeigh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</row>
    <row r="551" spans="1:72" ht="15.75" customHeigh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</row>
    <row r="552" spans="1:72" ht="15.75" customHeigh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</row>
    <row r="553" spans="1:72" ht="15.75" customHeigh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</row>
    <row r="554" spans="1:72" ht="15.75" customHeigh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</row>
    <row r="555" spans="1:72" ht="15.75" customHeigh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</row>
    <row r="556" spans="1:72" ht="15.75" customHeigh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</row>
    <row r="557" spans="1:72" ht="15.75" customHeigh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</row>
    <row r="558" spans="1:72" ht="15.75" customHeigh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</row>
    <row r="559" spans="1:72" ht="15.75" customHeigh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</row>
    <row r="560" spans="1:72" ht="15.75" customHeigh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</row>
    <row r="561" spans="1:72" ht="15.75" customHeigh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</row>
    <row r="562" spans="1:72" ht="15.75" customHeigh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</row>
    <row r="563" spans="1:72" ht="15.75" customHeigh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</row>
    <row r="564" spans="1:72" ht="15.75" customHeigh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</row>
    <row r="565" spans="1:72" ht="15.75" customHeigh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</row>
    <row r="566" spans="1:72" ht="15.75" customHeigh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</row>
    <row r="567" spans="1:72" ht="15.75" customHeigh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</row>
    <row r="568" spans="1:72" ht="15.75" customHeigh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</row>
    <row r="569" spans="1:72" ht="15.75" customHeigh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</row>
    <row r="570" spans="1:72" ht="15.75" customHeigh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</row>
    <row r="571" spans="1:72" ht="15.75" customHeigh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</row>
    <row r="572" spans="1:72" ht="15.75" customHeigh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</row>
    <row r="573" spans="1:72" ht="15.75" customHeigh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</row>
    <row r="574" spans="1:72" ht="15.75" customHeigh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</row>
    <row r="575" spans="1:72" ht="15.75" customHeigh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</row>
    <row r="576" spans="1:72" ht="15.75" customHeigh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</row>
    <row r="577" spans="1:72" ht="15.75" customHeigh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</row>
    <row r="578" spans="1:72" ht="15.75" customHeigh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</row>
    <row r="579" spans="1:72" ht="15.75" customHeigh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</row>
    <row r="580" spans="1:72" ht="15.75" customHeigh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</row>
    <row r="581" spans="1:72" ht="15.75" customHeigh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</row>
    <row r="582" spans="1:72" ht="15.75" customHeigh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</row>
    <row r="583" spans="1:72" ht="15.75" customHeigh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</row>
    <row r="584" spans="1:72" ht="15.75" customHeigh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</row>
    <row r="585" spans="1:72" ht="15.75" customHeigh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</row>
    <row r="586" spans="1:72" ht="15.75" customHeigh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</row>
    <row r="587" spans="1:72" ht="15.75" customHeigh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</row>
    <row r="588" spans="1:72" ht="15.75" customHeigh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</row>
    <row r="589" spans="1:72" ht="15.75" customHeigh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</row>
    <row r="590" spans="1:72" ht="15.75" customHeigh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</row>
    <row r="591" spans="1:72" ht="15.75" customHeigh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</row>
    <row r="592" spans="1:72" ht="15.75" customHeigh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</row>
    <row r="593" spans="1:72" ht="15.75" customHeigh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</row>
    <row r="594" spans="1:72" ht="15.75" customHeigh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</row>
    <row r="595" spans="1:72" ht="15.75" customHeigh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</row>
    <row r="596" spans="1:72" ht="15.75" customHeigh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</row>
    <row r="597" spans="1:72" ht="15.75" customHeigh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</row>
    <row r="598" spans="1:72" ht="15.75" customHeigh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</row>
    <row r="599" spans="1:72" ht="15.75" customHeigh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</row>
    <row r="600" spans="1:72" ht="15.75" customHeigh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</row>
    <row r="601" spans="1:72" ht="15.75" customHeigh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</row>
    <row r="602" spans="1:72" ht="15.75" customHeigh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</row>
    <row r="603" spans="1:72" ht="15.75" customHeigh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</row>
    <row r="604" spans="1:72" ht="15.75" customHeigh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</row>
    <row r="605" spans="1:72" ht="15.75" customHeigh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</row>
    <row r="606" spans="1:72" ht="15.75" customHeigh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</row>
    <row r="607" spans="1:72" ht="15.75" customHeigh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</row>
    <row r="608" spans="1:72" ht="15.75" customHeigh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</row>
    <row r="609" spans="1:72" ht="15.75" customHeigh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</row>
    <row r="610" spans="1:72" ht="15.75" customHeigh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</row>
    <row r="611" spans="1:72" ht="15.75" customHeigh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</row>
    <row r="612" spans="1:72" ht="15.75" customHeigh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</row>
    <row r="613" spans="1:72" ht="15.75" customHeigh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</row>
    <row r="614" spans="1:72" ht="15.75" customHeigh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</row>
    <row r="615" spans="1:72" ht="15.75" customHeigh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</row>
    <row r="616" spans="1:72" ht="15.75" customHeigh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</row>
    <row r="617" spans="1:72" ht="15.75" customHeigh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</row>
    <row r="618" spans="1:72" ht="15.75" customHeigh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</row>
    <row r="619" spans="1:72" ht="15.75" customHeigh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</row>
    <row r="620" spans="1:72" ht="15.75" customHeigh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</row>
    <row r="621" spans="1:72" ht="15.75" customHeigh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</row>
    <row r="622" spans="1:72" ht="15.75" customHeigh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</row>
    <row r="623" spans="1:72" ht="15.75" customHeigh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</row>
    <row r="624" spans="1:72" ht="15.75" customHeigh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</row>
    <row r="625" spans="1:72" ht="15.75" customHeigh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</row>
    <row r="626" spans="1:72" ht="15.75" customHeigh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</row>
    <row r="627" spans="1:72" ht="15.75" customHeigh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</row>
    <row r="628" spans="1:72" ht="15.75" customHeigh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</row>
    <row r="629" spans="1:72" ht="15.75" customHeigh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</row>
    <row r="630" spans="1:72" ht="15.75" customHeight="1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</row>
    <row r="631" spans="1:72" ht="15.75" customHeight="1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</row>
    <row r="632" spans="1:72" ht="15.75" customHeight="1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</row>
    <row r="633" spans="1:72" ht="15.75" customHeight="1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</row>
    <row r="634" spans="1:72" ht="15.75" customHeight="1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</row>
    <row r="635" spans="1:72" ht="15.75" customHeight="1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</row>
    <row r="636" spans="1:72" ht="15.75" customHeight="1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</row>
    <row r="637" spans="1:72" ht="15.75" customHeight="1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</row>
    <row r="638" spans="1:72" ht="15.75" customHeight="1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</row>
    <row r="639" spans="1:72" ht="15.75" customHeight="1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</row>
    <row r="640" spans="1:72" ht="15.75" customHeight="1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</row>
    <row r="641" spans="1:72" ht="15.75" customHeight="1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</row>
    <row r="642" spans="1:72" ht="15.75" customHeight="1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</row>
    <row r="643" spans="1:72" ht="15.75" customHeight="1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</row>
    <row r="644" spans="1:72" ht="15.75" customHeight="1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</row>
    <row r="645" spans="1:72" ht="15.75" customHeight="1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</row>
    <row r="646" spans="1:72" ht="15.75" customHeight="1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</row>
    <row r="647" spans="1:72" ht="15.75" customHeight="1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</row>
    <row r="648" spans="1:72" ht="15.75" customHeight="1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</row>
    <row r="649" spans="1:72" ht="15.75" customHeight="1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</row>
    <row r="650" spans="1:72" ht="15.75" customHeight="1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</row>
    <row r="651" spans="1:72" ht="15.75" customHeight="1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</row>
    <row r="652" spans="1:72" ht="15.75" customHeight="1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</row>
    <row r="653" spans="1:72" ht="15.75" customHeight="1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</row>
    <row r="654" spans="1:72" ht="15.75" customHeight="1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</row>
    <row r="655" spans="1:72" ht="15.75" customHeight="1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</row>
    <row r="656" spans="1:72" ht="15.75" customHeight="1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</row>
    <row r="657" spans="1:72" ht="15.75" customHeight="1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</row>
    <row r="658" spans="1:72" ht="15.75" customHeight="1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</row>
    <row r="659" spans="1:72" ht="15.75" customHeight="1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</row>
    <row r="660" spans="1:72" ht="15.75" customHeight="1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</row>
    <row r="661" spans="1:72" ht="15.75" customHeight="1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</row>
    <row r="662" spans="1:72" ht="15.75" customHeight="1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</row>
    <row r="663" spans="1:72" ht="15.75" customHeight="1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</row>
    <row r="664" spans="1:72" ht="15.75" customHeight="1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</row>
    <row r="665" spans="1:72" ht="15.75" customHeight="1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</row>
    <row r="666" spans="1:72" ht="15.75" customHeight="1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</row>
    <row r="667" spans="1:72" ht="15.75" customHeight="1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</row>
    <row r="668" spans="1:72" ht="15.75" customHeight="1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</row>
    <row r="669" spans="1:72" ht="15.75" customHeight="1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</row>
    <row r="670" spans="1:72" ht="15.75" customHeight="1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</row>
    <row r="671" spans="1:72" ht="15.75" customHeight="1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</row>
    <row r="672" spans="1:72" ht="15.75" customHeight="1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</row>
    <row r="673" spans="1:72" ht="15.75" customHeight="1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</row>
    <row r="674" spans="1:72" ht="15.75" customHeight="1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</row>
    <row r="675" spans="1:72" ht="15.75" customHeight="1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</row>
    <row r="676" spans="1:72" ht="15.75" customHeight="1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</row>
    <row r="677" spans="1:72" ht="15.75" customHeight="1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</row>
    <row r="678" spans="1:72" ht="15.75" customHeight="1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</row>
    <row r="679" spans="1:72" ht="15.75" customHeight="1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</row>
    <row r="680" spans="1:72" ht="15.75" customHeight="1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</row>
    <row r="681" spans="1:72" ht="15.75" customHeight="1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</row>
    <row r="682" spans="1:72" ht="15.75" customHeight="1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</row>
    <row r="683" spans="1:72" ht="15.75" customHeight="1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</row>
    <row r="684" spans="1:72" ht="15.75" customHeight="1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</row>
    <row r="685" spans="1:72" ht="15.75" customHeight="1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</row>
    <row r="686" spans="1:72" ht="15.75" customHeight="1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</row>
    <row r="687" spans="1:72" ht="15.75" customHeight="1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</row>
    <row r="688" spans="1:72" ht="15.75" customHeight="1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</row>
    <row r="689" spans="1:72" ht="15.75" customHeight="1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</row>
    <row r="690" spans="1:72" ht="15.75" customHeight="1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</row>
    <row r="691" spans="1:72" ht="15.75" customHeight="1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</row>
    <row r="692" spans="1:72" ht="15.75" customHeight="1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</row>
    <row r="693" spans="1:72" ht="15.75" customHeight="1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</row>
    <row r="694" spans="1:72" ht="15.75" customHeight="1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</row>
    <row r="695" spans="1:72" ht="15.75" customHeight="1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</row>
    <row r="696" spans="1:72" ht="15.75" customHeight="1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</row>
    <row r="697" spans="1:72" ht="15.75" customHeight="1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</row>
    <row r="698" spans="1:72" ht="15.75" customHeight="1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</row>
    <row r="699" spans="1:72" ht="15.75" customHeight="1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</row>
    <row r="700" spans="1:72" ht="15.75" customHeight="1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</row>
    <row r="701" spans="1:72" ht="15.75" customHeight="1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</row>
    <row r="702" spans="1:72" ht="15.75" customHeight="1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</row>
    <row r="703" spans="1:72" ht="15.75" customHeight="1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</row>
    <row r="704" spans="1:72" ht="15.75" customHeight="1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</row>
    <row r="705" spans="1:72" ht="15.75" customHeight="1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</row>
    <row r="706" spans="1:72" ht="15.75" customHeight="1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</row>
    <row r="707" spans="1:72" ht="15.75" customHeight="1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</row>
    <row r="708" spans="1:72" ht="15.75" customHeight="1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</row>
    <row r="709" spans="1:72" ht="15.75" customHeight="1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</row>
    <row r="710" spans="1:72" ht="15.75" customHeight="1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</row>
    <row r="711" spans="1:72" ht="15.75" customHeight="1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</row>
    <row r="712" spans="1:72" ht="15.75" customHeight="1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</row>
    <row r="713" spans="1:72" ht="15.75" customHeight="1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</row>
    <row r="714" spans="1:72" ht="15.75" customHeight="1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</row>
    <row r="715" spans="1:72" ht="15.75" customHeight="1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</row>
    <row r="716" spans="1:72" ht="15.75" customHeight="1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</row>
    <row r="717" spans="1:72" ht="15.75" customHeight="1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</row>
    <row r="718" spans="1:72" ht="15.75" customHeight="1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</row>
    <row r="719" spans="1:72" ht="15.75" customHeight="1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</row>
    <row r="720" spans="1:72" ht="15.75" customHeight="1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</row>
    <row r="721" spans="1:72" ht="15.75" customHeight="1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</row>
    <row r="722" spans="1:72" ht="15.75" customHeight="1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</row>
    <row r="723" spans="1:72" ht="15.75" customHeight="1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</row>
    <row r="724" spans="1:72" ht="15.75" customHeight="1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</row>
    <row r="725" spans="1:72" ht="15.75" customHeight="1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</row>
    <row r="726" spans="1:72" ht="15.75" customHeight="1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</row>
    <row r="727" spans="1:72" ht="15.75" customHeight="1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</row>
    <row r="728" spans="1:72" ht="15.75" customHeight="1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</row>
    <row r="729" spans="1:72" ht="15.75" customHeight="1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</row>
    <row r="730" spans="1:72" ht="15.75" customHeight="1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</row>
    <row r="731" spans="1:72" ht="15.75" customHeight="1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</row>
    <row r="732" spans="1:72" ht="15.75" customHeight="1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</row>
    <row r="733" spans="1:72" ht="15.75" customHeight="1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</row>
    <row r="734" spans="1:72" ht="15.75" customHeight="1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</row>
    <row r="735" spans="1:72" ht="15.75" customHeight="1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</row>
    <row r="736" spans="1:72" ht="15.75" customHeight="1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</row>
    <row r="737" spans="1:72" ht="15.75" customHeight="1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</row>
    <row r="738" spans="1:72" ht="15.75" customHeight="1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</row>
    <row r="739" spans="1:72" ht="15.75" customHeight="1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</row>
    <row r="740" spans="1:72" ht="15.75" customHeight="1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</row>
    <row r="741" spans="1:72" ht="15.75" customHeight="1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</row>
    <row r="742" spans="1:72" ht="15.75" customHeight="1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</row>
    <row r="743" spans="1:72" ht="15.75" customHeight="1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</row>
    <row r="744" spans="1:72" ht="15.75" customHeight="1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</row>
    <row r="745" spans="1:72" ht="15.75" customHeight="1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</row>
    <row r="746" spans="1:72" ht="15.75" customHeight="1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</row>
    <row r="747" spans="1:72" ht="15.75" customHeight="1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</row>
    <row r="748" spans="1:72" ht="15.75" customHeight="1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</row>
    <row r="749" spans="1:72" ht="15.75" customHeight="1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</row>
    <row r="750" spans="1:72" ht="15.75" customHeight="1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</row>
    <row r="751" spans="1:72" ht="15.75" customHeight="1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</row>
    <row r="752" spans="1:72" ht="15.75" customHeight="1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</row>
    <row r="753" spans="1:72" ht="15.75" customHeight="1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</row>
    <row r="754" spans="1:72" ht="15.75" customHeight="1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</row>
    <row r="755" spans="1:72" ht="15.75" customHeight="1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</row>
    <row r="756" spans="1:72" ht="15.75" customHeight="1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</row>
    <row r="757" spans="1:72" ht="15.75" customHeight="1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</row>
    <row r="758" spans="1:72" ht="15.75" customHeight="1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</row>
    <row r="759" spans="1:72" ht="15.75" customHeight="1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</row>
    <row r="760" spans="1:72" ht="15.75" customHeight="1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</row>
    <row r="761" spans="1:72" ht="15.75" customHeight="1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</row>
    <row r="762" spans="1:72" ht="15.75" customHeight="1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</row>
    <row r="763" spans="1:72" ht="15.75" customHeight="1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</row>
    <row r="764" spans="1:72" ht="15.75" customHeight="1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</row>
    <row r="765" spans="1:72" ht="15.75" customHeight="1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</row>
    <row r="766" spans="1:72" ht="15.75" customHeight="1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</row>
    <row r="767" spans="1:72" ht="15.75" customHeight="1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</row>
    <row r="768" spans="1:72" ht="15.75" customHeight="1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</row>
    <row r="769" spans="1:72" ht="15.75" customHeight="1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</row>
    <row r="770" spans="1:72" ht="15.75" customHeight="1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</row>
    <row r="771" spans="1:72" ht="15.75" customHeight="1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</row>
    <row r="772" spans="1:72" ht="15.75" customHeight="1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</row>
    <row r="773" spans="1:72" ht="15.75" customHeight="1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</row>
    <row r="774" spans="1:72" ht="15.75" customHeight="1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</row>
    <row r="775" spans="1:72" ht="15.75" customHeight="1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</row>
    <row r="776" spans="1:72" ht="15.75" customHeight="1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</row>
    <row r="777" spans="1:72" ht="15.75" customHeight="1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</row>
    <row r="778" spans="1:72" ht="15.75" customHeight="1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</row>
    <row r="779" spans="1:72" ht="15.75" customHeight="1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</row>
    <row r="780" spans="1:72" ht="15.75" customHeight="1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</row>
    <row r="781" spans="1:72" ht="15.75" customHeight="1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</row>
    <row r="782" spans="1:72" ht="15.75" customHeight="1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</row>
    <row r="783" spans="1:72" ht="15.75" customHeight="1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</row>
    <row r="784" spans="1:72" ht="15.75" customHeight="1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</row>
    <row r="785" spans="1:72" ht="15.75" customHeight="1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</row>
    <row r="786" spans="1:72" ht="15.75" customHeight="1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</row>
    <row r="787" spans="1:72" ht="15.75" customHeight="1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</row>
    <row r="788" spans="1:72" ht="15.75" customHeight="1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</row>
    <row r="789" spans="1:72" ht="15.75" customHeight="1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</row>
    <row r="790" spans="1:72" ht="15.75" customHeight="1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</row>
    <row r="791" spans="1:72" ht="15.75" customHeight="1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</row>
    <row r="792" spans="1:72" ht="15.75" customHeight="1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</row>
    <row r="793" spans="1:72" ht="15.75" customHeight="1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</row>
    <row r="794" spans="1:72" ht="15.75" customHeight="1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</row>
    <row r="795" spans="1:72" ht="15.75" customHeight="1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</row>
    <row r="796" spans="1:72" ht="15.75" customHeight="1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</row>
    <row r="797" spans="1:72" ht="15.75" customHeight="1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</row>
    <row r="798" spans="1:72" ht="15.75" customHeight="1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</row>
    <row r="799" spans="1:72" ht="15.75" customHeight="1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</row>
    <row r="800" spans="1:72" ht="15.75" customHeight="1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</row>
    <row r="801" spans="1:72" ht="15.75" customHeight="1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</row>
    <row r="802" spans="1:72" ht="15.75" customHeight="1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</row>
    <row r="803" spans="1:72" ht="15.75" customHeight="1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</row>
    <row r="804" spans="1:72" ht="15.75" customHeight="1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</row>
    <row r="805" spans="1:72" ht="15.75" customHeight="1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</row>
    <row r="806" spans="1:72" ht="15.75" customHeight="1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</row>
    <row r="807" spans="1:72" ht="15.75" customHeight="1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</row>
    <row r="808" spans="1:72" ht="15.75" customHeight="1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</row>
    <row r="809" spans="1:72" ht="15.75" customHeight="1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</row>
    <row r="810" spans="1:72" ht="15.75" customHeight="1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</row>
    <row r="811" spans="1:72" ht="15.75" customHeight="1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</row>
    <row r="812" spans="1:72" ht="15.75" customHeight="1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</row>
    <row r="813" spans="1:72" ht="15.75" customHeight="1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</row>
    <row r="814" spans="1:72" ht="15.75" customHeight="1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</row>
    <row r="815" spans="1:72" ht="15.75" customHeight="1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</row>
    <row r="816" spans="1:72" ht="15.75" customHeight="1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</row>
    <row r="817" spans="1:72" ht="15.75" customHeight="1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</row>
    <row r="818" spans="1:72" ht="15.75" customHeight="1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</row>
    <row r="819" spans="1:72" ht="15.75" customHeight="1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</row>
    <row r="820" spans="1:72" ht="15.75" customHeight="1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</row>
    <row r="821" spans="1:72" ht="15.75" customHeight="1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</row>
    <row r="822" spans="1:72" ht="15.75" customHeight="1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</row>
    <row r="823" spans="1:72" ht="15.75" customHeight="1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</row>
    <row r="824" spans="1:72" ht="15.75" customHeight="1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</row>
    <row r="825" spans="1:72" ht="15.75" customHeight="1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</row>
    <row r="826" spans="1:72" ht="15.75" customHeight="1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</row>
    <row r="827" spans="1:72" ht="15.75" customHeight="1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</row>
    <row r="828" spans="1:72" ht="15.75" customHeight="1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</row>
    <row r="829" spans="1:72" ht="15.75" customHeight="1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</row>
    <row r="830" spans="1:72" ht="15.75" customHeight="1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</row>
    <row r="831" spans="1:72" ht="15.75" customHeight="1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</row>
    <row r="832" spans="1:72" ht="15.75" customHeight="1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</row>
    <row r="833" spans="1:72" ht="15.75" customHeight="1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</row>
    <row r="834" spans="1:72" ht="15.75" customHeight="1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</row>
    <row r="835" spans="1:72" ht="15.75" customHeight="1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</row>
    <row r="836" spans="1:72" ht="15.75" customHeight="1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</row>
    <row r="837" spans="1:72" ht="15.75" customHeight="1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</row>
    <row r="838" spans="1:72" ht="15.75" customHeight="1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</row>
    <row r="839" spans="1:72" ht="15.75" customHeight="1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</row>
    <row r="840" spans="1:72" ht="15.75" customHeight="1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</row>
    <row r="841" spans="1:72" ht="15.75" customHeight="1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</row>
    <row r="842" spans="1:72" ht="15.75" customHeight="1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</row>
    <row r="843" spans="1:72" ht="15.75" customHeight="1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</row>
    <row r="844" spans="1:72" ht="15.75" customHeight="1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</row>
    <row r="845" spans="1:72" ht="15.75" customHeight="1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</row>
    <row r="846" spans="1:72" ht="15.75" customHeight="1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</row>
    <row r="847" spans="1:72" ht="15.75" customHeight="1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</row>
    <row r="848" spans="1:72" ht="15.75" customHeight="1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</row>
    <row r="849" spans="1:72" ht="15.75" customHeight="1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</row>
    <row r="850" spans="1:72" ht="15.75" customHeight="1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</row>
    <row r="851" spans="1:72" ht="15.75" customHeight="1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</row>
    <row r="852" spans="1:72" ht="15.75" customHeight="1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</row>
    <row r="853" spans="1:72" ht="15.75" customHeight="1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</row>
    <row r="854" spans="1:72" ht="15.75" customHeight="1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</row>
    <row r="855" spans="1:72" ht="15.75" customHeight="1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</row>
    <row r="856" spans="1:72" ht="15.75" customHeight="1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</row>
    <row r="857" spans="1:72" ht="15.75" customHeight="1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</row>
    <row r="858" spans="1:72" ht="15.75" customHeight="1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</row>
    <row r="859" spans="1:72" ht="15.75" customHeight="1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</row>
    <row r="860" spans="1:72" ht="15.75" customHeight="1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</row>
    <row r="861" spans="1:72" ht="15.75" customHeight="1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</row>
    <row r="862" spans="1:72" ht="15.75" customHeight="1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</row>
    <row r="863" spans="1:72" ht="15.75" customHeight="1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</row>
    <row r="864" spans="1:72" ht="15.75" customHeight="1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</row>
    <row r="865" spans="1:72" ht="15.75" customHeight="1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</row>
    <row r="866" spans="1:72" ht="15.75" customHeight="1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</row>
    <row r="867" spans="1:72" ht="15.75" customHeight="1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</row>
    <row r="868" spans="1:72" ht="15.75" customHeight="1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</row>
    <row r="869" spans="1:72" ht="15.75" customHeight="1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</row>
    <row r="870" spans="1:72" ht="15.75" customHeight="1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</row>
    <row r="871" spans="1:72" ht="15.75" customHeight="1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</row>
    <row r="872" spans="1:72" ht="15.75" customHeight="1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</row>
    <row r="873" spans="1:72" ht="15.75" customHeight="1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</row>
    <row r="874" spans="1:72" ht="15.75" customHeight="1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</row>
    <row r="875" spans="1:72" ht="15.75" customHeight="1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</row>
    <row r="876" spans="1:72" ht="15.75" customHeight="1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</row>
    <row r="877" spans="1:72" ht="15.75" customHeight="1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</row>
    <row r="878" spans="1:72" ht="15.75" customHeight="1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</row>
    <row r="879" spans="1:72" ht="15.75" customHeight="1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</row>
    <row r="880" spans="1:72" ht="15.75" customHeight="1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</row>
    <row r="881" spans="1:72" ht="15.75" customHeight="1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</row>
    <row r="882" spans="1:72" ht="15.75" customHeight="1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</row>
    <row r="883" spans="1:72" ht="15.75" customHeight="1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</row>
    <row r="884" spans="1:72" ht="15.75" customHeight="1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</row>
    <row r="885" spans="1:72" ht="15.75" customHeight="1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</row>
    <row r="886" spans="1:72" ht="15.75" customHeight="1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</row>
    <row r="887" spans="1:72" ht="15.75" customHeight="1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</row>
    <row r="888" spans="1:72" ht="15.75" customHeight="1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</row>
    <row r="889" spans="1:72" ht="15.75" customHeight="1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</row>
    <row r="890" spans="1:72" ht="15.75" customHeight="1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</row>
    <row r="891" spans="1:72" ht="15.75" customHeight="1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</row>
    <row r="892" spans="1:72" ht="15.75" customHeight="1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</row>
    <row r="893" spans="1:72" ht="15.75" customHeight="1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</row>
    <row r="894" spans="1:72" ht="15.75" customHeight="1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</row>
    <row r="895" spans="1:72" ht="15.75" customHeight="1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</row>
    <row r="896" spans="1:72" ht="15.75" customHeight="1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</row>
    <row r="897" spans="1:72" ht="15.75" customHeight="1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</row>
    <row r="898" spans="1:72" ht="15.75" customHeight="1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</row>
    <row r="899" spans="1:72" ht="15.75" customHeight="1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</row>
    <row r="900" spans="1:72" ht="15.75" customHeight="1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</row>
    <row r="901" spans="1:72" ht="15.75" customHeight="1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</row>
    <row r="902" spans="1:72" ht="15.75" customHeight="1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</row>
    <row r="903" spans="1:72" ht="15.75" customHeight="1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</row>
    <row r="904" spans="1:72" ht="15.75" customHeight="1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</row>
    <row r="905" spans="1:72" ht="15.75" customHeight="1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</row>
    <row r="906" spans="1:72" ht="15.75" customHeight="1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</row>
    <row r="907" spans="1:72" ht="15.75" customHeight="1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</row>
    <row r="908" spans="1:72" ht="15.75" customHeight="1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</row>
    <row r="909" spans="1:72" ht="15.75" customHeight="1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</row>
    <row r="910" spans="1:72" ht="15.75" customHeight="1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</row>
    <row r="911" spans="1:72" ht="15.75" customHeight="1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</row>
    <row r="912" spans="1:72" ht="15.75" customHeight="1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</row>
    <row r="913" spans="1:72" ht="15.75" customHeight="1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</row>
    <row r="914" spans="1:72" ht="15.75" customHeight="1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</row>
    <row r="915" spans="1:72" ht="15.75" customHeight="1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</row>
    <row r="916" spans="1:72" ht="15.75" customHeight="1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</row>
    <row r="917" spans="1:72" ht="15.75" customHeight="1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</row>
    <row r="918" spans="1:72" ht="15.75" customHeight="1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</row>
    <row r="919" spans="1:72" ht="15.75" customHeight="1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</row>
    <row r="920" spans="1:72" ht="15.75" customHeight="1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</row>
    <row r="921" spans="1:72" ht="15.75" customHeight="1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</row>
    <row r="922" spans="1:72" ht="15.75" customHeight="1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</row>
    <row r="923" spans="1:72" ht="15.75" customHeight="1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</row>
    <row r="924" spans="1:72" ht="15.75" customHeight="1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</row>
    <row r="925" spans="1:72" ht="15.75" customHeight="1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</row>
    <row r="926" spans="1:72" ht="15.75" customHeight="1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</row>
    <row r="927" spans="1:72" ht="15.75" customHeight="1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</row>
    <row r="928" spans="1:72" ht="15.75" customHeight="1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</row>
    <row r="929" spans="1:72" ht="15.75" customHeight="1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</row>
    <row r="930" spans="1:72" ht="15.75" customHeight="1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</row>
    <row r="931" spans="1:72" ht="15.75" customHeight="1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</row>
    <row r="932" spans="1:72" ht="15.75" customHeight="1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</row>
    <row r="933" spans="1:72" ht="15.75" customHeight="1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</row>
    <row r="934" spans="1:72" ht="15.75" customHeight="1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</row>
    <row r="935" spans="1:72" ht="15.75" customHeight="1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</row>
    <row r="936" spans="1:72" ht="15.75" customHeight="1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</row>
    <row r="937" spans="1:72" ht="15.75" customHeight="1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</row>
    <row r="938" spans="1:72" ht="15.75" customHeight="1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</row>
    <row r="939" spans="1:72" ht="15.75" customHeight="1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</row>
    <row r="940" spans="1:72" ht="15.75" customHeight="1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</row>
    <row r="941" spans="1:72" ht="15.75" customHeight="1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</row>
    <row r="942" spans="1:72" ht="15.75" customHeight="1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</row>
    <row r="943" spans="1:72" ht="15.75" customHeight="1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</row>
    <row r="944" spans="1:72" ht="15.75" customHeight="1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</row>
    <row r="945" spans="1:72" ht="15.75" customHeight="1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</row>
    <row r="946" spans="1:72" ht="15.75" customHeight="1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</row>
    <row r="947" spans="1:72" ht="15.75" customHeight="1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</row>
    <row r="948" spans="1:72" ht="15.75" customHeight="1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</row>
    <row r="949" spans="1:72" ht="15.75" customHeight="1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</row>
    <row r="950" spans="1:72" ht="15.75" customHeight="1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</row>
    <row r="951" spans="1:72" ht="15.75" customHeight="1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</row>
    <row r="952" spans="1:72" ht="15.75" customHeight="1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</row>
    <row r="953" spans="1:72" ht="15.75" customHeight="1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</row>
    <row r="954" spans="1:72" ht="15.75" customHeight="1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</row>
    <row r="955" spans="1:72" ht="15.75" customHeight="1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</row>
    <row r="956" spans="1:72" ht="15.75" customHeight="1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</row>
    <row r="957" spans="1:72" ht="15.75" customHeight="1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</row>
    <row r="958" spans="1:72" ht="15.75" customHeight="1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</row>
    <row r="959" spans="1:72" ht="15.75" customHeight="1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</row>
    <row r="960" spans="1:72" ht="15.75" customHeight="1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</row>
    <row r="961" spans="1:72" ht="15.75" customHeight="1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</row>
    <row r="962" spans="1:72" ht="15.75" customHeight="1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</row>
    <row r="963" spans="1:72" ht="15.75" customHeight="1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</row>
    <row r="964" spans="1:72" ht="15.75" customHeight="1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</row>
    <row r="965" spans="1:72" ht="15.75" customHeight="1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</row>
    <row r="966" spans="1:72" ht="15.75" customHeight="1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</row>
    <row r="967" spans="1:72" ht="15.75" customHeight="1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</row>
    <row r="968" spans="1:72" ht="15.75" customHeight="1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</row>
    <row r="969" spans="1:72" ht="15.75" customHeight="1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</row>
    <row r="970" spans="1:72" ht="15.75" customHeight="1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</row>
    <row r="971" spans="1:72" ht="15.75" customHeight="1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</row>
    <row r="972" spans="1:72" ht="15.75" customHeight="1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</row>
    <row r="973" spans="1:72" ht="15.75" customHeight="1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</row>
    <row r="974" spans="1:72" ht="15.75" customHeight="1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</row>
    <row r="975" spans="1:72" ht="15.75" customHeight="1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</row>
    <row r="976" spans="1:72" ht="15.75" customHeight="1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</row>
    <row r="977" spans="1:72" ht="15.75" customHeight="1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</row>
    <row r="978" spans="1:72" ht="15.75" customHeight="1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</row>
    <row r="979" spans="1:72" ht="15.75" customHeight="1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</row>
    <row r="980" spans="1:72" ht="15.75" customHeight="1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</row>
    <row r="981" spans="1:72" ht="15.75" customHeight="1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</row>
    <row r="982" spans="1:72" ht="15.75" customHeight="1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</row>
    <row r="983" spans="1:72" ht="15.75" customHeight="1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</row>
    <row r="984" spans="1:72" ht="15.75" customHeight="1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</row>
    <row r="985" spans="1:72" ht="15.75" customHeight="1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</row>
    <row r="986" spans="1:72" ht="15.75" customHeight="1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</row>
    <row r="987" spans="1:72" ht="15.75" customHeight="1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</row>
    <row r="988" spans="1:72" ht="15.75" customHeight="1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</row>
    <row r="989" spans="1:72" ht="15.75" customHeight="1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</row>
    <row r="990" spans="1:72" ht="15.75" customHeight="1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</row>
    <row r="991" spans="1:72" ht="15.75" customHeight="1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</row>
    <row r="992" spans="1:72" ht="15.75" customHeight="1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</row>
    <row r="993" spans="1:72" ht="15.75" customHeight="1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</row>
    <row r="994" spans="1:72" ht="15.75" customHeight="1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</row>
    <row r="995" spans="1:72" ht="15.75" customHeight="1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</row>
    <row r="996" spans="1:72" ht="15.75" customHeight="1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</row>
    <row r="997" spans="1:72" ht="15.75" customHeight="1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</row>
    <row r="998" spans="1:72" ht="15.75" customHeight="1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</row>
    <row r="999" spans="1:72" ht="15.75" customHeight="1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</row>
    <row r="1000" spans="1:72" ht="15.75" customHeight="1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</row>
  </sheetData>
  <autoFilter ref="A1:BT133" xr:uid="{00000000-0009-0000-0000-000008000000}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001"/>
  <sheetViews>
    <sheetView workbookViewId="0"/>
  </sheetViews>
  <sheetFormatPr defaultColWidth="14.42578125" defaultRowHeight="15" customHeight="1" x14ac:dyDescent="0.25"/>
  <cols>
    <col min="1" max="1" width="27.5703125" customWidth="1"/>
    <col min="2" max="2" width="12.42578125" customWidth="1"/>
    <col min="3" max="3" width="15.42578125" customWidth="1"/>
    <col min="4" max="4" width="12.42578125" customWidth="1"/>
    <col min="5" max="5" width="16.28515625" customWidth="1"/>
    <col min="6" max="6" width="10.140625" customWidth="1"/>
    <col min="7" max="7" width="80.42578125" customWidth="1"/>
    <col min="8" max="8" width="23.85546875" customWidth="1"/>
    <col min="9" max="9" width="16.140625" customWidth="1"/>
    <col min="10" max="18" width="11" customWidth="1"/>
    <col min="19" max="28" width="8.42578125" customWidth="1"/>
  </cols>
  <sheetData>
    <row r="1" spans="1:28" ht="15" customHeight="1" x14ac:dyDescent="0.25">
      <c r="A1" s="39" t="s">
        <v>166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x14ac:dyDescent="0.25">
      <c r="A2" s="82" t="s">
        <v>167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</row>
    <row r="3" spans="1:28" x14ac:dyDescent="0.25">
      <c r="A3" s="154" t="s">
        <v>168</v>
      </c>
      <c r="B3" s="154" t="s">
        <v>1</v>
      </c>
      <c r="C3" s="154" t="s">
        <v>11</v>
      </c>
      <c r="D3" s="154" t="s">
        <v>169</v>
      </c>
      <c r="E3" s="154" t="s">
        <v>170</v>
      </c>
      <c r="F3" s="154" t="s">
        <v>623</v>
      </c>
      <c r="G3" s="154" t="s">
        <v>1254</v>
      </c>
      <c r="H3" s="154" t="s">
        <v>183</v>
      </c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</row>
    <row r="4" spans="1:28" x14ac:dyDescent="0.25">
      <c r="A4" s="90" t="s">
        <v>1199</v>
      </c>
      <c r="B4" s="90">
        <v>1</v>
      </c>
      <c r="C4" s="90" t="s">
        <v>1255</v>
      </c>
      <c r="D4" s="45">
        <v>385</v>
      </c>
      <c r="E4" s="45">
        <v>308</v>
      </c>
      <c r="F4" s="45" t="s">
        <v>625</v>
      </c>
      <c r="G4" s="45"/>
      <c r="H4" s="45">
        <v>98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x14ac:dyDescent="0.25">
      <c r="A5" s="90" t="s">
        <v>1200</v>
      </c>
      <c r="B5" s="90">
        <v>1</v>
      </c>
      <c r="C5" s="90" t="s">
        <v>78</v>
      </c>
      <c r="D5" s="45">
        <v>441</v>
      </c>
      <c r="E5" s="45">
        <v>350</v>
      </c>
      <c r="F5" s="45" t="s">
        <v>625</v>
      </c>
      <c r="G5" s="45" t="s">
        <v>1256</v>
      </c>
      <c r="H5" s="45">
        <v>87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x14ac:dyDescent="0.25">
      <c r="A6" s="90" t="s">
        <v>1201</v>
      </c>
      <c r="B6" s="90">
        <v>1</v>
      </c>
      <c r="C6" s="90" t="s">
        <v>1257</v>
      </c>
      <c r="D6" s="45">
        <v>354</v>
      </c>
      <c r="E6" s="45">
        <v>268</v>
      </c>
      <c r="F6" s="45" t="s">
        <v>625</v>
      </c>
      <c r="G6" s="45"/>
      <c r="H6" s="45">
        <v>105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x14ac:dyDescent="0.25">
      <c r="A7" s="90" t="s">
        <v>1202</v>
      </c>
      <c r="B7" s="90">
        <v>1</v>
      </c>
      <c r="C7" s="90" t="s">
        <v>78</v>
      </c>
      <c r="D7" s="45">
        <v>361</v>
      </c>
      <c r="E7" s="45">
        <v>281</v>
      </c>
      <c r="F7" s="45" t="s">
        <v>625</v>
      </c>
      <c r="G7" s="45" t="s">
        <v>1256</v>
      </c>
      <c r="H7" s="45">
        <v>107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x14ac:dyDescent="0.25">
      <c r="A8" s="90" t="s">
        <v>1203</v>
      </c>
      <c r="B8" s="90">
        <v>1</v>
      </c>
      <c r="C8" s="90" t="s">
        <v>1255</v>
      </c>
      <c r="D8" s="45">
        <v>372</v>
      </c>
      <c r="E8" s="45">
        <v>293</v>
      </c>
      <c r="F8" s="45" t="s">
        <v>625</v>
      </c>
      <c r="G8" s="45"/>
      <c r="H8" s="45">
        <v>105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x14ac:dyDescent="0.25">
      <c r="A9" s="90" t="s">
        <v>1204</v>
      </c>
      <c r="B9" s="90">
        <v>1</v>
      </c>
      <c r="C9" s="90" t="s">
        <v>78</v>
      </c>
      <c r="D9" s="45">
        <v>386</v>
      </c>
      <c r="E9" s="45">
        <v>299</v>
      </c>
      <c r="F9" s="45" t="s">
        <v>625</v>
      </c>
      <c r="G9" s="45" t="s">
        <v>1256</v>
      </c>
      <c r="H9" s="45">
        <v>109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x14ac:dyDescent="0.25">
      <c r="A10" s="90" t="s">
        <v>1205</v>
      </c>
      <c r="B10" s="90">
        <v>1</v>
      </c>
      <c r="C10" s="90" t="s">
        <v>1255</v>
      </c>
      <c r="D10" s="45">
        <v>387</v>
      </c>
      <c r="E10" s="45">
        <v>309</v>
      </c>
      <c r="F10" s="45" t="s">
        <v>625</v>
      </c>
      <c r="G10" s="45"/>
      <c r="H10" s="45" t="s">
        <v>1206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x14ac:dyDescent="0.25">
      <c r="A11" s="90" t="s">
        <v>1207</v>
      </c>
      <c r="B11" s="90">
        <v>1</v>
      </c>
      <c r="C11" s="90" t="s">
        <v>78</v>
      </c>
      <c r="D11" s="45">
        <v>370</v>
      </c>
      <c r="E11" s="45">
        <v>293</v>
      </c>
      <c r="F11" s="45" t="s">
        <v>625</v>
      </c>
      <c r="G11" s="45" t="s">
        <v>1256</v>
      </c>
      <c r="H11" s="45">
        <v>105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x14ac:dyDescent="0.25">
      <c r="A12" s="90" t="s">
        <v>1208</v>
      </c>
      <c r="B12" s="90">
        <v>1</v>
      </c>
      <c r="C12" s="90" t="s">
        <v>1258</v>
      </c>
      <c r="D12" s="45">
        <v>338</v>
      </c>
      <c r="E12" s="45">
        <v>267</v>
      </c>
      <c r="F12" s="45" t="s">
        <v>625</v>
      </c>
      <c r="G12" s="45"/>
      <c r="H12" s="45">
        <v>93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x14ac:dyDescent="0.25">
      <c r="A13" s="90" t="s">
        <v>1216</v>
      </c>
      <c r="B13" s="90">
        <v>1</v>
      </c>
      <c r="C13" s="90" t="s">
        <v>1255</v>
      </c>
      <c r="D13" s="45">
        <v>419</v>
      </c>
      <c r="E13" s="45">
        <v>334</v>
      </c>
      <c r="F13" s="45" t="s">
        <v>625</v>
      </c>
      <c r="G13" s="45"/>
      <c r="H13" s="45">
        <v>85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x14ac:dyDescent="0.25">
      <c r="A14" s="49"/>
      <c r="B14" s="29"/>
      <c r="C14" s="185"/>
      <c r="D14" s="29"/>
      <c r="E14" s="29"/>
      <c r="F14" s="29"/>
      <c r="G14" s="29"/>
      <c r="H14" s="2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5">
      <c r="A15" s="31" t="s">
        <v>179</v>
      </c>
      <c r="B15" s="45"/>
      <c r="C15" s="45"/>
      <c r="D15" s="31">
        <f t="shared" ref="D15:E15" si="0">MAX(D4:D13)</f>
        <v>441</v>
      </c>
      <c r="E15" s="31">
        <f t="shared" si="0"/>
        <v>350</v>
      </c>
      <c r="F15" s="31"/>
      <c r="G15" s="31"/>
      <c r="H15" s="31">
        <f>MAX(H4:H13)</f>
        <v>109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x14ac:dyDescent="0.25">
      <c r="A16" s="31" t="s">
        <v>180</v>
      </c>
      <c r="B16" s="45"/>
      <c r="C16" s="45"/>
      <c r="D16" s="31">
        <f t="shared" ref="D16:E16" si="1">MIN(D4:D13)</f>
        <v>338</v>
      </c>
      <c r="E16" s="31">
        <f t="shared" si="1"/>
        <v>267</v>
      </c>
      <c r="F16" s="31"/>
      <c r="G16" s="31"/>
      <c r="H16" s="31">
        <f>MIN(H4:H13)</f>
        <v>85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x14ac:dyDescent="0.25">
      <c r="A17" s="31" t="s">
        <v>163</v>
      </c>
      <c r="B17" s="45"/>
      <c r="C17" s="45"/>
      <c r="D17" s="31"/>
      <c r="E17" s="31"/>
      <c r="F17" s="31"/>
      <c r="G17" s="31"/>
      <c r="H17" s="31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x14ac:dyDescent="0.25">
      <c r="A18" s="31" t="s">
        <v>162</v>
      </c>
      <c r="B18" s="45"/>
      <c r="C18" s="45"/>
      <c r="D18" s="31"/>
      <c r="E18" s="31"/>
      <c r="F18" s="31"/>
      <c r="G18" s="31"/>
      <c r="H18" s="31">
        <f>_xlfn.MODE.SNGL(H4:H13)</f>
        <v>105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x14ac:dyDescent="0.25">
      <c r="A19" s="31" t="s">
        <v>161</v>
      </c>
      <c r="B19" s="45"/>
      <c r="C19" s="45"/>
      <c r="D19" s="31">
        <f t="shared" ref="D19:E19" si="2">COUNT(D4:D13)</f>
        <v>10</v>
      </c>
      <c r="E19" s="31">
        <f t="shared" si="2"/>
        <v>10</v>
      </c>
      <c r="F19" s="31"/>
      <c r="G19" s="31"/>
      <c r="H19" s="31">
        <f>COUNT(H4:H13)</f>
        <v>9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x14ac:dyDescent="0.25">
      <c r="A20" s="39" t="s">
        <v>164</v>
      </c>
      <c r="B20" s="14"/>
      <c r="C20" s="8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5">
      <c r="A21" s="14"/>
      <c r="B21" s="14"/>
      <c r="C21" s="88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15.75" customHeight="1" x14ac:dyDescent="0.25">
      <c r="A22" s="14"/>
      <c r="B22" s="14"/>
      <c r="C22" s="8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ht="15.75" customHeight="1" x14ac:dyDescent="0.25">
      <c r="A23" s="14"/>
      <c r="B23" s="14"/>
      <c r="C23" s="8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ht="15.75" customHeight="1" x14ac:dyDescent="0.25">
      <c r="A24" s="14"/>
      <c r="B24" s="14"/>
      <c r="C24" s="8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ht="15.75" customHeight="1" x14ac:dyDescent="0.25">
      <c r="A25" s="14"/>
      <c r="B25" s="14"/>
      <c r="C25" s="88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ht="15.75" customHeight="1" x14ac:dyDescent="0.25">
      <c r="A26" s="14"/>
      <c r="B26" s="14"/>
      <c r="C26" s="88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ht="15.75" customHeight="1" x14ac:dyDescent="0.25">
      <c r="A27" s="14"/>
      <c r="B27" s="14"/>
      <c r="C27" s="88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ht="15.75" customHeight="1" x14ac:dyDescent="0.25">
      <c r="A28" s="14"/>
      <c r="B28" s="14"/>
      <c r="C28" s="88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ht="15.75" customHeight="1" x14ac:dyDescent="0.25">
      <c r="A29" s="14"/>
      <c r="B29" s="14"/>
      <c r="C29" s="88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ht="15.75" customHeight="1" x14ac:dyDescent="0.25">
      <c r="A30" s="14"/>
      <c r="B30" s="14"/>
      <c r="C30" s="88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ht="15.75" customHeight="1" x14ac:dyDescent="0.25">
      <c r="A31" s="14"/>
      <c r="B31" s="14"/>
      <c r="C31" s="88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ht="15.75" customHeight="1" x14ac:dyDescent="0.25">
      <c r="A32" s="14"/>
      <c r="B32" s="14"/>
      <c r="C32" s="88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ht="15.75" customHeight="1" x14ac:dyDescent="0.25">
      <c r="A33" s="14"/>
      <c r="B33" s="14"/>
      <c r="C33" s="88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ht="15.75" customHeight="1" x14ac:dyDescent="0.25">
      <c r="A34" s="14"/>
      <c r="B34" s="14"/>
      <c r="C34" s="88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ht="15.75" customHeight="1" x14ac:dyDescent="0.25">
      <c r="A35" s="14"/>
      <c r="B35" s="14"/>
      <c r="C35" s="88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ht="15.75" customHeight="1" x14ac:dyDescent="0.25">
      <c r="A36" s="14"/>
      <c r="B36" s="14"/>
      <c r="C36" s="88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ht="15.75" customHeight="1" x14ac:dyDescent="0.25">
      <c r="A37" s="14"/>
      <c r="B37" s="14"/>
      <c r="C37" s="88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ht="15.75" customHeight="1" x14ac:dyDescent="0.25">
      <c r="A38" s="14"/>
      <c r="B38" s="14"/>
      <c r="C38" s="88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ht="15.75" customHeight="1" x14ac:dyDescent="0.25">
      <c r="A39" s="14"/>
      <c r="B39" s="14"/>
      <c r="C39" s="88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ht="15.75" customHeight="1" x14ac:dyDescent="0.25">
      <c r="A40" s="14"/>
      <c r="B40" s="14"/>
      <c r="C40" s="88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ht="15.75" customHeight="1" x14ac:dyDescent="0.25">
      <c r="A41" s="14"/>
      <c r="B41" s="14"/>
      <c r="C41" s="88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ht="15.75" customHeight="1" x14ac:dyDescent="0.25">
      <c r="A42" s="14"/>
      <c r="B42" s="14"/>
      <c r="C42" s="88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ht="15.75" customHeight="1" x14ac:dyDescent="0.25">
      <c r="A43" s="14"/>
      <c r="B43" s="14"/>
      <c r="C43" s="88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ht="15.75" customHeight="1" x14ac:dyDescent="0.25">
      <c r="A44" s="14"/>
      <c r="B44" s="14"/>
      <c r="C44" s="88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ht="15.75" customHeight="1" x14ac:dyDescent="0.25">
      <c r="A45" s="14"/>
      <c r="B45" s="14"/>
      <c r="C45" s="88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ht="15.75" customHeight="1" x14ac:dyDescent="0.25">
      <c r="A46" s="14"/>
      <c r="B46" s="14"/>
      <c r="C46" s="8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ht="15.75" customHeight="1" x14ac:dyDescent="0.25">
      <c r="A47" s="14"/>
      <c r="B47" s="14"/>
      <c r="C47" s="88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ht="15.75" customHeight="1" x14ac:dyDescent="0.25">
      <c r="A48" s="14"/>
      <c r="B48" s="14"/>
      <c r="C48" s="8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ht="15.75" customHeight="1" x14ac:dyDescent="0.25">
      <c r="A49" s="14"/>
      <c r="B49" s="14"/>
      <c r="C49" s="8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ht="15.75" customHeight="1" x14ac:dyDescent="0.25">
      <c r="A50" s="14"/>
      <c r="B50" s="14"/>
      <c r="C50" s="8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ht="15.75" customHeight="1" x14ac:dyDescent="0.25">
      <c r="A51" s="14"/>
      <c r="B51" s="14"/>
      <c r="C51" s="8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ht="15.75" customHeight="1" x14ac:dyDescent="0.25">
      <c r="A52" s="14"/>
      <c r="B52" s="14"/>
      <c r="C52" s="88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ht="15.75" customHeight="1" x14ac:dyDescent="0.25">
      <c r="A53" s="14"/>
      <c r="B53" s="14"/>
      <c r="C53" s="88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ht="15.75" customHeight="1" x14ac:dyDescent="0.25">
      <c r="A54" s="14"/>
      <c r="B54" s="14"/>
      <c r="C54" s="88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ht="15.75" customHeight="1" x14ac:dyDescent="0.25">
      <c r="A55" s="14"/>
      <c r="B55" s="14"/>
      <c r="C55" s="88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ht="15.75" customHeight="1" x14ac:dyDescent="0.25">
      <c r="A56" s="14"/>
      <c r="B56" s="14"/>
      <c r="C56" s="88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ht="15.75" customHeight="1" x14ac:dyDescent="0.25">
      <c r="A57" s="14"/>
      <c r="B57" s="14"/>
      <c r="C57" s="88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ht="15.75" customHeight="1" x14ac:dyDescent="0.25">
      <c r="A58" s="14"/>
      <c r="B58" s="14"/>
      <c r="C58" s="88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ht="15.75" customHeight="1" x14ac:dyDescent="0.25">
      <c r="A59" s="14"/>
      <c r="B59" s="14"/>
      <c r="C59" s="8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ht="15.75" customHeight="1" x14ac:dyDescent="0.25">
      <c r="A60" s="14"/>
      <c r="B60" s="14"/>
      <c r="C60" s="88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ht="15.75" customHeight="1" x14ac:dyDescent="0.25">
      <c r="A61" s="14"/>
      <c r="B61" s="14"/>
      <c r="C61" s="88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ht="15.75" customHeight="1" x14ac:dyDescent="0.25">
      <c r="A62" s="14"/>
      <c r="B62" s="14"/>
      <c r="C62" s="88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ht="15.75" customHeight="1" x14ac:dyDescent="0.25">
      <c r="A63" s="14"/>
      <c r="B63" s="14"/>
      <c r="C63" s="88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ht="15.75" customHeight="1" x14ac:dyDescent="0.25">
      <c r="A64" s="14"/>
      <c r="B64" s="14"/>
      <c r="C64" s="88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ht="15.75" customHeight="1" x14ac:dyDescent="0.25">
      <c r="A65" s="14"/>
      <c r="B65" s="14"/>
      <c r="C65" s="88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ht="15.75" customHeight="1" x14ac:dyDescent="0.25">
      <c r="A66" s="14"/>
      <c r="B66" s="14"/>
      <c r="C66" s="88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ht="15.75" customHeight="1" x14ac:dyDescent="0.25">
      <c r="A67" s="14"/>
      <c r="B67" s="14"/>
      <c r="C67" s="88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ht="15.75" customHeight="1" x14ac:dyDescent="0.25">
      <c r="A68" s="14"/>
      <c r="B68" s="14"/>
      <c r="C68" s="88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ht="15.75" customHeight="1" x14ac:dyDescent="0.25">
      <c r="A69" s="14"/>
      <c r="B69" s="14"/>
      <c r="C69" s="88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ht="15.75" customHeight="1" x14ac:dyDescent="0.25">
      <c r="A70" s="14"/>
      <c r="B70" s="14"/>
      <c r="C70" s="88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ht="15.75" customHeight="1" x14ac:dyDescent="0.25">
      <c r="A71" s="14"/>
      <c r="B71" s="14"/>
      <c r="C71" s="88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ht="15.75" customHeight="1" x14ac:dyDescent="0.25">
      <c r="A72" s="14"/>
      <c r="B72" s="14"/>
      <c r="C72" s="88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ht="15.75" customHeight="1" x14ac:dyDescent="0.25">
      <c r="A73" s="14"/>
      <c r="B73" s="14"/>
      <c r="C73" s="88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ht="15.75" customHeight="1" x14ac:dyDescent="0.25">
      <c r="A74" s="14"/>
      <c r="B74" s="14"/>
      <c r="C74" s="88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ht="15.75" customHeight="1" x14ac:dyDescent="0.25">
      <c r="A75" s="14"/>
      <c r="B75" s="14"/>
      <c r="C75" s="88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ht="15.75" customHeight="1" x14ac:dyDescent="0.25">
      <c r="A76" s="14"/>
      <c r="B76" s="14"/>
      <c r="C76" s="88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ht="15.75" customHeight="1" x14ac:dyDescent="0.25">
      <c r="A77" s="14"/>
      <c r="B77" s="14"/>
      <c r="C77" s="88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ht="15.75" customHeight="1" x14ac:dyDescent="0.25">
      <c r="A78" s="14"/>
      <c r="B78" s="14"/>
      <c r="C78" s="88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ht="15.75" customHeight="1" x14ac:dyDescent="0.25">
      <c r="A79" s="14"/>
      <c r="B79" s="14"/>
      <c r="C79" s="88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ht="15.75" customHeight="1" x14ac:dyDescent="0.25">
      <c r="A80" s="14"/>
      <c r="B80" s="14"/>
      <c r="C80" s="88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ht="15.75" customHeight="1" x14ac:dyDescent="0.25">
      <c r="A81" s="14"/>
      <c r="B81" s="14"/>
      <c r="C81" s="88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ht="15.75" customHeight="1" x14ac:dyDescent="0.25">
      <c r="A82" s="14"/>
      <c r="B82" s="14"/>
      <c r="C82" s="88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ht="15.75" customHeight="1" x14ac:dyDescent="0.25">
      <c r="A83" s="14"/>
      <c r="B83" s="14"/>
      <c r="C83" s="88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ht="15.75" customHeight="1" x14ac:dyDescent="0.25">
      <c r="A84" s="14"/>
      <c r="B84" s="14"/>
      <c r="C84" s="88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ht="15.75" customHeight="1" x14ac:dyDescent="0.25">
      <c r="A85" s="14"/>
      <c r="B85" s="14"/>
      <c r="C85" s="88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ht="15.75" customHeight="1" x14ac:dyDescent="0.25">
      <c r="A86" s="14"/>
      <c r="B86" s="14"/>
      <c r="C86" s="88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ht="15.75" customHeight="1" x14ac:dyDescent="0.25">
      <c r="A87" s="14"/>
      <c r="B87" s="14"/>
      <c r="C87" s="88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ht="15.75" customHeight="1" x14ac:dyDescent="0.25">
      <c r="A88" s="14"/>
      <c r="B88" s="14"/>
      <c r="C88" s="88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ht="15.75" customHeight="1" x14ac:dyDescent="0.25">
      <c r="A89" s="14"/>
      <c r="B89" s="14"/>
      <c r="C89" s="88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ht="15.75" customHeight="1" x14ac:dyDescent="0.25">
      <c r="A90" s="14"/>
      <c r="B90" s="14"/>
      <c r="C90" s="88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ht="15.75" customHeight="1" x14ac:dyDescent="0.25">
      <c r="A91" s="14"/>
      <c r="B91" s="14"/>
      <c r="C91" s="88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ht="15.75" customHeight="1" x14ac:dyDescent="0.25">
      <c r="A92" s="14"/>
      <c r="B92" s="14"/>
      <c r="C92" s="88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ht="15.75" customHeight="1" x14ac:dyDescent="0.25">
      <c r="A93" s="14"/>
      <c r="B93" s="14"/>
      <c r="C93" s="88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ht="15.75" customHeight="1" x14ac:dyDescent="0.25">
      <c r="A94" s="14"/>
      <c r="B94" s="14"/>
      <c r="C94" s="88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ht="15.75" customHeight="1" x14ac:dyDescent="0.25">
      <c r="A95" s="14"/>
      <c r="B95" s="14"/>
      <c r="C95" s="88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ht="15.75" customHeight="1" x14ac:dyDescent="0.25">
      <c r="A96" s="14"/>
      <c r="B96" s="14"/>
      <c r="C96" s="88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ht="15.75" customHeight="1" x14ac:dyDescent="0.25">
      <c r="A97" s="14"/>
      <c r="B97" s="14"/>
      <c r="C97" s="88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ht="15.75" customHeight="1" x14ac:dyDescent="0.25">
      <c r="A98" s="14"/>
      <c r="B98" s="14"/>
      <c r="C98" s="88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ht="15.75" customHeight="1" x14ac:dyDescent="0.25">
      <c r="A99" s="14"/>
      <c r="B99" s="14"/>
      <c r="C99" s="88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ht="15.75" customHeight="1" x14ac:dyDescent="0.25">
      <c r="A100" s="14"/>
      <c r="B100" s="14"/>
      <c r="C100" s="88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ht="15.75" customHeight="1" x14ac:dyDescent="0.25">
      <c r="A101" s="14"/>
      <c r="B101" s="14"/>
      <c r="C101" s="88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ht="15.75" customHeight="1" x14ac:dyDescent="0.25">
      <c r="A102" s="14"/>
      <c r="B102" s="14"/>
      <c r="C102" s="88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ht="15.75" customHeight="1" x14ac:dyDescent="0.25">
      <c r="A103" s="14"/>
      <c r="B103" s="14"/>
      <c r="C103" s="88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ht="15.75" customHeight="1" x14ac:dyDescent="0.25">
      <c r="A104" s="14"/>
      <c r="B104" s="14"/>
      <c r="C104" s="88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ht="15.75" customHeight="1" x14ac:dyDescent="0.25">
      <c r="A105" s="14"/>
      <c r="B105" s="14"/>
      <c r="C105" s="88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ht="15.75" customHeight="1" x14ac:dyDescent="0.25">
      <c r="A106" s="14"/>
      <c r="B106" s="14"/>
      <c r="C106" s="88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ht="15.75" customHeight="1" x14ac:dyDescent="0.25">
      <c r="A107" s="14"/>
      <c r="B107" s="14"/>
      <c r="C107" s="88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ht="15.75" customHeight="1" x14ac:dyDescent="0.25">
      <c r="A108" s="14"/>
      <c r="B108" s="14"/>
      <c r="C108" s="88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ht="15.75" customHeight="1" x14ac:dyDescent="0.25">
      <c r="A109" s="14"/>
      <c r="B109" s="14"/>
      <c r="C109" s="88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ht="15.75" customHeight="1" x14ac:dyDescent="0.25">
      <c r="A110" s="14"/>
      <c r="B110" s="14"/>
      <c r="C110" s="88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ht="15.75" customHeight="1" x14ac:dyDescent="0.25">
      <c r="A111" s="14"/>
      <c r="B111" s="14"/>
      <c r="C111" s="88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ht="15.75" customHeight="1" x14ac:dyDescent="0.25">
      <c r="A112" s="14"/>
      <c r="B112" s="14"/>
      <c r="C112" s="88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ht="15.75" customHeight="1" x14ac:dyDescent="0.25">
      <c r="A113" s="14"/>
      <c r="B113" s="14"/>
      <c r="C113" s="88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ht="15.75" customHeight="1" x14ac:dyDescent="0.25">
      <c r="A114" s="14"/>
      <c r="B114" s="14"/>
      <c r="C114" s="88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ht="15.75" customHeight="1" x14ac:dyDescent="0.25">
      <c r="A115" s="14"/>
      <c r="B115" s="14"/>
      <c r="C115" s="88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ht="15.75" customHeight="1" x14ac:dyDescent="0.25">
      <c r="A116" s="14"/>
      <c r="B116" s="14"/>
      <c r="C116" s="88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ht="15.75" customHeight="1" x14ac:dyDescent="0.25">
      <c r="A117" s="14"/>
      <c r="B117" s="14"/>
      <c r="C117" s="88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ht="15.75" customHeight="1" x14ac:dyDescent="0.25">
      <c r="A118" s="14"/>
      <c r="B118" s="14"/>
      <c r="C118" s="88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ht="15.75" customHeight="1" x14ac:dyDescent="0.25">
      <c r="A119" s="14"/>
      <c r="B119" s="14"/>
      <c r="C119" s="88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ht="15.75" customHeight="1" x14ac:dyDescent="0.25">
      <c r="A120" s="14"/>
      <c r="B120" s="14"/>
      <c r="C120" s="88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ht="15.75" customHeight="1" x14ac:dyDescent="0.25">
      <c r="A121" s="14"/>
      <c r="B121" s="14"/>
      <c r="C121" s="88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ht="15.75" customHeight="1" x14ac:dyDescent="0.25">
      <c r="A122" s="14"/>
      <c r="B122" s="14"/>
      <c r="C122" s="88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ht="15.75" customHeight="1" x14ac:dyDescent="0.25">
      <c r="A123" s="14"/>
      <c r="B123" s="14"/>
      <c r="C123" s="88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ht="15.75" customHeight="1" x14ac:dyDescent="0.25">
      <c r="A124" s="14"/>
      <c r="B124" s="14"/>
      <c r="C124" s="88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ht="15.75" customHeight="1" x14ac:dyDescent="0.25">
      <c r="A125" s="14"/>
      <c r="B125" s="14"/>
      <c r="C125" s="88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ht="15.75" customHeight="1" x14ac:dyDescent="0.25">
      <c r="A126" s="14"/>
      <c r="B126" s="14"/>
      <c r="C126" s="88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ht="15.75" customHeight="1" x14ac:dyDescent="0.25">
      <c r="A127" s="14"/>
      <c r="B127" s="14"/>
      <c r="C127" s="88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 spans="1:28" ht="15.75" customHeight="1" x14ac:dyDescent="0.25">
      <c r="A128" s="14"/>
      <c r="B128" s="14"/>
      <c r="C128" s="88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29" spans="1:28" ht="15.75" customHeight="1" x14ac:dyDescent="0.25">
      <c r="A129" s="14"/>
      <c r="B129" s="14"/>
      <c r="C129" s="88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</row>
    <row r="130" spans="1:28" ht="15.75" customHeight="1" x14ac:dyDescent="0.25">
      <c r="A130" s="14"/>
      <c r="B130" s="14"/>
      <c r="C130" s="88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</row>
    <row r="131" spans="1:28" ht="15.75" customHeight="1" x14ac:dyDescent="0.25">
      <c r="A131" s="14"/>
      <c r="B131" s="14"/>
      <c r="C131" s="88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</row>
    <row r="132" spans="1:28" ht="15.75" customHeight="1" x14ac:dyDescent="0.25">
      <c r="A132" s="14"/>
      <c r="B132" s="14"/>
      <c r="C132" s="88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</row>
    <row r="133" spans="1:28" ht="15.75" customHeight="1" x14ac:dyDescent="0.25">
      <c r="A133" s="14"/>
      <c r="B133" s="14"/>
      <c r="C133" s="88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 spans="1:28" ht="15.75" customHeight="1" x14ac:dyDescent="0.25">
      <c r="A134" s="14"/>
      <c r="B134" s="14"/>
      <c r="C134" s="88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  <row r="135" spans="1:28" ht="15.75" customHeight="1" x14ac:dyDescent="0.25">
      <c r="A135" s="14"/>
      <c r="B135" s="14"/>
      <c r="C135" s="88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</row>
    <row r="136" spans="1:28" ht="15.75" customHeight="1" x14ac:dyDescent="0.25">
      <c r="A136" s="14"/>
      <c r="B136" s="14"/>
      <c r="C136" s="88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</row>
    <row r="137" spans="1:28" ht="15.75" customHeight="1" x14ac:dyDescent="0.25">
      <c r="A137" s="14"/>
      <c r="B137" s="14"/>
      <c r="C137" s="88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</row>
    <row r="138" spans="1:28" ht="15.75" customHeight="1" x14ac:dyDescent="0.25">
      <c r="A138" s="14"/>
      <c r="B138" s="14"/>
      <c r="C138" s="88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</row>
    <row r="139" spans="1:28" ht="15.75" customHeight="1" x14ac:dyDescent="0.25">
      <c r="A139" s="14"/>
      <c r="B139" s="14"/>
      <c r="C139" s="8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</row>
    <row r="140" spans="1:28" ht="15.75" customHeight="1" x14ac:dyDescent="0.25">
      <c r="A140" s="14"/>
      <c r="B140" s="14"/>
      <c r="C140" s="88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</row>
    <row r="141" spans="1:28" ht="15.75" customHeight="1" x14ac:dyDescent="0.25">
      <c r="A141" s="14"/>
      <c r="B141" s="14"/>
      <c r="C141" s="88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</row>
    <row r="142" spans="1:28" ht="15.75" customHeight="1" x14ac:dyDescent="0.25">
      <c r="A142" s="14"/>
      <c r="B142" s="14"/>
      <c r="C142" s="88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</row>
    <row r="143" spans="1:28" ht="15.75" customHeight="1" x14ac:dyDescent="0.25">
      <c r="A143" s="14"/>
      <c r="B143" s="14"/>
      <c r="C143" s="88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</row>
    <row r="144" spans="1:28" ht="15.75" customHeight="1" x14ac:dyDescent="0.25">
      <c r="A144" s="14"/>
      <c r="B144" s="14"/>
      <c r="C144" s="88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</row>
    <row r="145" spans="1:28" ht="15.75" customHeight="1" x14ac:dyDescent="0.25">
      <c r="A145" s="14"/>
      <c r="B145" s="14"/>
      <c r="C145" s="88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</row>
    <row r="146" spans="1:28" ht="15.75" customHeight="1" x14ac:dyDescent="0.25">
      <c r="A146" s="14"/>
      <c r="B146" s="14"/>
      <c r="C146" s="88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</row>
    <row r="147" spans="1:28" ht="15.75" customHeight="1" x14ac:dyDescent="0.25">
      <c r="A147" s="14"/>
      <c r="B147" s="14"/>
      <c r="C147" s="88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</row>
    <row r="148" spans="1:28" ht="15.75" customHeight="1" x14ac:dyDescent="0.25">
      <c r="A148" s="14"/>
      <c r="B148" s="14"/>
      <c r="C148" s="88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</row>
    <row r="149" spans="1:28" ht="15.75" customHeight="1" x14ac:dyDescent="0.25">
      <c r="A149" s="14"/>
      <c r="B149" s="14"/>
      <c r="C149" s="88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</row>
    <row r="150" spans="1:28" ht="15.75" customHeight="1" x14ac:dyDescent="0.25">
      <c r="A150" s="14"/>
      <c r="B150" s="14"/>
      <c r="C150" s="88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</row>
    <row r="151" spans="1:28" ht="15.75" customHeight="1" x14ac:dyDescent="0.25">
      <c r="A151" s="14"/>
      <c r="B151" s="14"/>
      <c r="C151" s="88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</row>
    <row r="152" spans="1:28" ht="15.75" customHeight="1" x14ac:dyDescent="0.25">
      <c r="A152" s="14"/>
      <c r="B152" s="14"/>
      <c r="C152" s="88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</row>
    <row r="153" spans="1:28" ht="15.75" customHeight="1" x14ac:dyDescent="0.25">
      <c r="A153" s="14"/>
      <c r="B153" s="14"/>
      <c r="C153" s="88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</row>
    <row r="154" spans="1:28" ht="15.75" customHeight="1" x14ac:dyDescent="0.25">
      <c r="A154" s="14"/>
      <c r="B154" s="14"/>
      <c r="C154" s="88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</row>
    <row r="155" spans="1:28" ht="15.75" customHeight="1" x14ac:dyDescent="0.25">
      <c r="A155" s="14"/>
      <c r="B155" s="14"/>
      <c r="C155" s="88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</row>
    <row r="156" spans="1:28" ht="15.75" customHeight="1" x14ac:dyDescent="0.25">
      <c r="A156" s="14"/>
      <c r="B156" s="14"/>
      <c r="C156" s="88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</row>
    <row r="157" spans="1:28" ht="15.75" customHeight="1" x14ac:dyDescent="0.25">
      <c r="A157" s="14"/>
      <c r="B157" s="14"/>
      <c r="C157" s="88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</row>
    <row r="158" spans="1:28" ht="15.75" customHeight="1" x14ac:dyDescent="0.25">
      <c r="A158" s="14"/>
      <c r="B158" s="14"/>
      <c r="C158" s="88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</row>
    <row r="159" spans="1:28" ht="15.75" customHeight="1" x14ac:dyDescent="0.25">
      <c r="A159" s="14"/>
      <c r="B159" s="14"/>
      <c r="C159" s="88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</row>
    <row r="160" spans="1:28" ht="15.75" customHeight="1" x14ac:dyDescent="0.25">
      <c r="A160" s="14"/>
      <c r="B160" s="14"/>
      <c r="C160" s="88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</row>
    <row r="161" spans="1:28" ht="15.75" customHeight="1" x14ac:dyDescent="0.25">
      <c r="A161" s="14"/>
      <c r="B161" s="14"/>
      <c r="C161" s="88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</row>
    <row r="162" spans="1:28" ht="15.75" customHeight="1" x14ac:dyDescent="0.25">
      <c r="A162" s="14"/>
      <c r="B162" s="14"/>
      <c r="C162" s="88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</row>
    <row r="163" spans="1:28" ht="15.75" customHeight="1" x14ac:dyDescent="0.25">
      <c r="A163" s="14"/>
      <c r="B163" s="14"/>
      <c r="C163" s="88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</row>
    <row r="164" spans="1:28" ht="15.75" customHeight="1" x14ac:dyDescent="0.25">
      <c r="A164" s="14"/>
      <c r="B164" s="14"/>
      <c r="C164" s="88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</row>
    <row r="165" spans="1:28" ht="15.75" customHeight="1" x14ac:dyDescent="0.25">
      <c r="A165" s="14"/>
      <c r="B165" s="14"/>
      <c r="C165" s="8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</row>
    <row r="166" spans="1:28" ht="15.75" customHeight="1" x14ac:dyDescent="0.25">
      <c r="A166" s="14"/>
      <c r="B166" s="14"/>
      <c r="C166" s="88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</row>
    <row r="167" spans="1:28" ht="15.75" customHeight="1" x14ac:dyDescent="0.25">
      <c r="A167" s="14"/>
      <c r="B167" s="14"/>
      <c r="C167" s="88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</row>
    <row r="168" spans="1:28" ht="15.75" customHeight="1" x14ac:dyDescent="0.25">
      <c r="A168" s="14"/>
      <c r="B168" s="14"/>
      <c r="C168" s="88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</row>
    <row r="169" spans="1:28" ht="15.75" customHeight="1" x14ac:dyDescent="0.25">
      <c r="A169" s="14"/>
      <c r="B169" s="14"/>
      <c r="C169" s="88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</row>
    <row r="170" spans="1:28" ht="15.75" customHeight="1" x14ac:dyDescent="0.25">
      <c r="A170" s="14"/>
      <c r="B170" s="14"/>
      <c r="C170" s="88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</row>
    <row r="171" spans="1:28" ht="15.75" customHeight="1" x14ac:dyDescent="0.25">
      <c r="A171" s="14"/>
      <c r="B171" s="14"/>
      <c r="C171" s="88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</row>
    <row r="172" spans="1:28" ht="15.75" customHeight="1" x14ac:dyDescent="0.25">
      <c r="A172" s="14"/>
      <c r="B172" s="14"/>
      <c r="C172" s="88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</row>
    <row r="173" spans="1:28" ht="15.75" customHeight="1" x14ac:dyDescent="0.25">
      <c r="A173" s="14"/>
      <c r="B173" s="14"/>
      <c r="C173" s="88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</row>
    <row r="174" spans="1:28" ht="15.75" customHeight="1" x14ac:dyDescent="0.25">
      <c r="A174" s="14"/>
      <c r="B174" s="14"/>
      <c r="C174" s="88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</row>
    <row r="175" spans="1:28" ht="15.75" customHeight="1" x14ac:dyDescent="0.25">
      <c r="A175" s="14"/>
      <c r="B175" s="14"/>
      <c r="C175" s="88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</row>
    <row r="176" spans="1:28" ht="15.75" customHeight="1" x14ac:dyDescent="0.25">
      <c r="A176" s="14"/>
      <c r="B176" s="14"/>
      <c r="C176" s="88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</row>
    <row r="177" spans="1:28" ht="15.75" customHeight="1" x14ac:dyDescent="0.25">
      <c r="A177" s="14"/>
      <c r="B177" s="14"/>
      <c r="C177" s="88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</row>
    <row r="178" spans="1:28" ht="15.75" customHeight="1" x14ac:dyDescent="0.25">
      <c r="A178" s="14"/>
      <c r="B178" s="14"/>
      <c r="C178" s="88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</row>
    <row r="179" spans="1:28" ht="15.75" customHeight="1" x14ac:dyDescent="0.25">
      <c r="A179" s="14"/>
      <c r="B179" s="14"/>
      <c r="C179" s="88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</row>
    <row r="180" spans="1:28" ht="15.75" customHeight="1" x14ac:dyDescent="0.25">
      <c r="A180" s="14"/>
      <c r="B180" s="14"/>
      <c r="C180" s="88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</row>
    <row r="181" spans="1:28" ht="15.75" customHeight="1" x14ac:dyDescent="0.25">
      <c r="A181" s="14"/>
      <c r="B181" s="14"/>
      <c r="C181" s="88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</row>
    <row r="182" spans="1:28" ht="15.75" customHeight="1" x14ac:dyDescent="0.25">
      <c r="A182" s="14"/>
      <c r="B182" s="14"/>
      <c r="C182" s="88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</row>
    <row r="183" spans="1:28" ht="15.75" customHeight="1" x14ac:dyDescent="0.25">
      <c r="A183" s="14"/>
      <c r="B183" s="14"/>
      <c r="C183" s="88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</row>
    <row r="184" spans="1:28" ht="15.75" customHeight="1" x14ac:dyDescent="0.25">
      <c r="A184" s="14"/>
      <c r="B184" s="14"/>
      <c r="C184" s="88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</row>
    <row r="185" spans="1:28" ht="15.75" customHeight="1" x14ac:dyDescent="0.25">
      <c r="A185" s="14"/>
      <c r="B185" s="14"/>
      <c r="C185" s="88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</row>
    <row r="186" spans="1:28" ht="15.75" customHeight="1" x14ac:dyDescent="0.25">
      <c r="A186" s="14"/>
      <c r="B186" s="14"/>
      <c r="C186" s="88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</row>
    <row r="187" spans="1:28" ht="15.75" customHeight="1" x14ac:dyDescent="0.25">
      <c r="A187" s="14"/>
      <c r="B187" s="14"/>
      <c r="C187" s="88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</row>
    <row r="188" spans="1:28" ht="15.75" customHeight="1" x14ac:dyDescent="0.25">
      <c r="A188" s="14"/>
      <c r="B188" s="14"/>
      <c r="C188" s="88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</row>
    <row r="189" spans="1:28" ht="15.75" customHeight="1" x14ac:dyDescent="0.25">
      <c r="A189" s="14"/>
      <c r="B189" s="14"/>
      <c r="C189" s="88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</row>
    <row r="190" spans="1:28" ht="15.75" customHeight="1" x14ac:dyDescent="0.25">
      <c r="A190" s="14"/>
      <c r="B190" s="14"/>
      <c r="C190" s="88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</row>
    <row r="191" spans="1:28" ht="15.75" customHeight="1" x14ac:dyDescent="0.25">
      <c r="A191" s="14"/>
      <c r="B191" s="14"/>
      <c r="C191" s="88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</row>
    <row r="192" spans="1:28" ht="15.75" customHeight="1" x14ac:dyDescent="0.25">
      <c r="A192" s="14"/>
      <c r="B192" s="14"/>
      <c r="C192" s="88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</row>
    <row r="193" spans="1:28" ht="15.75" customHeight="1" x14ac:dyDescent="0.25">
      <c r="A193" s="14"/>
      <c r="B193" s="14"/>
      <c r="C193" s="88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</row>
    <row r="194" spans="1:28" ht="15.75" customHeight="1" x14ac:dyDescent="0.25">
      <c r="A194" s="14"/>
      <c r="B194" s="14"/>
      <c r="C194" s="88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</row>
    <row r="195" spans="1:28" ht="15.75" customHeight="1" x14ac:dyDescent="0.25">
      <c r="A195" s="14"/>
      <c r="B195" s="14"/>
      <c r="C195" s="88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</row>
    <row r="196" spans="1:28" ht="15.75" customHeight="1" x14ac:dyDescent="0.25">
      <c r="A196" s="14"/>
      <c r="B196" s="14"/>
      <c r="C196" s="88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</row>
    <row r="197" spans="1:28" ht="15.75" customHeight="1" x14ac:dyDescent="0.25">
      <c r="A197" s="14"/>
      <c r="B197" s="14"/>
      <c r="C197" s="88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</row>
    <row r="198" spans="1:28" ht="15.75" customHeight="1" x14ac:dyDescent="0.25">
      <c r="A198" s="14"/>
      <c r="B198" s="14"/>
      <c r="C198" s="88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</row>
    <row r="199" spans="1:28" ht="15.75" customHeight="1" x14ac:dyDescent="0.25">
      <c r="A199" s="14"/>
      <c r="B199" s="14"/>
      <c r="C199" s="88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</row>
    <row r="200" spans="1:28" ht="15.75" customHeight="1" x14ac:dyDescent="0.25">
      <c r="A200" s="14"/>
      <c r="B200" s="14"/>
      <c r="C200" s="88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</row>
    <row r="201" spans="1:28" ht="15.75" customHeight="1" x14ac:dyDescent="0.25">
      <c r="A201" s="14"/>
      <c r="B201" s="14"/>
      <c r="C201" s="88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</row>
    <row r="202" spans="1:28" ht="15.75" customHeight="1" x14ac:dyDescent="0.25">
      <c r="A202" s="14"/>
      <c r="B202" s="14"/>
      <c r="C202" s="88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</row>
    <row r="203" spans="1:28" ht="15.75" customHeight="1" x14ac:dyDescent="0.25">
      <c r="A203" s="14"/>
      <c r="B203" s="14"/>
      <c r="C203" s="88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</row>
    <row r="204" spans="1:28" ht="15.75" customHeight="1" x14ac:dyDescent="0.25">
      <c r="A204" s="14"/>
      <c r="B204" s="14"/>
      <c r="C204" s="88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</row>
    <row r="205" spans="1:28" ht="15.75" customHeight="1" x14ac:dyDescent="0.25">
      <c r="A205" s="14"/>
      <c r="B205" s="14"/>
      <c r="C205" s="88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</row>
    <row r="206" spans="1:28" ht="15.75" customHeight="1" x14ac:dyDescent="0.25">
      <c r="A206" s="14"/>
      <c r="B206" s="14"/>
      <c r="C206" s="88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</row>
    <row r="207" spans="1:28" ht="15.75" customHeight="1" x14ac:dyDescent="0.25">
      <c r="A207" s="14"/>
      <c r="B207" s="14"/>
      <c r="C207" s="88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</row>
    <row r="208" spans="1:28" ht="15.75" customHeight="1" x14ac:dyDescent="0.25">
      <c r="A208" s="14"/>
      <c r="B208" s="14"/>
      <c r="C208" s="88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</row>
    <row r="209" spans="1:28" ht="15.75" customHeight="1" x14ac:dyDescent="0.25">
      <c r="A209" s="14"/>
      <c r="B209" s="14"/>
      <c r="C209" s="88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</row>
    <row r="210" spans="1:28" ht="15.75" customHeight="1" x14ac:dyDescent="0.25">
      <c r="A210" s="14"/>
      <c r="B210" s="14"/>
      <c r="C210" s="88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</row>
    <row r="211" spans="1:28" ht="15.75" customHeight="1" x14ac:dyDescent="0.25">
      <c r="A211" s="14"/>
      <c r="B211" s="14"/>
      <c r="C211" s="88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</row>
    <row r="212" spans="1:28" ht="15.75" customHeight="1" x14ac:dyDescent="0.25">
      <c r="A212" s="14"/>
      <c r="B212" s="14"/>
      <c r="C212" s="88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</row>
    <row r="213" spans="1:28" ht="15.75" customHeight="1" x14ac:dyDescent="0.25">
      <c r="A213" s="14"/>
      <c r="B213" s="14"/>
      <c r="C213" s="88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</row>
    <row r="214" spans="1:28" ht="15.75" customHeight="1" x14ac:dyDescent="0.25">
      <c r="A214" s="14"/>
      <c r="B214" s="14"/>
      <c r="C214" s="88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</row>
    <row r="215" spans="1:28" ht="15.75" customHeight="1" x14ac:dyDescent="0.25">
      <c r="A215" s="14"/>
      <c r="B215" s="14"/>
      <c r="C215" s="88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</row>
    <row r="216" spans="1:28" ht="15.75" customHeight="1" x14ac:dyDescent="0.25">
      <c r="A216" s="14"/>
      <c r="B216" s="14"/>
      <c r="C216" s="88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</row>
    <row r="217" spans="1:28" ht="15.75" customHeight="1" x14ac:dyDescent="0.25">
      <c r="A217" s="14"/>
      <c r="B217" s="14"/>
      <c r="C217" s="88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</row>
    <row r="218" spans="1:28" ht="15.75" customHeight="1" x14ac:dyDescent="0.25">
      <c r="A218" s="14"/>
      <c r="B218" s="14"/>
      <c r="C218" s="88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</row>
    <row r="219" spans="1:28" ht="15.75" customHeight="1" x14ac:dyDescent="0.25">
      <c r="A219" s="14"/>
      <c r="B219" s="14"/>
      <c r="C219" s="88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</row>
    <row r="220" spans="1:28" ht="15.75" customHeight="1" x14ac:dyDescent="0.25">
      <c r="A220" s="14"/>
      <c r="B220" s="14"/>
      <c r="C220" s="88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</row>
    <row r="221" spans="1:28" ht="15.75" customHeight="1" x14ac:dyDescent="0.25">
      <c r="A221" s="14"/>
      <c r="B221" s="14"/>
      <c r="C221" s="88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</row>
    <row r="222" spans="1:28" ht="15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</row>
    <row r="223" spans="1:28" ht="15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</row>
    <row r="224" spans="1:28" ht="15.75" customHeight="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</row>
    <row r="225" spans="1:28" ht="15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</row>
    <row r="226" spans="1:28" ht="15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</row>
    <row r="227" spans="1:28" ht="15.75" customHeight="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</row>
    <row r="228" spans="1:28" ht="15.75" customHeight="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</row>
    <row r="229" spans="1:28" ht="15.75" customHeight="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</row>
    <row r="230" spans="1:28" ht="15.75" customHeight="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</row>
    <row r="231" spans="1:28" ht="15.75" customHeight="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</row>
    <row r="232" spans="1:28" ht="15.75" customHeight="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</row>
    <row r="233" spans="1:28" ht="15.75" customHeight="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</row>
    <row r="234" spans="1:28" ht="15.75" customHeight="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</row>
    <row r="235" spans="1:28" ht="15.75" customHeight="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</row>
    <row r="236" spans="1:28" ht="15.75" customHeight="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</row>
    <row r="237" spans="1:28" ht="15.75" customHeight="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</row>
    <row r="238" spans="1:28" ht="15.75" customHeight="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</row>
    <row r="239" spans="1:28" ht="15.75" customHeight="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</row>
    <row r="240" spans="1:28" ht="15.75" customHeight="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</row>
    <row r="241" spans="1:28" ht="15.75" customHeight="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</row>
    <row r="242" spans="1:28" ht="15.75" customHeight="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</row>
    <row r="243" spans="1:28" ht="15.75" customHeight="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</row>
    <row r="244" spans="1:28" ht="15.75" customHeight="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</row>
    <row r="245" spans="1:28" ht="15.75" customHeight="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</row>
    <row r="246" spans="1:28" ht="15.75" customHeight="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</row>
    <row r="247" spans="1:28" ht="15.75" customHeight="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</row>
    <row r="248" spans="1:28" ht="15.75" customHeight="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</row>
    <row r="249" spans="1:28" ht="15.75" customHeight="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</row>
    <row r="250" spans="1:28" ht="15.75" customHeight="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</row>
    <row r="251" spans="1:28" ht="15.75" customHeight="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</row>
    <row r="252" spans="1:28" ht="15.75" customHeight="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</row>
    <row r="253" spans="1:28" ht="15.75" customHeight="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</row>
    <row r="254" spans="1:28" ht="15.75" customHeight="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</row>
    <row r="255" spans="1:28" ht="15.75" customHeight="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</row>
    <row r="256" spans="1:28" ht="15.75" customHeight="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</row>
    <row r="257" spans="1:28" ht="15.75" customHeight="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</row>
    <row r="258" spans="1:28" ht="15.75" customHeight="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</row>
    <row r="259" spans="1:28" ht="15.7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</row>
    <row r="260" spans="1:28" ht="15.75" customHeight="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</row>
    <row r="261" spans="1:28" ht="15.7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</row>
    <row r="262" spans="1:28" ht="15.75" customHeight="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</row>
    <row r="263" spans="1:28" ht="15.7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</row>
    <row r="264" spans="1:28" ht="15.7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</row>
    <row r="265" spans="1:28" ht="15.7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</row>
    <row r="266" spans="1:28" ht="15.7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</row>
    <row r="267" spans="1:28" ht="15.7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</row>
    <row r="268" spans="1:28" ht="15.7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</row>
    <row r="269" spans="1:28" ht="15.7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</row>
    <row r="270" spans="1:28" ht="15.7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</row>
    <row r="271" spans="1:28" ht="15.7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</row>
    <row r="272" spans="1:28" ht="15.7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</row>
    <row r="273" spans="1:28" ht="15.7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</row>
    <row r="274" spans="1:28" ht="15.7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</row>
    <row r="275" spans="1:28" ht="15.7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</row>
    <row r="276" spans="1:28" ht="15.7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</row>
    <row r="277" spans="1:28" ht="15.7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</row>
    <row r="278" spans="1:28" ht="15.7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</row>
    <row r="279" spans="1:28" ht="15.7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</row>
    <row r="280" spans="1:28" ht="15.7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</row>
    <row r="281" spans="1:28" ht="15.7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</row>
    <row r="282" spans="1:28" ht="15.7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</row>
    <row r="283" spans="1:28" ht="15.7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</row>
    <row r="284" spans="1:28" ht="15.7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</row>
    <row r="285" spans="1:28" ht="15.7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</row>
    <row r="286" spans="1:28" ht="15.7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</row>
    <row r="287" spans="1:28" ht="15.7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</row>
    <row r="288" spans="1:28" ht="15.7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</row>
    <row r="289" spans="1:28" ht="15.7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</row>
    <row r="290" spans="1:28" ht="15.7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</row>
    <row r="291" spans="1:28" ht="15.7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</row>
    <row r="292" spans="1:28" ht="15.7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</row>
    <row r="293" spans="1:28" ht="15.7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</row>
    <row r="294" spans="1:28" ht="15.7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</row>
    <row r="295" spans="1:28" ht="15.75" customHeight="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</row>
    <row r="296" spans="1:28" ht="15.75" customHeight="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</row>
    <row r="297" spans="1:28" ht="15.75" customHeight="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</row>
    <row r="298" spans="1:28" ht="15.75" customHeight="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</row>
    <row r="299" spans="1:28" ht="15.75" customHeight="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</row>
    <row r="300" spans="1:28" ht="15.75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</row>
    <row r="301" spans="1:28" ht="15.75" customHeigh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</row>
    <row r="302" spans="1:28" ht="15.75" customHeight="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</row>
    <row r="303" spans="1:28" ht="15.75" customHeight="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</row>
    <row r="304" spans="1:28" ht="15.75" customHeight="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</row>
    <row r="305" spans="1:28" ht="15.75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</row>
    <row r="306" spans="1:28" ht="15.75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</row>
    <row r="307" spans="1:28" ht="15.75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</row>
    <row r="308" spans="1:28" ht="15.75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</row>
    <row r="309" spans="1:28" ht="15.75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</row>
    <row r="310" spans="1:28" ht="15.75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</row>
    <row r="311" spans="1:28" ht="15.75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</row>
    <row r="312" spans="1:28" ht="15.75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</row>
    <row r="313" spans="1:28" ht="15.75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</row>
    <row r="314" spans="1:28" ht="15.75" customHeight="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</row>
    <row r="315" spans="1:28" ht="15.75" customHeight="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</row>
    <row r="316" spans="1:28" ht="15.75" customHeight="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</row>
    <row r="317" spans="1:28" ht="15.75" customHeight="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</row>
    <row r="318" spans="1:28" ht="15.75" customHeight="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</row>
    <row r="319" spans="1:28" ht="15.75" customHeight="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</row>
    <row r="320" spans="1:28" ht="15.75" customHeight="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</row>
    <row r="321" spans="1:28" ht="15.75" customHeight="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</row>
    <row r="322" spans="1:28" ht="15.75" customHeight="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</row>
    <row r="323" spans="1:28" ht="15.75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</row>
    <row r="324" spans="1:28" ht="15.75" customHeight="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</row>
    <row r="325" spans="1:28" ht="15.75" customHeight="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</row>
    <row r="326" spans="1:28" ht="15.75" customHeight="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</row>
    <row r="327" spans="1:28" ht="15.75" customHeight="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</row>
    <row r="328" spans="1:28" ht="15.75" customHeight="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</row>
    <row r="329" spans="1:28" ht="15.75" customHeight="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</row>
    <row r="330" spans="1:28" ht="15.75" customHeight="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</row>
    <row r="331" spans="1:28" ht="15.75" customHeigh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</row>
    <row r="332" spans="1:28" ht="15.75" customHeigh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</row>
    <row r="333" spans="1:28" ht="15.75" customHeigh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</row>
    <row r="334" spans="1:28" ht="15.75" customHeigh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</row>
    <row r="335" spans="1:28" ht="15.75" customHeight="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</row>
    <row r="336" spans="1:28" ht="15.75" customHeight="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</row>
    <row r="337" spans="1:28" ht="15.75" customHeight="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</row>
    <row r="338" spans="1:28" ht="15.75" customHeight="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</row>
    <row r="339" spans="1:28" ht="15.75" customHeight="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</row>
    <row r="340" spans="1:28" ht="15.75" customHeight="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</row>
    <row r="341" spans="1:28" ht="15.75" customHeight="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</row>
    <row r="342" spans="1:28" ht="15.75" customHeight="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</row>
    <row r="343" spans="1:28" ht="15.75" customHeight="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</row>
    <row r="344" spans="1:28" ht="15.75" customHeight="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</row>
    <row r="345" spans="1:28" ht="15.75" customHeight="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</row>
    <row r="346" spans="1:28" ht="15.75" customHeight="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</row>
    <row r="347" spans="1:28" ht="15.75" customHeight="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</row>
    <row r="348" spans="1:28" ht="15.75" customHeight="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</row>
    <row r="349" spans="1:28" ht="15.75" customHeight="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</row>
    <row r="350" spans="1:28" ht="15.75" customHeight="1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</row>
    <row r="351" spans="1:28" ht="15.75" customHeight="1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</row>
    <row r="352" spans="1:28" ht="15.75" customHeight="1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</row>
    <row r="353" spans="1:28" ht="15.75" customHeight="1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</row>
    <row r="354" spans="1:28" ht="15.75" customHeight="1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</row>
    <row r="355" spans="1:28" ht="15.75" customHeight="1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</row>
    <row r="356" spans="1:28" ht="15.75" customHeight="1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</row>
    <row r="357" spans="1:28" ht="15.75" customHeight="1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</row>
    <row r="358" spans="1:28" ht="15.75" customHeight="1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</row>
    <row r="359" spans="1:28" ht="15.75" customHeight="1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</row>
    <row r="360" spans="1:28" ht="15.75" customHeight="1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</row>
    <row r="361" spans="1:28" ht="15.75" customHeight="1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</row>
    <row r="362" spans="1:28" ht="15.75" customHeight="1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</row>
    <row r="363" spans="1:28" ht="15.75" customHeight="1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</row>
    <row r="364" spans="1:28" ht="15.75" customHeight="1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</row>
    <row r="365" spans="1:28" ht="15.75" customHeight="1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</row>
    <row r="366" spans="1:28" ht="15.75" customHeight="1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</row>
    <row r="367" spans="1:28" ht="15.75" customHeight="1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</row>
    <row r="368" spans="1:28" ht="15.75" customHeight="1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</row>
    <row r="369" spans="1:28" ht="15.75" customHeight="1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</row>
    <row r="370" spans="1:28" ht="15.75" customHeight="1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</row>
    <row r="371" spans="1:28" ht="15.75" customHeight="1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</row>
    <row r="372" spans="1:28" ht="15.75" customHeight="1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</row>
    <row r="373" spans="1:28" ht="15.75" customHeight="1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</row>
    <row r="374" spans="1:28" ht="15.75" customHeight="1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</row>
    <row r="375" spans="1:28" ht="15.75" customHeight="1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</row>
    <row r="376" spans="1:28" ht="15.75" customHeight="1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</row>
    <row r="377" spans="1:28" ht="15.75" customHeight="1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</row>
    <row r="378" spans="1:28" ht="15.75" customHeight="1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</row>
    <row r="379" spans="1:28" ht="15.75" customHeight="1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</row>
    <row r="380" spans="1:28" ht="15.75" customHeight="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</row>
    <row r="381" spans="1:28" ht="15.75" customHeight="1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</row>
    <row r="382" spans="1:28" ht="15.75" customHeight="1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</row>
    <row r="383" spans="1:28" ht="15.75" customHeight="1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</row>
    <row r="384" spans="1:28" ht="15.75" customHeight="1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</row>
    <row r="385" spans="1:28" ht="15.75" customHeight="1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</row>
    <row r="386" spans="1:28" ht="15.75" customHeight="1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</row>
    <row r="387" spans="1:28" ht="15.75" customHeight="1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</row>
    <row r="388" spans="1:28" ht="15.75" customHeight="1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</row>
    <row r="389" spans="1:28" ht="15.75" customHeight="1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</row>
    <row r="390" spans="1:28" ht="15.75" customHeight="1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</row>
    <row r="391" spans="1:28" ht="15.75" customHeight="1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</row>
    <row r="392" spans="1:28" ht="15.75" customHeight="1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</row>
    <row r="393" spans="1:28" ht="15.75" customHeight="1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</row>
    <row r="394" spans="1:28" ht="15.75" customHeight="1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</row>
    <row r="395" spans="1:28" ht="15.75" customHeight="1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</row>
    <row r="396" spans="1:28" ht="15.75" customHeight="1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</row>
    <row r="397" spans="1:28" ht="15.75" customHeight="1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</row>
    <row r="398" spans="1:28" ht="15.75" customHeight="1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</row>
    <row r="399" spans="1:28" ht="15.75" customHeight="1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</row>
    <row r="400" spans="1:28" ht="15.75" customHeight="1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</row>
    <row r="401" spans="1:28" ht="15.75" customHeight="1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</row>
    <row r="402" spans="1:28" ht="15.75" customHeight="1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</row>
    <row r="403" spans="1:28" ht="15.75" customHeight="1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</row>
    <row r="404" spans="1:28" ht="15.75" customHeight="1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</row>
    <row r="405" spans="1:28" ht="15.75" customHeight="1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</row>
    <row r="406" spans="1:28" ht="15.75" customHeight="1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</row>
    <row r="407" spans="1:28" ht="15.75" customHeight="1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</row>
    <row r="408" spans="1:28" ht="15.75" customHeight="1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</row>
    <row r="409" spans="1:28" ht="15.75" customHeight="1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</row>
    <row r="410" spans="1:28" ht="15.75" customHeight="1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</row>
    <row r="411" spans="1:28" ht="15.75" customHeight="1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</row>
    <row r="412" spans="1:28" ht="15.75" customHeight="1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</row>
    <row r="413" spans="1:28" ht="15.75" customHeight="1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</row>
    <row r="414" spans="1:28" ht="15.75" customHeight="1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</row>
    <row r="415" spans="1:28" ht="15.75" customHeight="1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</row>
    <row r="416" spans="1:28" ht="15.75" customHeight="1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</row>
    <row r="417" spans="1:28" ht="15.75" customHeight="1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</row>
    <row r="418" spans="1:28" ht="15.75" customHeight="1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</row>
    <row r="419" spans="1:28" ht="15.75" customHeight="1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</row>
    <row r="420" spans="1:28" ht="15.75" customHeight="1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</row>
    <row r="421" spans="1:28" ht="15.75" customHeight="1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</row>
    <row r="422" spans="1:28" ht="15.75" customHeight="1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</row>
    <row r="423" spans="1:28" ht="15.75" customHeight="1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</row>
    <row r="424" spans="1:28" ht="15.75" customHeight="1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</row>
    <row r="425" spans="1:28" ht="15.75" customHeight="1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</row>
    <row r="426" spans="1:28" ht="15.75" customHeight="1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</row>
    <row r="427" spans="1:28" ht="15.75" customHeight="1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</row>
    <row r="428" spans="1:28" ht="15.75" customHeight="1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</row>
    <row r="429" spans="1:28" ht="15.75" customHeight="1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</row>
    <row r="430" spans="1:28" ht="15.75" customHeight="1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</row>
    <row r="431" spans="1:28" ht="15.75" customHeight="1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</row>
    <row r="432" spans="1:28" ht="15.75" customHeight="1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</row>
    <row r="433" spans="1:28" ht="15.75" customHeight="1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</row>
    <row r="434" spans="1:28" ht="15.75" customHeight="1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</row>
    <row r="435" spans="1:28" ht="15.75" customHeight="1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</row>
    <row r="436" spans="1:28" ht="15.75" customHeight="1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</row>
    <row r="437" spans="1:28" ht="15.75" customHeight="1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</row>
    <row r="438" spans="1:28" ht="15.75" customHeight="1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</row>
    <row r="439" spans="1:28" ht="15.75" customHeight="1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</row>
    <row r="440" spans="1:28" ht="15.75" customHeight="1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</row>
    <row r="441" spans="1:28" ht="15.75" customHeight="1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</row>
    <row r="442" spans="1:28" ht="15.75" customHeight="1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</row>
    <row r="443" spans="1:28" ht="15.75" customHeight="1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</row>
    <row r="444" spans="1:28" ht="15.75" customHeight="1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</row>
    <row r="445" spans="1:28" ht="15.75" customHeight="1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</row>
    <row r="446" spans="1:28" ht="15.75" customHeight="1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</row>
    <row r="447" spans="1:28" ht="15.75" customHeight="1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</row>
    <row r="448" spans="1:28" ht="15.75" customHeight="1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</row>
    <row r="449" spans="1:28" ht="15.75" customHeight="1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</row>
    <row r="450" spans="1:28" ht="15.75" customHeight="1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</row>
    <row r="451" spans="1:28" ht="15.75" customHeight="1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</row>
    <row r="452" spans="1:28" ht="15.75" customHeight="1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</row>
    <row r="453" spans="1:28" ht="15.75" customHeight="1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</row>
    <row r="454" spans="1:28" ht="15.75" customHeight="1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</row>
    <row r="455" spans="1:28" ht="15.75" customHeight="1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</row>
    <row r="456" spans="1:28" ht="15.75" customHeight="1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</row>
    <row r="457" spans="1:28" ht="15.75" customHeight="1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</row>
    <row r="458" spans="1:28" ht="15.75" customHeight="1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</row>
    <row r="459" spans="1:28" ht="15.75" customHeight="1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</row>
    <row r="460" spans="1:28" ht="15.75" customHeight="1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</row>
    <row r="461" spans="1:28" ht="15.75" customHeight="1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</row>
    <row r="462" spans="1:28" ht="15.75" customHeight="1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</row>
    <row r="463" spans="1:28" ht="15.75" customHeight="1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</row>
    <row r="464" spans="1:28" ht="15.75" customHeight="1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</row>
    <row r="465" spans="1:28" ht="15.75" customHeight="1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</row>
    <row r="466" spans="1:28" ht="15.75" customHeight="1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</row>
    <row r="467" spans="1:28" ht="15.75" customHeight="1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</row>
    <row r="468" spans="1:28" ht="15.75" customHeight="1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</row>
    <row r="469" spans="1:28" ht="15.75" customHeight="1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</row>
    <row r="470" spans="1:28" ht="15.75" customHeight="1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</row>
    <row r="471" spans="1:28" ht="15.75" customHeight="1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</row>
    <row r="472" spans="1:28" ht="15.75" customHeight="1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</row>
    <row r="473" spans="1:28" ht="15.75" customHeight="1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</row>
    <row r="474" spans="1:28" ht="15.75" customHeight="1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</row>
    <row r="475" spans="1:28" ht="15.75" customHeight="1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</row>
    <row r="476" spans="1:28" ht="15.75" customHeight="1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</row>
    <row r="477" spans="1:28" ht="15.75" customHeight="1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</row>
    <row r="478" spans="1:28" ht="15.75" customHeight="1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</row>
    <row r="479" spans="1:28" ht="15.75" customHeight="1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</row>
    <row r="480" spans="1:28" ht="15.75" customHeight="1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</row>
    <row r="481" spans="1:28" ht="15.75" customHeight="1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</row>
    <row r="482" spans="1:28" ht="15.75" customHeight="1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</row>
    <row r="483" spans="1:28" ht="15.75" customHeight="1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</row>
    <row r="484" spans="1:28" ht="15.75" customHeight="1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</row>
    <row r="485" spans="1:28" ht="15.75" customHeigh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</row>
    <row r="486" spans="1:28" ht="15.75" customHeigh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</row>
    <row r="487" spans="1:28" ht="15.75" customHeigh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</row>
    <row r="488" spans="1:28" ht="15.75" customHeigh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</row>
    <row r="489" spans="1:28" ht="15.75" customHeigh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</row>
    <row r="490" spans="1:28" ht="15.75" customHeigh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</row>
    <row r="491" spans="1:28" ht="15.75" customHeigh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</row>
    <row r="492" spans="1:28" ht="15.75" customHeigh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</row>
    <row r="493" spans="1:28" ht="15.75" customHeigh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</row>
    <row r="494" spans="1:28" ht="15.75" customHeigh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</row>
    <row r="495" spans="1:28" ht="15.75" customHeigh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</row>
    <row r="496" spans="1:28" ht="15.75" customHeigh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</row>
    <row r="497" spans="1:28" ht="15.75" customHeigh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</row>
    <row r="498" spans="1:28" ht="15.75" customHeigh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</row>
    <row r="499" spans="1:28" ht="15.75" customHeigh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</row>
    <row r="500" spans="1:28" ht="15.75" customHeigh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</row>
    <row r="501" spans="1:28" ht="15.75" customHeigh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</row>
    <row r="502" spans="1:28" ht="15.75" customHeigh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</row>
    <row r="503" spans="1:28" ht="15.75" customHeigh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</row>
    <row r="504" spans="1:28" ht="15.75" customHeigh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</row>
    <row r="505" spans="1:28" ht="15.75" customHeigh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</row>
    <row r="506" spans="1:28" ht="15.75" customHeigh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</row>
    <row r="507" spans="1:28" ht="15.75" customHeigh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</row>
    <row r="508" spans="1:28" ht="15.75" customHeigh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</row>
    <row r="509" spans="1:28" ht="15.75" customHeigh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</row>
    <row r="510" spans="1:28" ht="15.75" customHeigh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</row>
    <row r="511" spans="1:28" ht="15.75" customHeigh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</row>
    <row r="512" spans="1:28" ht="15.75" customHeigh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</row>
    <row r="513" spans="1:28" ht="15.75" customHeigh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</row>
    <row r="514" spans="1:28" ht="15.75" customHeigh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</row>
    <row r="515" spans="1:28" ht="15.75" customHeigh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</row>
    <row r="516" spans="1:28" ht="15.75" customHeigh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</row>
    <row r="517" spans="1:28" ht="15.75" customHeigh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</row>
    <row r="518" spans="1:28" ht="15.75" customHeigh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</row>
    <row r="519" spans="1:28" ht="15.75" customHeigh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</row>
    <row r="520" spans="1:28" ht="15.75" customHeigh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</row>
    <row r="521" spans="1:28" ht="15.75" customHeigh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</row>
    <row r="522" spans="1:28" ht="15.75" customHeigh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</row>
    <row r="523" spans="1:28" ht="15.75" customHeigh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</row>
    <row r="524" spans="1:28" ht="15.75" customHeigh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</row>
    <row r="525" spans="1:28" ht="15.75" customHeigh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</row>
    <row r="526" spans="1:28" ht="15.75" customHeigh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</row>
    <row r="527" spans="1:28" ht="15.75" customHeigh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</row>
    <row r="528" spans="1:28" ht="15.75" customHeigh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</row>
    <row r="529" spans="1:28" ht="15.75" customHeigh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</row>
    <row r="530" spans="1:28" ht="15.75" customHeigh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</row>
    <row r="531" spans="1:28" ht="15.75" customHeigh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</row>
    <row r="532" spans="1:28" ht="15.75" customHeigh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</row>
    <row r="533" spans="1:28" ht="15.75" customHeigh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</row>
    <row r="534" spans="1:28" ht="15.75" customHeigh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</row>
    <row r="535" spans="1:28" ht="15.75" customHeigh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</row>
    <row r="536" spans="1:28" ht="15.75" customHeigh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</row>
    <row r="537" spans="1:28" ht="15.75" customHeigh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</row>
    <row r="538" spans="1:28" ht="15.75" customHeigh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</row>
    <row r="539" spans="1:28" ht="15.75" customHeigh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</row>
    <row r="540" spans="1:28" ht="15.75" customHeigh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</row>
    <row r="541" spans="1:28" ht="15.75" customHeigh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</row>
    <row r="542" spans="1:28" ht="15.75" customHeigh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</row>
    <row r="543" spans="1:28" ht="15.75" customHeigh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</row>
    <row r="544" spans="1:28" ht="15.75" customHeigh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</row>
    <row r="545" spans="1:28" ht="15.75" customHeigh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</row>
    <row r="546" spans="1:28" ht="15.75" customHeigh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</row>
    <row r="547" spans="1:28" ht="15.75" customHeigh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</row>
    <row r="548" spans="1:28" ht="15.75" customHeigh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</row>
    <row r="549" spans="1:28" ht="15.75" customHeigh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</row>
    <row r="550" spans="1:28" ht="15.75" customHeigh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</row>
    <row r="551" spans="1:28" ht="15.75" customHeigh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</row>
    <row r="552" spans="1:28" ht="15.75" customHeigh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</row>
    <row r="553" spans="1:28" ht="15.75" customHeigh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</row>
    <row r="554" spans="1:28" ht="15.75" customHeigh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</row>
    <row r="555" spans="1:28" ht="15.75" customHeigh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</row>
    <row r="556" spans="1:28" ht="15.75" customHeigh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</row>
    <row r="557" spans="1:28" ht="15.75" customHeigh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</row>
    <row r="558" spans="1:28" ht="15.75" customHeigh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</row>
    <row r="559" spans="1:28" ht="15.75" customHeigh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</row>
    <row r="560" spans="1:28" ht="15.75" customHeigh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</row>
    <row r="561" spans="1:28" ht="15.75" customHeigh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</row>
    <row r="562" spans="1:28" ht="15.75" customHeigh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</row>
    <row r="563" spans="1:28" ht="15.75" customHeigh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</row>
    <row r="564" spans="1:28" ht="15.75" customHeigh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</row>
    <row r="565" spans="1:28" ht="15.75" customHeigh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</row>
    <row r="566" spans="1:28" ht="15.75" customHeigh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</row>
    <row r="567" spans="1:28" ht="15.75" customHeigh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</row>
    <row r="568" spans="1:28" ht="15.75" customHeigh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</row>
    <row r="569" spans="1:28" ht="15.75" customHeigh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</row>
    <row r="570" spans="1:28" ht="15.75" customHeigh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</row>
    <row r="571" spans="1:28" ht="15.75" customHeigh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</row>
    <row r="572" spans="1:28" ht="15.75" customHeigh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</row>
    <row r="573" spans="1:28" ht="15.75" customHeigh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</row>
    <row r="574" spans="1:28" ht="15.75" customHeigh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</row>
    <row r="575" spans="1:28" ht="15.75" customHeigh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</row>
    <row r="576" spans="1:28" ht="15.75" customHeigh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</row>
    <row r="577" spans="1:28" ht="15.75" customHeigh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</row>
    <row r="578" spans="1:28" ht="15.75" customHeigh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</row>
    <row r="579" spans="1:28" ht="15.75" customHeigh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</row>
    <row r="580" spans="1:28" ht="15.75" customHeigh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</row>
    <row r="581" spans="1:28" ht="15.75" customHeigh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</row>
    <row r="582" spans="1:28" ht="15.75" customHeigh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</row>
    <row r="583" spans="1:28" ht="15.75" customHeigh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</row>
    <row r="584" spans="1:28" ht="15.75" customHeigh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</row>
    <row r="585" spans="1:28" ht="15.75" customHeigh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</row>
    <row r="586" spans="1:28" ht="15.75" customHeigh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</row>
    <row r="587" spans="1:28" ht="15.75" customHeigh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</row>
    <row r="588" spans="1:28" ht="15.75" customHeigh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</row>
    <row r="589" spans="1:28" ht="15.75" customHeigh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</row>
    <row r="590" spans="1:28" ht="15.75" customHeigh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</row>
    <row r="591" spans="1:28" ht="15.75" customHeigh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</row>
    <row r="592" spans="1:28" ht="15.75" customHeigh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</row>
    <row r="593" spans="1:28" ht="15.75" customHeigh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</row>
    <row r="594" spans="1:28" ht="15.75" customHeigh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</row>
    <row r="595" spans="1:28" ht="15.75" customHeigh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</row>
    <row r="596" spans="1:28" ht="15.75" customHeigh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</row>
    <row r="597" spans="1:28" ht="15.75" customHeigh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</row>
    <row r="598" spans="1:28" ht="15.75" customHeigh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</row>
    <row r="599" spans="1:28" ht="15.75" customHeigh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</row>
    <row r="600" spans="1:28" ht="15.75" customHeigh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</row>
    <row r="601" spans="1:28" ht="15.75" customHeigh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</row>
    <row r="602" spans="1:28" ht="15.75" customHeigh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</row>
    <row r="603" spans="1:28" ht="15.75" customHeigh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</row>
    <row r="604" spans="1:28" ht="15.75" customHeigh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</row>
    <row r="605" spans="1:28" ht="15.75" customHeigh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</row>
    <row r="606" spans="1:28" ht="15.75" customHeigh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</row>
    <row r="607" spans="1:28" ht="15.75" customHeigh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</row>
    <row r="608" spans="1:28" ht="15.75" customHeigh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</row>
    <row r="609" spans="1:28" ht="15.75" customHeigh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</row>
    <row r="610" spans="1:28" ht="15.75" customHeigh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</row>
    <row r="611" spans="1:28" ht="15.75" customHeigh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</row>
    <row r="612" spans="1:28" ht="15.75" customHeigh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</row>
    <row r="613" spans="1:28" ht="15.75" customHeigh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</row>
    <row r="614" spans="1:28" ht="15.75" customHeigh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</row>
    <row r="615" spans="1:28" ht="15.75" customHeigh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</row>
    <row r="616" spans="1:28" ht="15.75" customHeigh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</row>
    <row r="617" spans="1:28" ht="15.75" customHeigh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</row>
    <row r="618" spans="1:28" ht="15.75" customHeigh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</row>
    <row r="619" spans="1:28" ht="15.75" customHeigh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</row>
    <row r="620" spans="1:28" ht="15.75" customHeigh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</row>
    <row r="621" spans="1:28" ht="15.75" customHeigh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</row>
    <row r="622" spans="1:28" ht="15.75" customHeigh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</row>
    <row r="623" spans="1:28" ht="15.75" customHeigh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</row>
    <row r="624" spans="1:28" ht="15.75" customHeigh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</row>
    <row r="625" spans="1:28" ht="15.75" customHeigh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</row>
    <row r="626" spans="1:28" ht="15.75" customHeigh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</row>
    <row r="627" spans="1:28" ht="15.75" customHeigh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</row>
    <row r="628" spans="1:28" ht="15.75" customHeigh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</row>
    <row r="629" spans="1:28" ht="15.75" customHeigh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</row>
    <row r="630" spans="1:28" ht="15.75" customHeight="1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</row>
    <row r="631" spans="1:28" ht="15.75" customHeight="1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</row>
    <row r="632" spans="1:28" ht="15.75" customHeight="1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</row>
    <row r="633" spans="1:28" ht="15.75" customHeight="1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</row>
    <row r="634" spans="1:28" ht="15.75" customHeight="1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</row>
    <row r="635" spans="1:28" ht="15.75" customHeight="1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</row>
    <row r="636" spans="1:28" ht="15.75" customHeight="1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</row>
    <row r="637" spans="1:28" ht="15.75" customHeight="1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</row>
    <row r="638" spans="1:28" ht="15.75" customHeight="1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</row>
    <row r="639" spans="1:28" ht="15.75" customHeight="1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</row>
    <row r="640" spans="1:28" ht="15.75" customHeight="1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</row>
    <row r="641" spans="1:28" ht="15.75" customHeight="1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</row>
    <row r="642" spans="1:28" ht="15.75" customHeight="1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</row>
    <row r="643" spans="1:28" ht="15.75" customHeight="1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</row>
    <row r="644" spans="1:28" ht="15.75" customHeight="1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</row>
    <row r="645" spans="1:28" ht="15.75" customHeight="1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</row>
    <row r="646" spans="1:28" ht="15.75" customHeight="1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</row>
    <row r="647" spans="1:28" ht="15.75" customHeight="1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</row>
    <row r="648" spans="1:28" ht="15.75" customHeight="1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</row>
    <row r="649" spans="1:28" ht="15.75" customHeight="1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</row>
    <row r="650" spans="1:28" ht="15.75" customHeight="1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</row>
    <row r="651" spans="1:28" ht="15.75" customHeight="1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</row>
    <row r="652" spans="1:28" ht="15.75" customHeight="1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</row>
    <row r="653" spans="1:28" ht="15.75" customHeight="1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</row>
    <row r="654" spans="1:28" ht="15.75" customHeight="1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</row>
    <row r="655" spans="1:28" ht="15.75" customHeight="1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</row>
    <row r="656" spans="1:28" ht="15.75" customHeight="1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</row>
    <row r="657" spans="1:28" ht="15.75" customHeight="1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</row>
    <row r="658" spans="1:28" ht="15.75" customHeight="1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</row>
    <row r="659" spans="1:28" ht="15.75" customHeight="1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</row>
    <row r="660" spans="1:28" ht="15.75" customHeight="1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</row>
    <row r="661" spans="1:28" ht="15.75" customHeight="1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</row>
    <row r="662" spans="1:28" ht="15.75" customHeight="1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</row>
    <row r="663" spans="1:28" ht="15.75" customHeight="1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</row>
    <row r="664" spans="1:28" ht="15.75" customHeight="1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</row>
    <row r="665" spans="1:28" ht="15.75" customHeight="1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</row>
    <row r="666" spans="1:28" ht="15.75" customHeight="1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</row>
    <row r="667" spans="1:28" ht="15.75" customHeight="1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</row>
    <row r="668" spans="1:28" ht="15.75" customHeight="1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</row>
    <row r="669" spans="1:28" ht="15.75" customHeight="1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</row>
    <row r="670" spans="1:28" ht="15.75" customHeight="1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</row>
    <row r="671" spans="1:28" ht="15.75" customHeight="1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</row>
    <row r="672" spans="1:28" ht="15.75" customHeight="1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</row>
    <row r="673" spans="1:28" ht="15.75" customHeight="1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</row>
    <row r="674" spans="1:28" ht="15.75" customHeight="1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</row>
    <row r="675" spans="1:28" ht="15.75" customHeight="1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</row>
    <row r="676" spans="1:28" ht="15.75" customHeight="1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</row>
    <row r="677" spans="1:28" ht="15.75" customHeight="1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</row>
    <row r="678" spans="1:28" ht="15.75" customHeight="1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</row>
    <row r="679" spans="1:28" ht="15.75" customHeight="1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</row>
    <row r="680" spans="1:28" ht="15.75" customHeight="1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</row>
    <row r="681" spans="1:28" ht="15.75" customHeight="1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</row>
    <row r="682" spans="1:28" ht="15.75" customHeight="1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</row>
    <row r="683" spans="1:28" ht="15.75" customHeight="1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</row>
    <row r="684" spans="1:28" ht="15.75" customHeight="1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</row>
    <row r="685" spans="1:28" ht="15.75" customHeight="1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</row>
    <row r="686" spans="1:28" ht="15.75" customHeight="1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</row>
    <row r="687" spans="1:28" ht="15.75" customHeight="1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</row>
    <row r="688" spans="1:28" ht="15.75" customHeight="1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</row>
    <row r="689" spans="1:28" ht="15.75" customHeight="1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</row>
    <row r="690" spans="1:28" ht="15.75" customHeight="1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</row>
    <row r="691" spans="1:28" ht="15.75" customHeight="1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</row>
    <row r="692" spans="1:28" ht="15.75" customHeight="1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</row>
    <row r="693" spans="1:28" ht="15.75" customHeight="1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</row>
    <row r="694" spans="1:28" ht="15.75" customHeight="1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</row>
    <row r="695" spans="1:28" ht="15.75" customHeight="1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</row>
    <row r="696" spans="1:28" ht="15.75" customHeight="1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</row>
    <row r="697" spans="1:28" ht="15.75" customHeight="1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</row>
    <row r="698" spans="1:28" ht="15.75" customHeight="1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</row>
    <row r="699" spans="1:28" ht="15.75" customHeight="1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</row>
    <row r="700" spans="1:28" ht="15.75" customHeight="1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</row>
    <row r="701" spans="1:28" ht="15.75" customHeight="1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</row>
    <row r="702" spans="1:28" ht="15.75" customHeight="1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</row>
    <row r="703" spans="1:28" ht="15.75" customHeight="1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</row>
    <row r="704" spans="1:28" ht="15.75" customHeight="1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</row>
    <row r="705" spans="1:28" ht="15.75" customHeight="1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</row>
    <row r="706" spans="1:28" ht="15.75" customHeight="1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</row>
    <row r="707" spans="1:28" ht="15.75" customHeight="1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</row>
    <row r="708" spans="1:28" ht="15.75" customHeight="1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</row>
    <row r="709" spans="1:28" ht="15.75" customHeight="1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</row>
    <row r="710" spans="1:28" ht="15.75" customHeight="1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</row>
    <row r="711" spans="1:28" ht="15.75" customHeight="1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</row>
    <row r="712" spans="1:28" ht="15.75" customHeight="1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</row>
    <row r="713" spans="1:28" ht="15.75" customHeight="1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</row>
    <row r="714" spans="1:28" ht="15.75" customHeight="1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</row>
    <row r="715" spans="1:28" ht="15.75" customHeight="1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</row>
    <row r="716" spans="1:28" ht="15.75" customHeight="1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</row>
    <row r="717" spans="1:28" ht="15.75" customHeight="1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</row>
    <row r="718" spans="1:28" ht="15.75" customHeight="1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</row>
    <row r="719" spans="1:28" ht="15.75" customHeight="1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</row>
    <row r="720" spans="1:28" ht="15.75" customHeight="1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</row>
    <row r="721" spans="1:28" ht="15.75" customHeight="1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</row>
    <row r="722" spans="1:28" ht="15.75" customHeight="1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</row>
    <row r="723" spans="1:28" ht="15.75" customHeight="1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</row>
    <row r="724" spans="1:28" ht="15.75" customHeight="1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</row>
    <row r="725" spans="1:28" ht="15.75" customHeight="1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</row>
    <row r="726" spans="1:28" ht="15.75" customHeight="1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</row>
    <row r="727" spans="1:28" ht="15.75" customHeight="1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</row>
    <row r="728" spans="1:28" ht="15.75" customHeight="1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</row>
    <row r="729" spans="1:28" ht="15.75" customHeight="1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</row>
    <row r="730" spans="1:28" ht="15.75" customHeight="1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</row>
    <row r="731" spans="1:28" ht="15.75" customHeight="1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</row>
    <row r="732" spans="1:28" ht="15.75" customHeight="1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</row>
    <row r="733" spans="1:28" ht="15.75" customHeight="1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</row>
    <row r="734" spans="1:28" ht="15.75" customHeight="1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</row>
    <row r="735" spans="1:28" ht="15.75" customHeight="1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</row>
    <row r="736" spans="1:28" ht="15.75" customHeight="1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</row>
    <row r="737" spans="1:28" ht="15.75" customHeight="1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</row>
    <row r="738" spans="1:28" ht="15.75" customHeight="1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</row>
    <row r="739" spans="1:28" ht="15.75" customHeight="1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</row>
    <row r="740" spans="1:28" ht="15.75" customHeight="1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</row>
    <row r="741" spans="1:28" ht="15.75" customHeight="1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</row>
    <row r="742" spans="1:28" ht="15.75" customHeight="1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</row>
    <row r="743" spans="1:28" ht="15.75" customHeight="1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</row>
    <row r="744" spans="1:28" ht="15.75" customHeight="1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</row>
    <row r="745" spans="1:28" ht="15.75" customHeight="1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</row>
    <row r="746" spans="1:28" ht="15.75" customHeight="1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</row>
    <row r="747" spans="1:28" ht="15.75" customHeight="1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</row>
    <row r="748" spans="1:28" ht="15.75" customHeight="1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</row>
    <row r="749" spans="1:28" ht="15.75" customHeight="1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</row>
    <row r="750" spans="1:28" ht="15.75" customHeight="1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</row>
    <row r="751" spans="1:28" ht="15.75" customHeight="1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</row>
    <row r="752" spans="1:28" ht="15.75" customHeight="1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</row>
    <row r="753" spans="1:28" ht="15.75" customHeight="1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</row>
    <row r="754" spans="1:28" ht="15.75" customHeight="1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</row>
    <row r="755" spans="1:28" ht="15.75" customHeight="1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</row>
    <row r="756" spans="1:28" ht="15.75" customHeight="1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</row>
    <row r="757" spans="1:28" ht="15.75" customHeight="1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</row>
    <row r="758" spans="1:28" ht="15.75" customHeight="1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</row>
    <row r="759" spans="1:28" ht="15.75" customHeight="1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</row>
    <row r="760" spans="1:28" ht="15.75" customHeight="1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</row>
    <row r="761" spans="1:28" ht="15.75" customHeight="1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</row>
    <row r="762" spans="1:28" ht="15.75" customHeight="1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</row>
    <row r="763" spans="1:28" ht="15.75" customHeight="1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</row>
    <row r="764" spans="1:28" ht="15.75" customHeight="1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</row>
    <row r="765" spans="1:28" ht="15.75" customHeight="1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</row>
    <row r="766" spans="1:28" ht="15.75" customHeight="1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</row>
    <row r="767" spans="1:28" ht="15.75" customHeight="1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</row>
    <row r="768" spans="1:28" ht="15.75" customHeight="1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</row>
    <row r="769" spans="1:28" ht="15.75" customHeight="1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</row>
    <row r="770" spans="1:28" ht="15.75" customHeight="1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</row>
    <row r="771" spans="1:28" ht="15.75" customHeight="1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</row>
    <row r="772" spans="1:28" ht="15.75" customHeight="1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</row>
    <row r="773" spans="1:28" ht="15.75" customHeight="1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</row>
    <row r="774" spans="1:28" ht="15.75" customHeight="1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</row>
    <row r="775" spans="1:28" ht="15.75" customHeight="1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</row>
    <row r="776" spans="1:28" ht="15.75" customHeight="1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</row>
    <row r="777" spans="1:28" ht="15.75" customHeight="1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</row>
    <row r="778" spans="1:28" ht="15.75" customHeight="1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</row>
    <row r="779" spans="1:28" ht="15.75" customHeight="1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</row>
    <row r="780" spans="1:28" ht="15.75" customHeight="1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</row>
    <row r="781" spans="1:28" ht="15.75" customHeight="1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</row>
    <row r="782" spans="1:28" ht="15.75" customHeight="1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</row>
    <row r="783" spans="1:28" ht="15.75" customHeight="1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</row>
    <row r="784" spans="1:28" ht="15.75" customHeight="1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</row>
    <row r="785" spans="1:28" ht="15.75" customHeight="1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</row>
    <row r="786" spans="1:28" ht="15.75" customHeight="1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</row>
    <row r="787" spans="1:28" ht="15.75" customHeight="1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</row>
    <row r="788" spans="1:28" ht="15.75" customHeight="1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</row>
    <row r="789" spans="1:28" ht="15.75" customHeight="1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</row>
    <row r="790" spans="1:28" ht="15.75" customHeight="1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</row>
    <row r="791" spans="1:28" ht="15.75" customHeight="1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</row>
    <row r="792" spans="1:28" ht="15.75" customHeight="1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</row>
    <row r="793" spans="1:28" ht="15.75" customHeight="1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</row>
    <row r="794" spans="1:28" ht="15.75" customHeight="1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</row>
    <row r="795" spans="1:28" ht="15.75" customHeight="1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</row>
    <row r="796" spans="1:28" ht="15.75" customHeight="1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</row>
    <row r="797" spans="1:28" ht="15.75" customHeight="1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</row>
    <row r="798" spans="1:28" ht="15.75" customHeight="1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</row>
    <row r="799" spans="1:28" ht="15.75" customHeight="1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</row>
    <row r="800" spans="1:28" ht="15.75" customHeight="1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</row>
    <row r="801" spans="1:28" ht="15.75" customHeight="1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</row>
    <row r="802" spans="1:28" ht="15.75" customHeight="1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</row>
    <row r="803" spans="1:28" ht="15.75" customHeight="1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</row>
    <row r="804" spans="1:28" ht="15.75" customHeight="1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</row>
    <row r="805" spans="1:28" ht="15.75" customHeight="1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</row>
    <row r="806" spans="1:28" ht="15.75" customHeight="1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</row>
    <row r="807" spans="1:28" ht="15.75" customHeight="1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</row>
    <row r="808" spans="1:28" ht="15.75" customHeight="1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</row>
    <row r="809" spans="1:28" ht="15.75" customHeight="1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</row>
    <row r="810" spans="1:28" ht="15.75" customHeight="1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</row>
    <row r="811" spans="1:28" ht="15.75" customHeight="1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</row>
    <row r="812" spans="1:28" ht="15.75" customHeight="1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</row>
    <row r="813" spans="1:28" ht="15.75" customHeight="1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</row>
    <row r="814" spans="1:28" ht="15.75" customHeight="1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</row>
    <row r="815" spans="1:28" ht="15.75" customHeight="1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</row>
    <row r="816" spans="1:28" ht="15.75" customHeight="1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</row>
    <row r="817" spans="1:28" ht="15.75" customHeight="1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</row>
    <row r="818" spans="1:28" ht="15.75" customHeight="1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</row>
    <row r="819" spans="1:28" ht="15.75" customHeight="1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</row>
    <row r="820" spans="1:28" ht="15.75" customHeight="1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</row>
    <row r="821" spans="1:28" ht="15.75" customHeight="1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</row>
    <row r="822" spans="1:28" ht="15.75" customHeight="1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</row>
    <row r="823" spans="1:28" ht="15.75" customHeight="1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</row>
    <row r="824" spans="1:28" ht="15.75" customHeight="1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</row>
    <row r="825" spans="1:28" ht="15.75" customHeight="1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</row>
    <row r="826" spans="1:28" ht="15.75" customHeight="1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</row>
    <row r="827" spans="1:28" ht="15.75" customHeight="1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</row>
    <row r="828" spans="1:28" ht="15.75" customHeight="1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</row>
    <row r="829" spans="1:28" ht="15.75" customHeight="1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</row>
    <row r="830" spans="1:28" ht="15.75" customHeight="1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</row>
    <row r="831" spans="1:28" ht="15.75" customHeight="1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</row>
    <row r="832" spans="1:28" ht="15.75" customHeight="1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</row>
    <row r="833" spans="1:28" ht="15.75" customHeight="1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</row>
    <row r="834" spans="1:28" ht="15.75" customHeight="1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</row>
    <row r="835" spans="1:28" ht="15.75" customHeight="1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</row>
    <row r="836" spans="1:28" ht="15.75" customHeight="1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</row>
    <row r="837" spans="1:28" ht="15.75" customHeight="1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</row>
    <row r="838" spans="1:28" ht="15.75" customHeight="1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</row>
    <row r="839" spans="1:28" ht="15.75" customHeight="1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</row>
    <row r="840" spans="1:28" ht="15.75" customHeight="1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</row>
    <row r="841" spans="1:28" ht="15.75" customHeight="1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</row>
    <row r="842" spans="1:28" ht="15.75" customHeight="1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</row>
    <row r="843" spans="1:28" ht="15.75" customHeight="1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</row>
    <row r="844" spans="1:28" ht="15.75" customHeight="1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</row>
    <row r="845" spans="1:28" ht="15.75" customHeight="1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</row>
    <row r="846" spans="1:28" ht="15.75" customHeight="1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</row>
    <row r="847" spans="1:28" ht="15.75" customHeight="1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</row>
    <row r="848" spans="1:28" ht="15.75" customHeight="1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</row>
    <row r="849" spans="1:28" ht="15.75" customHeight="1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</row>
    <row r="850" spans="1:28" ht="15.75" customHeight="1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</row>
    <row r="851" spans="1:28" ht="15.75" customHeight="1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</row>
    <row r="852" spans="1:28" ht="15.75" customHeight="1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</row>
    <row r="853" spans="1:28" ht="15.75" customHeight="1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</row>
    <row r="854" spans="1:28" ht="15.75" customHeight="1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</row>
    <row r="855" spans="1:28" ht="15.75" customHeight="1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</row>
    <row r="856" spans="1:28" ht="15.75" customHeight="1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</row>
    <row r="857" spans="1:28" ht="15.75" customHeight="1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</row>
    <row r="858" spans="1:28" ht="15.75" customHeight="1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</row>
    <row r="859" spans="1:28" ht="15.75" customHeight="1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</row>
    <row r="860" spans="1:28" ht="15.75" customHeight="1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</row>
    <row r="861" spans="1:28" ht="15.75" customHeight="1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</row>
    <row r="862" spans="1:28" ht="15.75" customHeight="1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</row>
    <row r="863" spans="1:28" ht="15.75" customHeight="1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</row>
    <row r="864" spans="1:28" ht="15.75" customHeight="1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</row>
    <row r="865" spans="1:28" ht="15.75" customHeight="1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</row>
    <row r="866" spans="1:28" ht="15.75" customHeight="1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</row>
    <row r="867" spans="1:28" ht="15.75" customHeight="1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</row>
    <row r="868" spans="1:28" ht="15.75" customHeight="1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</row>
    <row r="869" spans="1:28" ht="15.75" customHeight="1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</row>
    <row r="870" spans="1:28" ht="15.75" customHeight="1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</row>
    <row r="871" spans="1:28" ht="15.75" customHeight="1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</row>
    <row r="872" spans="1:28" ht="15.75" customHeight="1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</row>
    <row r="873" spans="1:28" ht="15.75" customHeight="1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</row>
    <row r="874" spans="1:28" ht="15.75" customHeight="1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</row>
    <row r="875" spans="1:28" ht="15.75" customHeight="1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</row>
    <row r="876" spans="1:28" ht="15.75" customHeight="1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</row>
    <row r="877" spans="1:28" ht="15.75" customHeight="1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</row>
    <row r="878" spans="1:28" ht="15.75" customHeight="1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</row>
    <row r="879" spans="1:28" ht="15.75" customHeight="1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</row>
    <row r="880" spans="1:28" ht="15.75" customHeight="1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</row>
    <row r="881" spans="1:28" ht="15.75" customHeight="1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</row>
    <row r="882" spans="1:28" ht="15.75" customHeight="1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</row>
    <row r="883" spans="1:28" ht="15.75" customHeight="1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</row>
    <row r="884" spans="1:28" ht="15.75" customHeight="1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</row>
    <row r="885" spans="1:28" ht="15.75" customHeight="1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</row>
    <row r="886" spans="1:28" ht="15.75" customHeight="1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</row>
    <row r="887" spans="1:28" ht="15.75" customHeight="1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</row>
    <row r="888" spans="1:28" ht="15.75" customHeight="1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</row>
    <row r="889" spans="1:28" ht="15.75" customHeight="1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</row>
    <row r="890" spans="1:28" ht="15.75" customHeight="1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</row>
    <row r="891" spans="1:28" ht="15.75" customHeight="1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</row>
    <row r="892" spans="1:28" ht="15.75" customHeight="1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</row>
    <row r="893" spans="1:28" ht="15.75" customHeight="1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</row>
    <row r="894" spans="1:28" ht="15.75" customHeight="1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</row>
    <row r="895" spans="1:28" ht="15.75" customHeight="1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</row>
    <row r="896" spans="1:28" ht="15.75" customHeight="1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</row>
    <row r="897" spans="1:28" ht="15.75" customHeight="1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</row>
    <row r="898" spans="1:28" ht="15.75" customHeight="1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</row>
    <row r="899" spans="1:28" ht="15.75" customHeight="1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</row>
    <row r="900" spans="1:28" ht="15.75" customHeight="1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</row>
    <row r="901" spans="1:28" ht="15.75" customHeight="1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</row>
    <row r="902" spans="1:28" ht="15.75" customHeight="1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</row>
    <row r="903" spans="1:28" ht="15.75" customHeight="1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</row>
    <row r="904" spans="1:28" ht="15.75" customHeight="1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</row>
    <row r="905" spans="1:28" ht="15.75" customHeight="1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</row>
    <row r="906" spans="1:28" ht="15.75" customHeight="1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</row>
    <row r="907" spans="1:28" ht="15.75" customHeight="1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</row>
    <row r="908" spans="1:28" ht="15.75" customHeight="1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</row>
    <row r="909" spans="1:28" ht="15.75" customHeight="1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</row>
    <row r="910" spans="1:28" ht="15.75" customHeight="1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</row>
    <row r="911" spans="1:28" ht="15.75" customHeight="1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</row>
    <row r="912" spans="1:28" ht="15.75" customHeight="1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</row>
    <row r="913" spans="1:28" ht="15.75" customHeight="1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</row>
    <row r="914" spans="1:28" ht="15.75" customHeight="1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</row>
    <row r="915" spans="1:28" ht="15.75" customHeight="1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</row>
    <row r="916" spans="1:28" ht="15.75" customHeight="1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</row>
    <row r="917" spans="1:28" ht="15.75" customHeight="1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</row>
    <row r="918" spans="1:28" ht="15.75" customHeight="1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</row>
    <row r="919" spans="1:28" ht="15.75" customHeight="1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</row>
    <row r="920" spans="1:28" ht="15.75" customHeight="1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</row>
    <row r="921" spans="1:28" ht="15.75" customHeight="1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</row>
    <row r="922" spans="1:28" ht="15.75" customHeight="1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</row>
    <row r="923" spans="1:28" ht="15.75" customHeight="1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</row>
    <row r="924" spans="1:28" ht="15.75" customHeight="1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</row>
    <row r="925" spans="1:28" ht="15.75" customHeight="1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</row>
    <row r="926" spans="1:28" ht="15.75" customHeight="1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</row>
    <row r="927" spans="1:28" ht="15.75" customHeight="1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</row>
    <row r="928" spans="1:28" ht="15.75" customHeight="1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</row>
    <row r="929" spans="1:28" ht="15.75" customHeight="1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</row>
    <row r="930" spans="1:28" ht="15.75" customHeight="1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</row>
    <row r="931" spans="1:28" ht="15.75" customHeight="1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</row>
    <row r="932" spans="1:28" ht="15.75" customHeight="1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</row>
    <row r="933" spans="1:28" ht="15.75" customHeight="1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</row>
    <row r="934" spans="1:28" ht="15.75" customHeight="1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</row>
    <row r="935" spans="1:28" ht="15.75" customHeight="1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</row>
    <row r="936" spans="1:28" ht="15.75" customHeight="1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</row>
    <row r="937" spans="1:28" ht="15.75" customHeight="1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</row>
    <row r="938" spans="1:28" ht="15.75" customHeight="1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</row>
    <row r="939" spans="1:28" ht="15.75" customHeight="1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</row>
    <row r="940" spans="1:28" ht="15.75" customHeight="1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</row>
    <row r="941" spans="1:28" ht="15.75" customHeight="1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</row>
    <row r="942" spans="1:28" ht="15.75" customHeight="1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</row>
    <row r="943" spans="1:28" ht="15.75" customHeight="1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</row>
    <row r="944" spans="1:28" ht="15.75" customHeight="1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</row>
    <row r="945" spans="1:28" ht="15.75" customHeight="1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</row>
    <row r="946" spans="1:28" ht="15.75" customHeight="1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</row>
    <row r="947" spans="1:28" ht="15.75" customHeight="1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</row>
    <row r="948" spans="1:28" ht="15.75" customHeight="1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</row>
    <row r="949" spans="1:28" ht="15.75" customHeight="1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</row>
    <row r="950" spans="1:28" ht="15.75" customHeight="1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</row>
    <row r="951" spans="1:28" ht="15.75" customHeight="1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</row>
    <row r="952" spans="1:28" ht="15.75" customHeight="1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</row>
    <row r="953" spans="1:28" ht="15.75" customHeight="1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</row>
    <row r="954" spans="1:28" ht="15.75" customHeight="1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</row>
    <row r="955" spans="1:28" ht="15.75" customHeight="1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</row>
    <row r="956" spans="1:28" ht="15.75" customHeight="1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</row>
    <row r="957" spans="1:28" ht="15.75" customHeight="1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</row>
    <row r="958" spans="1:28" ht="15.75" customHeight="1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</row>
    <row r="959" spans="1:28" ht="15.75" customHeight="1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</row>
    <row r="960" spans="1:28" ht="15.75" customHeight="1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</row>
    <row r="961" spans="1:28" ht="15.75" customHeight="1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</row>
    <row r="962" spans="1:28" ht="15.75" customHeight="1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</row>
    <row r="963" spans="1:28" ht="15.75" customHeight="1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</row>
    <row r="964" spans="1:28" ht="15.75" customHeight="1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</row>
    <row r="965" spans="1:28" ht="15.75" customHeight="1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</row>
    <row r="966" spans="1:28" ht="15.75" customHeight="1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</row>
    <row r="967" spans="1:28" ht="15.75" customHeight="1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</row>
    <row r="968" spans="1:28" ht="15.75" customHeight="1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</row>
    <row r="969" spans="1:28" ht="15.75" customHeight="1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</row>
    <row r="970" spans="1:28" ht="15.75" customHeight="1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</row>
    <row r="971" spans="1:28" ht="15.75" customHeight="1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</row>
    <row r="972" spans="1:28" ht="15.75" customHeight="1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</row>
    <row r="973" spans="1:28" ht="15.75" customHeight="1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</row>
    <row r="974" spans="1:28" ht="15.75" customHeight="1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</row>
    <row r="975" spans="1:28" ht="15.75" customHeight="1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</row>
    <row r="976" spans="1:28" ht="15.75" customHeight="1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</row>
    <row r="977" spans="1:28" ht="15.75" customHeight="1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</row>
    <row r="978" spans="1:28" ht="15.75" customHeight="1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</row>
    <row r="979" spans="1:28" ht="15.75" customHeight="1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</row>
    <row r="980" spans="1:28" ht="15.75" customHeight="1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</row>
    <row r="981" spans="1:28" ht="15.75" customHeight="1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</row>
    <row r="982" spans="1:28" ht="15.75" customHeight="1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</row>
    <row r="983" spans="1:28" ht="15.75" customHeight="1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</row>
    <row r="984" spans="1:28" ht="15.75" customHeight="1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</row>
    <row r="985" spans="1:28" ht="15.75" customHeight="1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</row>
    <row r="986" spans="1:28" ht="15.75" customHeight="1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</row>
    <row r="987" spans="1:28" ht="15.75" customHeight="1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</row>
    <row r="988" spans="1:28" ht="15.75" customHeight="1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</row>
    <row r="989" spans="1:28" ht="15.75" customHeight="1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</row>
    <row r="990" spans="1:28" ht="15.75" customHeight="1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</row>
    <row r="991" spans="1:28" ht="15.75" customHeight="1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</row>
    <row r="992" spans="1:28" ht="15.75" customHeight="1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</row>
    <row r="993" spans="1:28" ht="15.75" customHeight="1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</row>
    <row r="994" spans="1:28" ht="15.75" customHeight="1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</row>
    <row r="995" spans="1:28" ht="15.75" customHeight="1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</row>
    <row r="996" spans="1:28" ht="15.75" customHeight="1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</row>
    <row r="997" spans="1:28" ht="15.75" customHeight="1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</row>
    <row r="998" spans="1:28" ht="15.75" customHeight="1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</row>
    <row r="999" spans="1:28" ht="15.75" customHeight="1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</row>
    <row r="1000" spans="1:28" ht="15.75" customHeight="1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</row>
    <row r="1001" spans="1:28" ht="15.75" customHeight="1" x14ac:dyDescent="0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Y352"/>
  <sheetViews>
    <sheetView workbookViewId="0"/>
  </sheetViews>
  <sheetFormatPr defaultColWidth="14.42578125" defaultRowHeight="15" customHeight="1" x14ac:dyDescent="0.25"/>
  <cols>
    <col min="1" max="1" width="34" customWidth="1"/>
    <col min="2" max="2" width="13.85546875" customWidth="1"/>
    <col min="3" max="3" width="10.140625" customWidth="1"/>
    <col min="4" max="4" width="6.85546875" customWidth="1"/>
    <col min="5" max="5" width="23.140625" customWidth="1"/>
    <col min="6" max="6" width="28.42578125" customWidth="1"/>
    <col min="8" max="8" width="21.7109375" customWidth="1"/>
    <col min="9" max="9" width="17.85546875" customWidth="1"/>
    <col min="10" max="10" width="10.28515625" customWidth="1"/>
    <col min="11" max="11" width="81.28515625" customWidth="1"/>
    <col min="12" max="12" width="15.7109375" customWidth="1"/>
    <col min="13" max="13" width="30.140625" customWidth="1"/>
    <col min="14" max="14" width="26.140625" customWidth="1"/>
    <col min="15" max="15" width="13.7109375" customWidth="1"/>
    <col min="16" max="16" width="22.42578125" customWidth="1"/>
    <col min="17" max="17" width="25.7109375" customWidth="1"/>
    <col min="18" max="19" width="35.140625" customWidth="1"/>
    <col min="20" max="20" width="31.7109375" customWidth="1"/>
    <col min="21" max="21" width="20.140625" customWidth="1"/>
    <col min="22" max="22" width="17.28515625" customWidth="1"/>
    <col min="23" max="23" width="15.140625" customWidth="1"/>
    <col min="24" max="24" width="15.85546875" customWidth="1"/>
    <col min="25" max="25" width="16" customWidth="1"/>
    <col min="26" max="26" width="13.7109375" customWidth="1"/>
    <col min="28" max="28" width="18.42578125" customWidth="1"/>
    <col min="29" max="29" width="20.140625" customWidth="1"/>
    <col min="30" max="30" width="23.140625" customWidth="1"/>
    <col min="31" max="31" width="24.7109375" customWidth="1"/>
    <col min="32" max="32" width="18" customWidth="1"/>
    <col min="33" max="33" width="19.42578125" customWidth="1"/>
    <col min="34" max="34" width="29.140625" customWidth="1"/>
    <col min="35" max="35" width="30.85546875" customWidth="1"/>
    <col min="36" max="36" width="28.140625" customWidth="1"/>
    <col min="37" max="37" width="29.85546875" customWidth="1"/>
    <col min="38" max="38" width="29.7109375" customWidth="1"/>
    <col min="39" max="39" width="31.28515625" customWidth="1"/>
    <col min="40" max="40" width="27" customWidth="1"/>
    <col min="41" max="41" width="29.140625" customWidth="1"/>
    <col min="42" max="42" width="16.7109375" customWidth="1"/>
    <col min="43" max="43" width="18.42578125" customWidth="1"/>
    <col min="44" max="44" width="16.85546875" customWidth="1"/>
    <col min="45" max="45" width="18.42578125" customWidth="1"/>
    <col min="46" max="46" width="28" customWidth="1"/>
    <col min="47" max="47" width="29.7109375" customWidth="1"/>
    <col min="48" max="48" width="22.42578125" customWidth="1"/>
    <col min="49" max="49" width="24" customWidth="1"/>
    <col min="50" max="50" width="15" customWidth="1"/>
    <col min="51" max="51" width="16.42578125" customWidth="1"/>
    <col min="52" max="52" width="16" customWidth="1"/>
    <col min="53" max="53" width="17.7109375" customWidth="1"/>
    <col min="54" max="54" width="36.42578125" customWidth="1"/>
    <col min="55" max="55" width="38.28515625" customWidth="1"/>
    <col min="56" max="56" width="35.140625" customWidth="1"/>
    <col min="57" max="57" width="36.7109375" customWidth="1"/>
    <col min="58" max="58" width="24.42578125" customWidth="1"/>
    <col min="59" max="59" width="26.140625" customWidth="1"/>
    <col min="60" max="60" width="22.42578125" customWidth="1"/>
    <col min="61" max="61" width="24" customWidth="1"/>
    <col min="62" max="62" width="20.85546875" customWidth="1"/>
    <col min="63" max="63" width="22.42578125" customWidth="1"/>
    <col min="64" max="64" width="20.42578125" customWidth="1"/>
    <col min="65" max="65" width="20" customWidth="1"/>
    <col min="66" max="66" width="20.28515625" customWidth="1"/>
    <col min="67" max="67" width="24.28515625" customWidth="1"/>
    <col min="68" max="68" width="35.85546875" customWidth="1"/>
    <col min="69" max="69" width="20.28515625" customWidth="1"/>
    <col min="70" max="70" width="20.42578125" customWidth="1"/>
    <col min="71" max="71" width="22" customWidth="1"/>
    <col min="72" max="72" width="34.42578125" customWidth="1"/>
  </cols>
  <sheetData>
    <row r="1" spans="1:77" ht="15" customHeight="1" x14ac:dyDescent="0.25">
      <c r="A1" s="50" t="s">
        <v>168</v>
      </c>
      <c r="B1" s="51" t="s">
        <v>1</v>
      </c>
      <c r="C1" s="50" t="s">
        <v>3</v>
      </c>
      <c r="D1" s="50" t="s">
        <v>4</v>
      </c>
      <c r="E1" s="50" t="s">
        <v>5</v>
      </c>
      <c r="F1" s="50" t="s">
        <v>6</v>
      </c>
      <c r="G1" s="186" t="s">
        <v>7</v>
      </c>
      <c r="H1" s="50" t="s">
        <v>8</v>
      </c>
      <c r="I1" s="50" t="s">
        <v>9</v>
      </c>
      <c r="J1" s="50" t="s">
        <v>10</v>
      </c>
      <c r="K1" s="50" t="s">
        <v>11</v>
      </c>
      <c r="L1" s="51" t="s">
        <v>12</v>
      </c>
      <c r="M1" s="50" t="s">
        <v>13</v>
      </c>
      <c r="N1" s="50" t="s">
        <v>14</v>
      </c>
      <c r="O1" s="50" t="s">
        <v>15</v>
      </c>
      <c r="P1" s="50" t="s">
        <v>16</v>
      </c>
      <c r="Q1" s="50" t="s">
        <v>17</v>
      </c>
      <c r="R1" s="50" t="s">
        <v>18</v>
      </c>
      <c r="S1" s="50" t="s">
        <v>19</v>
      </c>
      <c r="T1" s="50" t="s">
        <v>20</v>
      </c>
      <c r="U1" s="50" t="s">
        <v>21</v>
      </c>
      <c r="V1" s="51" t="s">
        <v>22</v>
      </c>
      <c r="W1" s="50" t="s">
        <v>23</v>
      </c>
      <c r="X1" s="50" t="s">
        <v>1259</v>
      </c>
      <c r="Y1" s="50" t="s">
        <v>25</v>
      </c>
      <c r="Z1" s="50" t="s">
        <v>26</v>
      </c>
      <c r="AA1" s="50" t="s">
        <v>27</v>
      </c>
      <c r="AB1" s="52" t="s">
        <v>28</v>
      </c>
      <c r="AC1" s="52" t="s">
        <v>29</v>
      </c>
      <c r="AD1" s="52" t="s">
        <v>30</v>
      </c>
      <c r="AE1" s="52" t="s">
        <v>31</v>
      </c>
      <c r="AF1" s="52" t="s">
        <v>32</v>
      </c>
      <c r="AG1" s="52" t="s">
        <v>33</v>
      </c>
      <c r="AH1" s="52" t="s">
        <v>34</v>
      </c>
      <c r="AI1" s="52" t="s">
        <v>35</v>
      </c>
      <c r="AJ1" s="52" t="s">
        <v>36</v>
      </c>
      <c r="AK1" s="52" t="s">
        <v>37</v>
      </c>
      <c r="AL1" s="52" t="s">
        <v>38</v>
      </c>
      <c r="AM1" s="52" t="s">
        <v>39</v>
      </c>
      <c r="AN1" s="52" t="s">
        <v>40</v>
      </c>
      <c r="AO1" s="52" t="s">
        <v>634</v>
      </c>
      <c r="AP1" s="52" t="s">
        <v>42</v>
      </c>
      <c r="AQ1" s="52" t="s">
        <v>43</v>
      </c>
      <c r="AR1" s="52" t="s">
        <v>44</v>
      </c>
      <c r="AS1" s="52" t="s">
        <v>45</v>
      </c>
      <c r="AT1" s="52" t="s">
        <v>46</v>
      </c>
      <c r="AU1" s="52" t="s">
        <v>47</v>
      </c>
      <c r="AV1" s="52" t="s">
        <v>48</v>
      </c>
      <c r="AW1" s="52" t="s">
        <v>49</v>
      </c>
      <c r="AX1" s="52" t="s">
        <v>50</v>
      </c>
      <c r="AY1" s="52" t="s">
        <v>51</v>
      </c>
      <c r="AZ1" s="52" t="s">
        <v>52</v>
      </c>
      <c r="BA1" s="52" t="s">
        <v>53</v>
      </c>
      <c r="BB1" s="52" t="s">
        <v>54</v>
      </c>
      <c r="BC1" s="52" t="s">
        <v>55</v>
      </c>
      <c r="BD1" s="52" t="s">
        <v>56</v>
      </c>
      <c r="BE1" s="52" t="s">
        <v>57</v>
      </c>
      <c r="BF1" s="52" t="s">
        <v>58</v>
      </c>
      <c r="BG1" s="52" t="s">
        <v>59</v>
      </c>
      <c r="BH1" s="52" t="s">
        <v>60</v>
      </c>
      <c r="BI1" s="52" t="s">
        <v>61</v>
      </c>
      <c r="BJ1" s="52" t="s">
        <v>62</v>
      </c>
      <c r="BK1" s="52" t="s">
        <v>63</v>
      </c>
      <c r="BL1" s="50" t="s">
        <v>183</v>
      </c>
      <c r="BM1" s="50" t="s">
        <v>65</v>
      </c>
      <c r="BN1" s="50" t="s">
        <v>66</v>
      </c>
      <c r="BO1" s="50" t="s">
        <v>67</v>
      </c>
      <c r="BP1" s="50" t="s">
        <v>68</v>
      </c>
      <c r="BQ1" s="50" t="s">
        <v>69</v>
      </c>
      <c r="BR1" s="50" t="s">
        <v>70</v>
      </c>
      <c r="BS1" s="50" t="s">
        <v>71</v>
      </c>
      <c r="BT1" s="50" t="s">
        <v>1260</v>
      </c>
      <c r="BU1" s="187"/>
      <c r="BV1" s="187"/>
      <c r="BW1" s="187"/>
      <c r="BX1" s="187"/>
      <c r="BY1" s="187"/>
    </row>
    <row r="2" spans="1:77" ht="15" customHeight="1" x14ac:dyDescent="0.25">
      <c r="A2" s="9" t="s">
        <v>1261</v>
      </c>
      <c r="B2" s="9" t="s">
        <v>186</v>
      </c>
      <c r="C2" s="9" t="s">
        <v>192</v>
      </c>
      <c r="D2" s="9" t="s">
        <v>193</v>
      </c>
      <c r="E2" s="9" t="s">
        <v>201</v>
      </c>
      <c r="F2" s="9" t="s">
        <v>1262</v>
      </c>
      <c r="G2" s="9" t="s">
        <v>1263</v>
      </c>
      <c r="H2" s="11">
        <v>307.5</v>
      </c>
      <c r="I2" s="11">
        <v>368</v>
      </c>
      <c r="J2" s="11">
        <v>770</v>
      </c>
      <c r="K2" s="9" t="s">
        <v>78</v>
      </c>
      <c r="L2" s="9">
        <v>100</v>
      </c>
      <c r="M2" s="9"/>
      <c r="N2" s="9"/>
      <c r="O2" s="9">
        <v>38</v>
      </c>
      <c r="P2" s="9">
        <v>44</v>
      </c>
      <c r="Q2" s="9">
        <v>31</v>
      </c>
      <c r="R2" s="9">
        <v>13</v>
      </c>
      <c r="S2" s="9">
        <v>16</v>
      </c>
      <c r="T2" s="9">
        <v>12</v>
      </c>
      <c r="U2" s="9">
        <v>15</v>
      </c>
      <c r="V2" s="9">
        <v>17</v>
      </c>
      <c r="W2" s="9">
        <v>9</v>
      </c>
      <c r="X2" s="9">
        <v>13</v>
      </c>
      <c r="Y2" s="9">
        <v>18</v>
      </c>
      <c r="Z2" s="9">
        <v>6</v>
      </c>
      <c r="AA2" s="9">
        <v>24</v>
      </c>
      <c r="AB2" s="13">
        <v>30</v>
      </c>
      <c r="AC2" s="13">
        <f>AB2/H2*100</f>
        <v>9.7560975609756095</v>
      </c>
      <c r="AD2" s="13">
        <v>28.4</v>
      </c>
      <c r="AE2" s="13">
        <f>AD2/H2*100</f>
        <v>9.235772357723576</v>
      </c>
      <c r="AF2" s="13">
        <v>68</v>
      </c>
      <c r="AG2" s="13">
        <f>AF2/H2*100</f>
        <v>22.113821138211382</v>
      </c>
      <c r="AH2" s="13">
        <v>47.5</v>
      </c>
      <c r="AI2" s="13">
        <f>AH2/H2*100</f>
        <v>15.447154471544716</v>
      </c>
      <c r="AJ2" s="13">
        <v>33.799999999999997</v>
      </c>
      <c r="AK2" s="13">
        <f>AJ2/H2*100</f>
        <v>10.991869918699186</v>
      </c>
      <c r="AL2" s="13">
        <v>99.3</v>
      </c>
      <c r="AM2" s="13">
        <f>AL2/H2*100</f>
        <v>32.292682926829272</v>
      </c>
      <c r="AN2" s="13">
        <v>62.9</v>
      </c>
      <c r="AO2" s="13">
        <f>AN2/H2*100</f>
        <v>20.45528455284553</v>
      </c>
      <c r="AP2" s="13">
        <v>67.8</v>
      </c>
      <c r="AQ2" s="13">
        <f>AP2/H2*100</f>
        <v>22.04878048780488</v>
      </c>
      <c r="AR2" s="13">
        <v>56.1</v>
      </c>
      <c r="AS2" s="13">
        <f>AR2/H2*100</f>
        <v>18.243902439024389</v>
      </c>
      <c r="AT2" s="13">
        <v>10.8</v>
      </c>
      <c r="AU2" s="13">
        <f>AT2/H2*100</f>
        <v>3.51219512195122</v>
      </c>
      <c r="AV2" s="13">
        <v>36.5</v>
      </c>
      <c r="AW2" s="13">
        <f>AV2/H2*100</f>
        <v>11.869918699186991</v>
      </c>
      <c r="AX2" s="13">
        <v>18</v>
      </c>
      <c r="AY2" s="13">
        <f>AX2/H2*100</f>
        <v>5.8536585365853666</v>
      </c>
      <c r="AZ2" s="13">
        <v>10.4</v>
      </c>
      <c r="BA2" s="13">
        <f>AZ2/H2*100</f>
        <v>3.3821138211382116</v>
      </c>
      <c r="BB2" s="13"/>
      <c r="BC2" s="13"/>
      <c r="BD2" s="13"/>
      <c r="BE2" s="13"/>
      <c r="BF2" s="13">
        <v>59.8</v>
      </c>
      <c r="BG2" s="13">
        <f>BF2/H2*100</f>
        <v>19.447154471544714</v>
      </c>
      <c r="BH2" s="13"/>
      <c r="BI2" s="13"/>
      <c r="BJ2" s="13"/>
      <c r="BK2" s="13"/>
      <c r="BL2" s="9"/>
      <c r="BM2" s="9"/>
      <c r="BN2" s="9"/>
      <c r="BO2" s="9">
        <v>15</v>
      </c>
      <c r="BP2" s="9" t="s">
        <v>80</v>
      </c>
      <c r="BQ2" s="9">
        <v>6</v>
      </c>
      <c r="BR2" s="15">
        <v>29</v>
      </c>
      <c r="BS2" s="9">
        <v>16</v>
      </c>
      <c r="BT2" s="9">
        <v>17</v>
      </c>
      <c r="BU2" s="188"/>
      <c r="BV2" s="188"/>
      <c r="BW2" s="188"/>
      <c r="BX2" s="188"/>
      <c r="BY2" s="188"/>
    </row>
    <row r="3" spans="1:77" ht="15" customHeight="1" x14ac:dyDescent="0.25">
      <c r="A3" s="15" t="s">
        <v>1264</v>
      </c>
      <c r="B3" s="15" t="s">
        <v>1265</v>
      </c>
      <c r="C3" s="15" t="s">
        <v>192</v>
      </c>
      <c r="D3" s="15" t="s">
        <v>193</v>
      </c>
      <c r="E3" s="15" t="s">
        <v>1266</v>
      </c>
      <c r="F3" s="15" t="s">
        <v>1267</v>
      </c>
      <c r="G3" s="15" t="s">
        <v>1268</v>
      </c>
      <c r="H3" s="17">
        <v>527</v>
      </c>
      <c r="I3" s="17"/>
      <c r="J3" s="17"/>
      <c r="K3" s="9" t="s">
        <v>81</v>
      </c>
      <c r="L3" s="15">
        <v>10</v>
      </c>
      <c r="M3" s="15"/>
      <c r="N3" s="15"/>
      <c r="O3" s="15"/>
      <c r="P3" s="15">
        <v>43</v>
      </c>
      <c r="Q3" s="15">
        <v>31</v>
      </c>
      <c r="R3" s="15">
        <v>13</v>
      </c>
      <c r="S3" s="15">
        <v>16</v>
      </c>
      <c r="T3" s="15">
        <v>12</v>
      </c>
      <c r="U3" s="15">
        <v>14</v>
      </c>
      <c r="V3" s="15">
        <v>17</v>
      </c>
      <c r="W3" s="15">
        <v>9</v>
      </c>
      <c r="X3" s="15">
        <v>13</v>
      </c>
      <c r="Y3" s="15">
        <v>18</v>
      </c>
      <c r="Z3" s="15">
        <v>7</v>
      </c>
      <c r="AA3" s="15">
        <v>26</v>
      </c>
      <c r="AB3" s="19"/>
      <c r="AC3" s="13"/>
      <c r="AD3" s="19"/>
      <c r="AE3" s="13"/>
      <c r="AF3" s="19"/>
      <c r="AG3" s="13"/>
      <c r="AH3" s="19"/>
      <c r="AI3" s="13"/>
      <c r="AJ3" s="19"/>
      <c r="AK3" s="13"/>
      <c r="AL3" s="19"/>
      <c r="AM3" s="13"/>
      <c r="AN3" s="19"/>
      <c r="AO3" s="13"/>
      <c r="AP3" s="19"/>
      <c r="AQ3" s="13"/>
      <c r="AR3" s="19"/>
      <c r="AS3" s="13"/>
      <c r="AT3" s="19"/>
      <c r="AU3" s="13"/>
      <c r="AV3" s="19"/>
      <c r="AW3" s="13"/>
      <c r="AX3" s="19"/>
      <c r="AY3" s="13"/>
      <c r="AZ3" s="19"/>
      <c r="BA3" s="13"/>
      <c r="BB3" s="19"/>
      <c r="BC3" s="13"/>
      <c r="BD3" s="19"/>
      <c r="BE3" s="13"/>
      <c r="BF3" s="19"/>
      <c r="BG3" s="13"/>
      <c r="BH3" s="19"/>
      <c r="BI3" s="13"/>
      <c r="BJ3" s="19"/>
      <c r="BK3" s="13"/>
      <c r="BL3" s="15"/>
      <c r="BM3" s="15"/>
      <c r="BN3" s="15"/>
      <c r="BO3" s="15"/>
      <c r="BP3" s="15"/>
      <c r="BQ3" s="15"/>
      <c r="BR3" s="15"/>
      <c r="BS3" s="15"/>
      <c r="BT3" s="15"/>
      <c r="BU3" s="188"/>
      <c r="BV3" s="188"/>
      <c r="BW3" s="188"/>
      <c r="BX3" s="188"/>
      <c r="BY3" s="188"/>
    </row>
    <row r="4" spans="1:77" ht="15" customHeight="1" x14ac:dyDescent="0.25">
      <c r="A4" s="15" t="s">
        <v>1269</v>
      </c>
      <c r="B4" s="15" t="s">
        <v>1270</v>
      </c>
      <c r="C4" s="15" t="s">
        <v>288</v>
      </c>
      <c r="D4" s="15" t="s">
        <v>289</v>
      </c>
      <c r="E4" s="15" t="s">
        <v>1271</v>
      </c>
      <c r="F4" s="15" t="s">
        <v>1272</v>
      </c>
      <c r="G4" s="15" t="s">
        <v>1273</v>
      </c>
      <c r="H4" s="17">
        <v>500</v>
      </c>
      <c r="I4" s="17">
        <v>643</v>
      </c>
      <c r="J4" s="17">
        <v>5140</v>
      </c>
      <c r="K4" s="15" t="s">
        <v>81</v>
      </c>
      <c r="L4" s="15">
        <v>10</v>
      </c>
      <c r="M4" s="15"/>
      <c r="N4" s="15"/>
      <c r="O4" s="15"/>
      <c r="P4" s="15">
        <v>41</v>
      </c>
      <c r="Q4" s="15">
        <v>30</v>
      </c>
      <c r="R4" s="15">
        <v>14</v>
      </c>
      <c r="S4" s="15">
        <v>14</v>
      </c>
      <c r="T4" s="15">
        <v>12</v>
      </c>
      <c r="U4" s="15">
        <v>15</v>
      </c>
      <c r="V4" s="15">
        <v>16</v>
      </c>
      <c r="W4" s="15">
        <v>10</v>
      </c>
      <c r="X4" s="15">
        <v>13</v>
      </c>
      <c r="Y4" s="15">
        <v>18</v>
      </c>
      <c r="Z4" s="15">
        <v>7</v>
      </c>
      <c r="AA4" s="15">
        <v>23</v>
      </c>
      <c r="AB4" s="19"/>
      <c r="AC4" s="13"/>
      <c r="AD4" s="19"/>
      <c r="AE4" s="13"/>
      <c r="AF4" s="19"/>
      <c r="AG4" s="13"/>
      <c r="AH4" s="19"/>
      <c r="AI4" s="13"/>
      <c r="AJ4" s="19"/>
      <c r="AK4" s="13"/>
      <c r="AL4" s="19"/>
      <c r="AM4" s="13"/>
      <c r="AN4" s="19"/>
      <c r="AO4" s="13"/>
      <c r="AP4" s="19"/>
      <c r="AQ4" s="13"/>
      <c r="AR4" s="19"/>
      <c r="AS4" s="13"/>
      <c r="AT4" s="19"/>
      <c r="AU4" s="13"/>
      <c r="AV4" s="19"/>
      <c r="AW4" s="13"/>
      <c r="AX4" s="19"/>
      <c r="AY4" s="13"/>
      <c r="AZ4" s="19"/>
      <c r="BA4" s="13"/>
      <c r="BB4" s="19"/>
      <c r="BC4" s="13"/>
      <c r="BD4" s="19"/>
      <c r="BE4" s="13"/>
      <c r="BF4" s="19"/>
      <c r="BG4" s="13"/>
      <c r="BH4" s="19"/>
      <c r="BI4" s="13"/>
      <c r="BJ4" s="19"/>
      <c r="BK4" s="13"/>
      <c r="BL4" s="15"/>
      <c r="BM4" s="15"/>
      <c r="BN4" s="15"/>
      <c r="BO4" s="15"/>
      <c r="BP4" s="15"/>
      <c r="BQ4" s="15"/>
      <c r="BR4" s="15"/>
      <c r="BS4" s="15"/>
      <c r="BT4" s="15"/>
      <c r="BU4" s="188"/>
      <c r="BV4" s="188"/>
      <c r="BW4" s="188"/>
      <c r="BX4" s="188"/>
      <c r="BY4" s="188"/>
    </row>
    <row r="5" spans="1:77" ht="15" customHeight="1" x14ac:dyDescent="0.25">
      <c r="A5" s="15" t="s">
        <v>1274</v>
      </c>
      <c r="B5" s="15" t="s">
        <v>221</v>
      </c>
      <c r="C5" s="15" t="s">
        <v>288</v>
      </c>
      <c r="D5" s="15" t="s">
        <v>289</v>
      </c>
      <c r="E5" s="15" t="s">
        <v>1275</v>
      </c>
      <c r="F5" s="15" t="s">
        <v>1276</v>
      </c>
      <c r="G5" s="15" t="s">
        <v>1277</v>
      </c>
      <c r="H5" s="17">
        <v>497.5</v>
      </c>
      <c r="I5" s="17">
        <v>594</v>
      </c>
      <c r="J5" s="17">
        <v>2780</v>
      </c>
      <c r="K5" s="15" t="s">
        <v>81</v>
      </c>
      <c r="L5" s="15">
        <v>100</v>
      </c>
      <c r="M5" s="15"/>
      <c r="N5" s="15"/>
      <c r="O5" s="15">
        <v>37</v>
      </c>
      <c r="P5" s="15">
        <v>41</v>
      </c>
      <c r="Q5" s="15">
        <v>29</v>
      </c>
      <c r="R5" s="15">
        <v>13</v>
      </c>
      <c r="S5" s="15">
        <v>14</v>
      </c>
      <c r="T5" s="15">
        <v>11</v>
      </c>
      <c r="U5" s="15">
        <v>16</v>
      </c>
      <c r="V5" s="15">
        <v>16</v>
      </c>
      <c r="W5" s="15">
        <v>10</v>
      </c>
      <c r="X5" s="15">
        <v>14</v>
      </c>
      <c r="Y5" s="15">
        <v>18</v>
      </c>
      <c r="Z5" s="15">
        <v>7</v>
      </c>
      <c r="AA5" s="15">
        <v>25</v>
      </c>
      <c r="AB5" s="19">
        <v>59.1</v>
      </c>
      <c r="AC5" s="13">
        <f t="shared" ref="AC5:AC12" si="0">AB5/H5*100</f>
        <v>11.879396984924623</v>
      </c>
      <c r="AD5" s="19">
        <v>47.4</v>
      </c>
      <c r="AE5" s="13">
        <f t="shared" ref="AE5:AE12" si="1">AD5/H5*100</f>
        <v>9.5276381909547734</v>
      </c>
      <c r="AF5" s="19">
        <v>123.6</v>
      </c>
      <c r="AG5" s="13">
        <f t="shared" ref="AG5:AG12" si="2">AF5/H5*100</f>
        <v>24.844221105527637</v>
      </c>
      <c r="AH5" s="19">
        <v>59.3</v>
      </c>
      <c r="AI5" s="13">
        <f t="shared" ref="AI5:AI12" si="3">AH5/H5*100</f>
        <v>11.919597989949748</v>
      </c>
      <c r="AJ5" s="19">
        <v>45.2</v>
      </c>
      <c r="AK5" s="13">
        <f t="shared" ref="AK5:AK12" si="4">AJ5/H5*100</f>
        <v>9.0854271356783922</v>
      </c>
      <c r="AL5" s="19">
        <v>128.5</v>
      </c>
      <c r="AM5" s="13">
        <f t="shared" ref="AM5:AM12" si="5">AL5/H5*100</f>
        <v>25.829145728643216</v>
      </c>
      <c r="AN5" s="19">
        <v>97.1</v>
      </c>
      <c r="AO5" s="13">
        <f t="shared" ref="AO5:AO12" si="6">AN5/H5*100</f>
        <v>19.51758793969849</v>
      </c>
      <c r="AP5" s="19">
        <v>106.2</v>
      </c>
      <c r="AQ5" s="13">
        <f t="shared" ref="AQ5:AQ12" si="7">AP5/H5*100</f>
        <v>21.346733668341709</v>
      </c>
      <c r="AR5" s="19">
        <v>92.2</v>
      </c>
      <c r="AS5" s="13">
        <f t="shared" ref="AS5:AS12" si="8">AR5/H5*100</f>
        <v>18.532663316582916</v>
      </c>
      <c r="AT5" s="19">
        <v>20.399999999999999</v>
      </c>
      <c r="AU5" s="13">
        <f t="shared" ref="AU5:AU12" si="9">AT5/H5*100</f>
        <v>4.1005025125628141</v>
      </c>
      <c r="AV5" s="19">
        <v>64.900000000000006</v>
      </c>
      <c r="AW5" s="13">
        <f t="shared" ref="AW5:AW12" si="10">AV5/H5*100</f>
        <v>13.045226130653267</v>
      </c>
      <c r="AX5" s="19">
        <v>39.4</v>
      </c>
      <c r="AY5" s="13">
        <f t="shared" ref="AY5:AY12" si="11">AX5/H5*100</f>
        <v>7.9195979899497493</v>
      </c>
      <c r="AZ5" s="19">
        <v>27.8</v>
      </c>
      <c r="BA5" s="13">
        <f t="shared" ref="BA5:BA12" si="12">AZ5/H5*100</f>
        <v>5.5879396984924625</v>
      </c>
      <c r="BB5" s="19">
        <v>83.6</v>
      </c>
      <c r="BC5" s="13">
        <f t="shared" ref="BC5:BC12" si="13">BB5/H5*100</f>
        <v>16.804020100502512</v>
      </c>
      <c r="BD5" s="19">
        <v>103.9</v>
      </c>
      <c r="BE5" s="13">
        <f t="shared" ref="BE5:BE12" si="14">BD5/H5*100</f>
        <v>20.884422110552762</v>
      </c>
      <c r="BF5" s="19">
        <v>99.2</v>
      </c>
      <c r="BG5" s="13">
        <f t="shared" ref="BG5:BG12" si="15">BF5/H5*100</f>
        <v>19.939698492462313</v>
      </c>
      <c r="BH5" s="19">
        <v>69</v>
      </c>
      <c r="BI5" s="13">
        <f t="shared" ref="BI5:BI12" si="16">BH5/H5*100</f>
        <v>13.869346733668342</v>
      </c>
      <c r="BJ5" s="19">
        <v>130.4</v>
      </c>
      <c r="BK5" s="13">
        <f t="shared" ref="BK5:BK12" si="17">BJ5/H5*100</f>
        <v>26.211055276381913</v>
      </c>
      <c r="BL5" s="15">
        <v>156</v>
      </c>
      <c r="BM5" s="15">
        <v>30</v>
      </c>
      <c r="BN5" s="15">
        <v>18</v>
      </c>
      <c r="BO5" s="15">
        <v>23</v>
      </c>
      <c r="BP5" s="15" t="s">
        <v>137</v>
      </c>
      <c r="BQ5" s="15">
        <v>5</v>
      </c>
      <c r="BR5" s="15">
        <v>32</v>
      </c>
      <c r="BS5" s="15">
        <v>23</v>
      </c>
      <c r="BT5" s="15">
        <v>22</v>
      </c>
      <c r="BU5" s="188"/>
      <c r="BV5" s="188"/>
      <c r="BW5" s="188"/>
      <c r="BX5" s="188"/>
      <c r="BY5" s="188"/>
    </row>
    <row r="6" spans="1:77" ht="15" customHeight="1" x14ac:dyDescent="0.25">
      <c r="A6" s="15" t="s">
        <v>1274</v>
      </c>
      <c r="B6" s="15" t="s">
        <v>186</v>
      </c>
      <c r="C6" s="15" t="s">
        <v>288</v>
      </c>
      <c r="D6" s="15" t="s">
        <v>289</v>
      </c>
      <c r="E6" s="15" t="s">
        <v>1275</v>
      </c>
      <c r="F6" s="15" t="s">
        <v>1276</v>
      </c>
      <c r="G6" s="15" t="s">
        <v>1277</v>
      </c>
      <c r="H6" s="17">
        <v>466</v>
      </c>
      <c r="I6" s="17">
        <v>559</v>
      </c>
      <c r="J6" s="17">
        <v>2720</v>
      </c>
      <c r="K6" s="15" t="s">
        <v>81</v>
      </c>
      <c r="L6" s="15">
        <v>100</v>
      </c>
      <c r="M6" s="15"/>
      <c r="N6" s="15"/>
      <c r="O6" s="15">
        <v>37</v>
      </c>
      <c r="P6" s="15">
        <v>42</v>
      </c>
      <c r="Q6" s="15">
        <v>29</v>
      </c>
      <c r="R6" s="15">
        <v>12</v>
      </c>
      <c r="S6" s="15">
        <v>15</v>
      </c>
      <c r="T6" s="15">
        <v>12</v>
      </c>
      <c r="U6" s="15">
        <v>14</v>
      </c>
      <c r="V6" s="15">
        <v>16</v>
      </c>
      <c r="W6" s="15">
        <v>10</v>
      </c>
      <c r="X6" s="15">
        <v>12</v>
      </c>
      <c r="Y6" s="15">
        <v>18</v>
      </c>
      <c r="Z6" s="15">
        <v>7</v>
      </c>
      <c r="AA6" s="15">
        <v>24</v>
      </c>
      <c r="AB6" s="19">
        <v>53.9</v>
      </c>
      <c r="AC6" s="13">
        <f t="shared" si="0"/>
        <v>11.566523605150214</v>
      </c>
      <c r="AD6" s="19">
        <v>44.6</v>
      </c>
      <c r="AE6" s="13">
        <f t="shared" si="1"/>
        <v>9.5708154506437779</v>
      </c>
      <c r="AF6" s="19">
        <v>114.7</v>
      </c>
      <c r="AG6" s="13">
        <f t="shared" si="2"/>
        <v>24.613733905579398</v>
      </c>
      <c r="AH6" s="19">
        <v>59.8</v>
      </c>
      <c r="AI6" s="13">
        <f t="shared" si="3"/>
        <v>12.832618025751072</v>
      </c>
      <c r="AJ6" s="19">
        <v>48.4</v>
      </c>
      <c r="AK6" s="13">
        <f t="shared" si="4"/>
        <v>10.3862660944206</v>
      </c>
      <c r="AL6" s="19">
        <v>123.4</v>
      </c>
      <c r="AM6" s="13">
        <f t="shared" si="5"/>
        <v>26.480686695278973</v>
      </c>
      <c r="AN6" s="19">
        <v>94.5</v>
      </c>
      <c r="AO6" s="13">
        <f t="shared" si="6"/>
        <v>20.278969957081543</v>
      </c>
      <c r="AP6" s="19">
        <v>102.1</v>
      </c>
      <c r="AQ6" s="13">
        <f t="shared" si="7"/>
        <v>21.909871244635191</v>
      </c>
      <c r="AR6" s="19">
        <v>90.1</v>
      </c>
      <c r="AS6" s="13">
        <f t="shared" si="8"/>
        <v>19.334763948497852</v>
      </c>
      <c r="AT6" s="19">
        <v>18.5</v>
      </c>
      <c r="AU6" s="13">
        <f t="shared" si="9"/>
        <v>3.969957081545064</v>
      </c>
      <c r="AV6" s="19">
        <v>59.2</v>
      </c>
      <c r="AW6" s="13">
        <f t="shared" si="10"/>
        <v>12.703862660944207</v>
      </c>
      <c r="AX6" s="19">
        <v>36.9</v>
      </c>
      <c r="AY6" s="13">
        <f t="shared" si="11"/>
        <v>7.9184549356223171</v>
      </c>
      <c r="AZ6" s="19">
        <v>24.2</v>
      </c>
      <c r="BA6" s="13">
        <f t="shared" si="12"/>
        <v>5.1931330472103001</v>
      </c>
      <c r="BB6" s="19">
        <v>77.5</v>
      </c>
      <c r="BC6" s="13">
        <f t="shared" si="13"/>
        <v>16.630901287553648</v>
      </c>
      <c r="BD6" s="19">
        <v>108.5</v>
      </c>
      <c r="BE6" s="13">
        <f t="shared" si="14"/>
        <v>23.283261802575105</v>
      </c>
      <c r="BF6" s="19">
        <v>100.3</v>
      </c>
      <c r="BG6" s="13">
        <f t="shared" si="15"/>
        <v>21.523605150214593</v>
      </c>
      <c r="BH6" s="19">
        <v>67.900000000000006</v>
      </c>
      <c r="BI6" s="13">
        <f t="shared" si="16"/>
        <v>14.570815450643778</v>
      </c>
      <c r="BJ6" s="19">
        <v>139</v>
      </c>
      <c r="BK6" s="13">
        <f t="shared" si="17"/>
        <v>29.828326180257509</v>
      </c>
      <c r="BL6" s="15">
        <v>146</v>
      </c>
      <c r="BM6" s="15">
        <v>31</v>
      </c>
      <c r="BN6" s="15">
        <v>18</v>
      </c>
      <c r="BO6" s="15">
        <v>19</v>
      </c>
      <c r="BP6" s="15" t="s">
        <v>137</v>
      </c>
      <c r="BQ6" s="15">
        <v>9</v>
      </c>
      <c r="BR6" s="15">
        <v>34</v>
      </c>
      <c r="BS6" s="15">
        <v>21</v>
      </c>
      <c r="BT6" s="15">
        <v>19</v>
      </c>
      <c r="BU6" s="188"/>
      <c r="BV6" s="188"/>
      <c r="BW6" s="188"/>
      <c r="BX6" s="188"/>
      <c r="BY6" s="188"/>
    </row>
    <row r="7" spans="1:77" ht="15" customHeight="1" x14ac:dyDescent="0.25">
      <c r="A7" s="15" t="s">
        <v>1278</v>
      </c>
      <c r="B7" s="15" t="s">
        <v>186</v>
      </c>
      <c r="C7" s="15" t="s">
        <v>288</v>
      </c>
      <c r="D7" s="15" t="s">
        <v>289</v>
      </c>
      <c r="E7" s="15" t="s">
        <v>1279</v>
      </c>
      <c r="F7" s="15" t="s">
        <v>1280</v>
      </c>
      <c r="G7" s="15" t="s">
        <v>1281</v>
      </c>
      <c r="H7" s="17">
        <v>541</v>
      </c>
      <c r="I7" s="17">
        <v>654</v>
      </c>
      <c r="J7" s="17">
        <v>4180</v>
      </c>
      <c r="K7" s="15" t="s">
        <v>78</v>
      </c>
      <c r="L7" s="15">
        <v>100</v>
      </c>
      <c r="M7" s="15"/>
      <c r="N7" s="15"/>
      <c r="O7" s="15">
        <v>37</v>
      </c>
      <c r="P7" s="15">
        <v>42</v>
      </c>
      <c r="Q7" s="15">
        <v>30</v>
      </c>
      <c r="R7" s="15">
        <v>13</v>
      </c>
      <c r="S7" s="15">
        <v>15</v>
      </c>
      <c r="T7" s="15">
        <v>12</v>
      </c>
      <c r="U7" s="15">
        <v>16</v>
      </c>
      <c r="V7" s="15">
        <v>16</v>
      </c>
      <c r="W7" s="15">
        <v>10</v>
      </c>
      <c r="X7" s="15">
        <v>13</v>
      </c>
      <c r="Y7" s="15"/>
      <c r="Z7" s="15"/>
      <c r="AA7" s="15">
        <v>24</v>
      </c>
      <c r="AB7" s="19">
        <v>72.5</v>
      </c>
      <c r="AC7" s="13">
        <f t="shared" si="0"/>
        <v>13.401109057301294</v>
      </c>
      <c r="AD7" s="19">
        <v>56.2</v>
      </c>
      <c r="AE7" s="13">
        <f t="shared" si="1"/>
        <v>10.388170055452866</v>
      </c>
      <c r="AF7" s="19">
        <v>144.6</v>
      </c>
      <c r="AG7" s="13">
        <f t="shared" si="2"/>
        <v>26.728280961182993</v>
      </c>
      <c r="AH7" s="19">
        <v>63.7</v>
      </c>
      <c r="AI7" s="13">
        <f t="shared" si="3"/>
        <v>11.774491682070241</v>
      </c>
      <c r="AJ7" s="19">
        <v>55.6</v>
      </c>
      <c r="AK7" s="13">
        <f t="shared" si="4"/>
        <v>10.277264325323475</v>
      </c>
      <c r="AL7" s="19">
        <v>151</v>
      </c>
      <c r="AM7" s="13">
        <f t="shared" si="5"/>
        <v>27.911275415896487</v>
      </c>
      <c r="AN7" s="19">
        <v>113.5</v>
      </c>
      <c r="AO7" s="13">
        <f t="shared" si="6"/>
        <v>20.979667282809611</v>
      </c>
      <c r="AP7" s="19">
        <v>120</v>
      </c>
      <c r="AQ7" s="13">
        <f t="shared" si="7"/>
        <v>22.181146025878004</v>
      </c>
      <c r="AR7" s="19">
        <v>111</v>
      </c>
      <c r="AS7" s="13">
        <f t="shared" si="8"/>
        <v>20.517560073937151</v>
      </c>
      <c r="AT7" s="19">
        <v>20.9</v>
      </c>
      <c r="AU7" s="13">
        <f t="shared" si="9"/>
        <v>3.8632162661737524</v>
      </c>
      <c r="AV7" s="19">
        <v>74.099999999999994</v>
      </c>
      <c r="AW7" s="13">
        <f t="shared" si="10"/>
        <v>13.696857670979668</v>
      </c>
      <c r="AX7" s="19">
        <v>48.2</v>
      </c>
      <c r="AY7" s="13">
        <f t="shared" si="11"/>
        <v>8.9094269870609999</v>
      </c>
      <c r="AZ7" s="19">
        <v>35.4</v>
      </c>
      <c r="BA7" s="13">
        <f t="shared" si="12"/>
        <v>6.5434380776340104</v>
      </c>
      <c r="BB7" s="19">
        <v>81</v>
      </c>
      <c r="BC7" s="13">
        <f t="shared" si="13"/>
        <v>14.972273567467653</v>
      </c>
      <c r="BD7" s="19">
        <v>115.4</v>
      </c>
      <c r="BE7" s="13">
        <f t="shared" si="14"/>
        <v>21.330868761552683</v>
      </c>
      <c r="BF7" s="19">
        <v>99.9</v>
      </c>
      <c r="BG7" s="13">
        <f t="shared" si="15"/>
        <v>18.465804066543441</v>
      </c>
      <c r="BH7" s="19">
        <v>73.099999999999994</v>
      </c>
      <c r="BI7" s="13">
        <f t="shared" si="16"/>
        <v>13.512014787430681</v>
      </c>
      <c r="BJ7" s="19">
        <v>117.7</v>
      </c>
      <c r="BK7" s="13">
        <f t="shared" si="17"/>
        <v>21.756007393715343</v>
      </c>
      <c r="BL7" s="15">
        <v>163</v>
      </c>
      <c r="BM7" s="15">
        <v>32</v>
      </c>
      <c r="BN7" s="15">
        <v>20</v>
      </c>
      <c r="BO7" s="15">
        <v>26</v>
      </c>
      <c r="BP7" s="15" t="s">
        <v>137</v>
      </c>
      <c r="BQ7" s="15">
        <v>6</v>
      </c>
      <c r="BR7" s="15">
        <v>39</v>
      </c>
      <c r="BS7" s="15">
        <v>23</v>
      </c>
      <c r="BT7" s="15">
        <v>15</v>
      </c>
      <c r="BU7" s="188"/>
      <c r="BV7" s="188"/>
      <c r="BW7" s="188"/>
      <c r="BX7" s="188"/>
      <c r="BY7" s="188"/>
    </row>
    <row r="8" spans="1:77" ht="15" customHeight="1" x14ac:dyDescent="0.25">
      <c r="A8" s="15" t="s">
        <v>1282</v>
      </c>
      <c r="B8" s="15" t="s">
        <v>186</v>
      </c>
      <c r="C8" s="15" t="s">
        <v>288</v>
      </c>
      <c r="D8" s="15" t="s">
        <v>289</v>
      </c>
      <c r="E8" s="15" t="s">
        <v>1271</v>
      </c>
      <c r="F8" s="15" t="s">
        <v>1283</v>
      </c>
      <c r="G8" s="15" t="s">
        <v>1284</v>
      </c>
      <c r="H8" s="17">
        <v>401.5</v>
      </c>
      <c r="I8" s="17">
        <v>502</v>
      </c>
      <c r="J8" s="17">
        <v>1700</v>
      </c>
      <c r="K8" s="9" t="s">
        <v>81</v>
      </c>
      <c r="L8" s="15">
        <v>100</v>
      </c>
      <c r="M8" s="15"/>
      <c r="N8" s="15"/>
      <c r="O8" s="15">
        <v>38</v>
      </c>
      <c r="P8" s="15">
        <v>40</v>
      </c>
      <c r="Q8" s="15">
        <v>30</v>
      </c>
      <c r="R8" s="15">
        <v>13</v>
      </c>
      <c r="S8" s="15">
        <v>15</v>
      </c>
      <c r="T8" s="15">
        <v>12</v>
      </c>
      <c r="U8" s="15">
        <v>15</v>
      </c>
      <c r="V8" s="15">
        <v>16</v>
      </c>
      <c r="W8" s="15">
        <v>10</v>
      </c>
      <c r="X8" s="15">
        <v>13</v>
      </c>
      <c r="Y8" s="15">
        <v>18</v>
      </c>
      <c r="Z8" s="15">
        <v>7</v>
      </c>
      <c r="AA8" s="15">
        <v>24</v>
      </c>
      <c r="AB8" s="19">
        <v>43.9</v>
      </c>
      <c r="AC8" s="13">
        <f t="shared" si="0"/>
        <v>10.933997509339974</v>
      </c>
      <c r="AD8" s="19">
        <v>33.6</v>
      </c>
      <c r="AE8" s="13">
        <f t="shared" si="1"/>
        <v>8.3686176836861783</v>
      </c>
      <c r="AF8" s="19">
        <v>91.7</v>
      </c>
      <c r="AG8" s="13">
        <f t="shared" si="2"/>
        <v>22.839352428393525</v>
      </c>
      <c r="AH8" s="19">
        <v>55</v>
      </c>
      <c r="AI8" s="13">
        <f t="shared" si="3"/>
        <v>13.698630136986301</v>
      </c>
      <c r="AJ8" s="19">
        <v>43.4</v>
      </c>
      <c r="AK8" s="13">
        <f t="shared" si="4"/>
        <v>10.809464508094644</v>
      </c>
      <c r="AL8" s="19">
        <v>115.9</v>
      </c>
      <c r="AM8" s="13">
        <f t="shared" si="5"/>
        <v>28.866749688667497</v>
      </c>
      <c r="AN8" s="19">
        <v>72.8</v>
      </c>
      <c r="AO8" s="13">
        <f t="shared" si="6"/>
        <v>18.132004981320048</v>
      </c>
      <c r="AP8" s="19">
        <v>74.400000000000006</v>
      </c>
      <c r="AQ8" s="13">
        <f t="shared" si="7"/>
        <v>18.530510585305109</v>
      </c>
      <c r="AR8" s="19">
        <v>66.5</v>
      </c>
      <c r="AS8" s="13">
        <f t="shared" si="8"/>
        <v>16.562889165628892</v>
      </c>
      <c r="AT8" s="19">
        <v>14.7</v>
      </c>
      <c r="AU8" s="13">
        <f t="shared" si="9"/>
        <v>3.6612702366127023</v>
      </c>
      <c r="AV8" s="19">
        <v>48.8</v>
      </c>
      <c r="AW8" s="13">
        <f t="shared" si="10"/>
        <v>12.154420921544208</v>
      </c>
      <c r="AX8" s="19">
        <v>25.8</v>
      </c>
      <c r="AY8" s="13">
        <f t="shared" si="11"/>
        <v>6.4259028642590286</v>
      </c>
      <c r="AZ8" s="19">
        <v>20.3</v>
      </c>
      <c r="BA8" s="13">
        <f t="shared" si="12"/>
        <v>5.0560398505603992</v>
      </c>
      <c r="BB8" s="19">
        <v>63.8</v>
      </c>
      <c r="BC8" s="13">
        <f t="shared" si="13"/>
        <v>15.890410958904107</v>
      </c>
      <c r="BD8" s="19">
        <v>95.6</v>
      </c>
      <c r="BE8" s="13">
        <f t="shared" si="14"/>
        <v>23.810709838107098</v>
      </c>
      <c r="BF8" s="19">
        <v>81.7</v>
      </c>
      <c r="BG8" s="13">
        <f t="shared" si="15"/>
        <v>20.348692403486925</v>
      </c>
      <c r="BH8" s="19">
        <v>61.5</v>
      </c>
      <c r="BI8" s="13">
        <f t="shared" si="16"/>
        <v>15.317559153175592</v>
      </c>
      <c r="BJ8" s="19">
        <v>107.2</v>
      </c>
      <c r="BK8" s="13">
        <f t="shared" si="17"/>
        <v>26.699875466998758</v>
      </c>
      <c r="BL8" s="15">
        <v>170</v>
      </c>
      <c r="BM8" s="15">
        <v>31</v>
      </c>
      <c r="BN8" s="15">
        <v>17</v>
      </c>
      <c r="BO8" s="15">
        <v>25</v>
      </c>
      <c r="BP8" s="15" t="s">
        <v>80</v>
      </c>
      <c r="BQ8" s="15">
        <v>9</v>
      </c>
      <c r="BR8" s="15">
        <v>27</v>
      </c>
      <c r="BS8" s="15">
        <v>34</v>
      </c>
      <c r="BT8" s="15">
        <v>21</v>
      </c>
      <c r="BU8" s="188"/>
      <c r="BV8" s="188"/>
      <c r="BW8" s="188"/>
      <c r="BX8" s="188"/>
      <c r="BY8" s="188"/>
    </row>
    <row r="9" spans="1:77" ht="15" customHeight="1" x14ac:dyDescent="0.25">
      <c r="A9" s="15" t="s">
        <v>1285</v>
      </c>
      <c r="B9" s="15" t="s">
        <v>186</v>
      </c>
      <c r="C9" s="15" t="s">
        <v>288</v>
      </c>
      <c r="D9" s="15" t="s">
        <v>289</v>
      </c>
      <c r="E9" s="15" t="s">
        <v>1275</v>
      </c>
      <c r="F9" s="15" t="s">
        <v>1286</v>
      </c>
      <c r="G9" s="15" t="s">
        <v>1287</v>
      </c>
      <c r="H9" s="17">
        <v>539.5</v>
      </c>
      <c r="I9" s="17">
        <v>652</v>
      </c>
      <c r="J9" s="17">
        <v>3740</v>
      </c>
      <c r="K9" s="15" t="s">
        <v>78</v>
      </c>
      <c r="L9" s="15">
        <v>100</v>
      </c>
      <c r="M9" s="15"/>
      <c r="N9" s="15"/>
      <c r="O9" s="15">
        <v>37</v>
      </c>
      <c r="P9" s="15">
        <v>42</v>
      </c>
      <c r="Q9" s="15">
        <v>30</v>
      </c>
      <c r="R9" s="15">
        <v>13</v>
      </c>
      <c r="S9" s="15">
        <v>15</v>
      </c>
      <c r="T9" s="15">
        <v>12</v>
      </c>
      <c r="U9" s="15">
        <v>15</v>
      </c>
      <c r="V9" s="15">
        <v>16</v>
      </c>
      <c r="W9" s="15">
        <v>9</v>
      </c>
      <c r="X9" s="15">
        <v>13</v>
      </c>
      <c r="Y9" s="15">
        <v>18</v>
      </c>
      <c r="Z9" s="15">
        <v>7</v>
      </c>
      <c r="AA9" s="15">
        <v>25</v>
      </c>
      <c r="AB9" s="19">
        <v>67</v>
      </c>
      <c r="AC9" s="13">
        <f t="shared" si="0"/>
        <v>12.418906394810008</v>
      </c>
      <c r="AD9" s="19">
        <v>53.2</v>
      </c>
      <c r="AE9" s="13">
        <f t="shared" si="1"/>
        <v>9.8609823911028744</v>
      </c>
      <c r="AF9" s="19">
        <v>137.1</v>
      </c>
      <c r="AG9" s="13">
        <f t="shared" si="2"/>
        <v>25.412418906394805</v>
      </c>
      <c r="AH9" s="19">
        <v>68.900000000000006</v>
      </c>
      <c r="AI9" s="13">
        <f t="shared" si="3"/>
        <v>12.771084337349398</v>
      </c>
      <c r="AJ9" s="19">
        <v>56</v>
      </c>
      <c r="AK9" s="13">
        <f t="shared" si="4"/>
        <v>10.379981464318814</v>
      </c>
      <c r="AL9" s="19">
        <v>140</v>
      </c>
      <c r="AM9" s="13">
        <f t="shared" si="5"/>
        <v>25.949953660797032</v>
      </c>
      <c r="AN9" s="19">
        <v>122</v>
      </c>
      <c r="AO9" s="13">
        <f t="shared" si="6"/>
        <v>22.613531047265987</v>
      </c>
      <c r="AP9" s="19">
        <v>108.5</v>
      </c>
      <c r="AQ9" s="13">
        <f t="shared" si="7"/>
        <v>20.111214087117702</v>
      </c>
      <c r="AR9" s="19">
        <v>104</v>
      </c>
      <c r="AS9" s="13">
        <f t="shared" si="8"/>
        <v>19.277108433734941</v>
      </c>
      <c r="AT9" s="19">
        <v>19.7</v>
      </c>
      <c r="AU9" s="13">
        <f t="shared" si="9"/>
        <v>3.651529193697868</v>
      </c>
      <c r="AV9" s="19">
        <v>72.8</v>
      </c>
      <c r="AW9" s="13">
        <f t="shared" si="10"/>
        <v>13.493975903614459</v>
      </c>
      <c r="AX9" s="19">
        <v>48.1</v>
      </c>
      <c r="AY9" s="13">
        <f t="shared" si="11"/>
        <v>8.9156626506024104</v>
      </c>
      <c r="AZ9" s="19">
        <v>39.299999999999997</v>
      </c>
      <c r="BA9" s="13">
        <f t="shared" si="12"/>
        <v>7.2845227062094526</v>
      </c>
      <c r="BB9" s="19">
        <v>84.9</v>
      </c>
      <c r="BC9" s="13">
        <f t="shared" si="13"/>
        <v>15.736793327154775</v>
      </c>
      <c r="BD9" s="19">
        <v>119.4</v>
      </c>
      <c r="BE9" s="13">
        <f t="shared" si="14"/>
        <v>22.131603336422614</v>
      </c>
      <c r="BF9" s="19">
        <v>105.5</v>
      </c>
      <c r="BG9" s="13">
        <f t="shared" si="15"/>
        <v>19.555143651529193</v>
      </c>
      <c r="BH9" s="19">
        <v>72.400000000000006</v>
      </c>
      <c r="BI9" s="13">
        <f t="shared" si="16"/>
        <v>13.419833178869325</v>
      </c>
      <c r="BJ9" s="19">
        <v>132.80000000000001</v>
      </c>
      <c r="BK9" s="13">
        <f t="shared" si="17"/>
        <v>24.615384615384617</v>
      </c>
      <c r="BL9" s="15">
        <v>134</v>
      </c>
      <c r="BM9" s="15">
        <v>30</v>
      </c>
      <c r="BN9" s="15">
        <v>19</v>
      </c>
      <c r="BO9" s="15">
        <v>25</v>
      </c>
      <c r="BP9" s="15" t="s">
        <v>137</v>
      </c>
      <c r="BQ9" s="15">
        <v>9</v>
      </c>
      <c r="BR9" s="15">
        <v>32</v>
      </c>
      <c r="BS9" s="15">
        <v>36</v>
      </c>
      <c r="BT9" s="15">
        <v>24</v>
      </c>
      <c r="BU9" s="188"/>
      <c r="BV9" s="188"/>
      <c r="BW9" s="188"/>
      <c r="BX9" s="188"/>
      <c r="BY9" s="188"/>
    </row>
    <row r="10" spans="1:77" ht="15" customHeight="1" x14ac:dyDescent="0.25">
      <c r="A10" s="15" t="s">
        <v>1285</v>
      </c>
      <c r="B10" s="15" t="s">
        <v>221</v>
      </c>
      <c r="C10" s="15" t="s">
        <v>288</v>
      </c>
      <c r="D10" s="15" t="s">
        <v>289</v>
      </c>
      <c r="E10" s="15" t="s">
        <v>1275</v>
      </c>
      <c r="F10" s="15" t="s">
        <v>1286</v>
      </c>
      <c r="G10" s="15" t="s">
        <v>1287</v>
      </c>
      <c r="H10" s="17">
        <v>484.5</v>
      </c>
      <c r="I10" s="17">
        <v>588</v>
      </c>
      <c r="J10" s="17">
        <v>3380</v>
      </c>
      <c r="K10" s="9" t="s">
        <v>78</v>
      </c>
      <c r="L10" s="15">
        <v>100</v>
      </c>
      <c r="M10" s="15"/>
      <c r="N10" s="15"/>
      <c r="O10" s="15">
        <v>37</v>
      </c>
      <c r="P10" s="15">
        <v>42</v>
      </c>
      <c r="Q10" s="15">
        <v>31</v>
      </c>
      <c r="R10" s="15">
        <v>13</v>
      </c>
      <c r="S10" s="15">
        <v>16</v>
      </c>
      <c r="T10" s="15">
        <v>12</v>
      </c>
      <c r="U10" s="15">
        <v>16</v>
      </c>
      <c r="V10" s="15">
        <v>17</v>
      </c>
      <c r="W10" s="15">
        <v>10</v>
      </c>
      <c r="X10" s="15">
        <v>13</v>
      </c>
      <c r="Y10" s="15">
        <v>18</v>
      </c>
      <c r="Z10" s="15">
        <v>7</v>
      </c>
      <c r="AA10" s="15">
        <v>25</v>
      </c>
      <c r="AB10" s="19">
        <v>47</v>
      </c>
      <c r="AC10" s="13">
        <f t="shared" si="0"/>
        <v>9.7007223942208469</v>
      </c>
      <c r="AD10" s="19">
        <v>46.9</v>
      </c>
      <c r="AE10" s="13">
        <f t="shared" si="1"/>
        <v>9.6800825593395263</v>
      </c>
      <c r="AF10" s="19">
        <v>116</v>
      </c>
      <c r="AG10" s="13">
        <f t="shared" si="2"/>
        <v>23.942208462332299</v>
      </c>
      <c r="AH10" s="19">
        <v>61.1</v>
      </c>
      <c r="AI10" s="13">
        <f t="shared" si="3"/>
        <v>12.610939112487102</v>
      </c>
      <c r="AJ10" s="19">
        <v>49.2</v>
      </c>
      <c r="AK10" s="13">
        <f t="shared" si="4"/>
        <v>10.154798761609909</v>
      </c>
      <c r="AL10" s="19">
        <v>146</v>
      </c>
      <c r="AM10" s="13">
        <f t="shared" si="5"/>
        <v>30.134158926728588</v>
      </c>
      <c r="AN10" s="19">
        <v>100</v>
      </c>
      <c r="AO10" s="13">
        <f t="shared" si="6"/>
        <v>20.639834881320947</v>
      </c>
      <c r="AP10" s="19">
        <v>103</v>
      </c>
      <c r="AQ10" s="13">
        <f t="shared" si="7"/>
        <v>21.259029927760579</v>
      </c>
      <c r="AR10" s="19">
        <v>90</v>
      </c>
      <c r="AS10" s="13">
        <f t="shared" si="8"/>
        <v>18.575851393188856</v>
      </c>
      <c r="AT10" s="19">
        <v>16.600000000000001</v>
      </c>
      <c r="AU10" s="13">
        <f t="shared" si="9"/>
        <v>3.4262125902992784</v>
      </c>
      <c r="AV10" s="19">
        <v>62.2</v>
      </c>
      <c r="AW10" s="13">
        <f t="shared" si="10"/>
        <v>12.837977296181633</v>
      </c>
      <c r="AX10" s="19">
        <v>37.4</v>
      </c>
      <c r="AY10" s="13">
        <f t="shared" si="11"/>
        <v>7.7192982456140342</v>
      </c>
      <c r="AZ10" s="19">
        <v>27.1</v>
      </c>
      <c r="BA10" s="13">
        <f t="shared" si="12"/>
        <v>5.5933952528379773</v>
      </c>
      <c r="BB10" s="19">
        <v>75.3</v>
      </c>
      <c r="BC10" s="13">
        <f t="shared" si="13"/>
        <v>15.541795665634675</v>
      </c>
      <c r="BD10" s="19">
        <v>106.2</v>
      </c>
      <c r="BE10" s="13">
        <f t="shared" si="14"/>
        <v>21.919504643962849</v>
      </c>
      <c r="BF10" s="19">
        <v>94.2</v>
      </c>
      <c r="BG10" s="13">
        <f t="shared" si="15"/>
        <v>19.442724458204335</v>
      </c>
      <c r="BH10" s="19">
        <v>62.6</v>
      </c>
      <c r="BI10" s="13">
        <f t="shared" si="16"/>
        <v>12.920536635706913</v>
      </c>
      <c r="BJ10" s="19">
        <v>116.2</v>
      </c>
      <c r="BK10" s="13">
        <f t="shared" si="17"/>
        <v>23.983488132094944</v>
      </c>
      <c r="BL10" s="15">
        <v>142</v>
      </c>
      <c r="BM10" s="15">
        <v>30</v>
      </c>
      <c r="BN10" s="15">
        <v>19</v>
      </c>
      <c r="BO10" s="15">
        <v>23</v>
      </c>
      <c r="BP10" s="15" t="s">
        <v>137</v>
      </c>
      <c r="BQ10" s="15">
        <v>6</v>
      </c>
      <c r="BR10" s="15">
        <v>34</v>
      </c>
      <c r="BS10" s="15">
        <v>25</v>
      </c>
      <c r="BT10" s="15">
        <v>18</v>
      </c>
      <c r="BU10" s="188"/>
      <c r="BV10" s="188"/>
      <c r="BW10" s="188"/>
      <c r="BX10" s="188"/>
      <c r="BY10" s="188"/>
    </row>
    <row r="11" spans="1:77" ht="15" customHeight="1" x14ac:dyDescent="0.25">
      <c r="A11" s="15" t="s">
        <v>1288</v>
      </c>
      <c r="B11" s="15" t="s">
        <v>186</v>
      </c>
      <c r="C11" s="15" t="s">
        <v>288</v>
      </c>
      <c r="D11" s="15" t="s">
        <v>289</v>
      </c>
      <c r="E11" s="15" t="s">
        <v>1275</v>
      </c>
      <c r="F11" s="15" t="s">
        <v>1289</v>
      </c>
      <c r="G11" s="15" t="s">
        <v>1290</v>
      </c>
      <c r="H11" s="17">
        <v>487</v>
      </c>
      <c r="I11" s="17">
        <v>602</v>
      </c>
      <c r="J11" s="17">
        <v>2890</v>
      </c>
      <c r="K11" s="9" t="s">
        <v>81</v>
      </c>
      <c r="L11" s="15">
        <v>95</v>
      </c>
      <c r="M11" s="15"/>
      <c r="N11" s="15"/>
      <c r="O11" s="15">
        <v>37</v>
      </c>
      <c r="P11" s="15">
        <v>40</v>
      </c>
      <c r="Q11" s="15">
        <v>30</v>
      </c>
      <c r="R11" s="15">
        <v>13</v>
      </c>
      <c r="S11" s="15">
        <v>15</v>
      </c>
      <c r="T11" s="15">
        <v>12</v>
      </c>
      <c r="U11" s="15">
        <v>15</v>
      </c>
      <c r="V11" s="15">
        <v>15</v>
      </c>
      <c r="W11" s="15">
        <v>10</v>
      </c>
      <c r="X11" s="15">
        <v>13</v>
      </c>
      <c r="Y11" s="15">
        <v>18</v>
      </c>
      <c r="Z11" s="15">
        <v>7</v>
      </c>
      <c r="AA11" s="15"/>
      <c r="AB11" s="19">
        <v>57.6</v>
      </c>
      <c r="AC11" s="13">
        <f t="shared" si="0"/>
        <v>11.827515400410677</v>
      </c>
      <c r="AD11" s="19">
        <v>51</v>
      </c>
      <c r="AE11" s="13">
        <f t="shared" si="1"/>
        <v>10.472279260780287</v>
      </c>
      <c r="AF11" s="19">
        <v>123.4</v>
      </c>
      <c r="AG11" s="13">
        <f t="shared" si="2"/>
        <v>25.338809034907602</v>
      </c>
      <c r="AH11" s="19">
        <v>59.4</v>
      </c>
      <c r="AI11" s="13">
        <f t="shared" si="3"/>
        <v>12.197125256673511</v>
      </c>
      <c r="AJ11" s="19">
        <v>50.4</v>
      </c>
      <c r="AK11" s="13">
        <f t="shared" si="4"/>
        <v>10.349075975359343</v>
      </c>
      <c r="AL11" s="19">
        <v>137</v>
      </c>
      <c r="AM11" s="13">
        <f t="shared" si="5"/>
        <v>28.131416837782343</v>
      </c>
      <c r="AN11" s="19">
        <v>98</v>
      </c>
      <c r="AO11" s="13">
        <f t="shared" si="6"/>
        <v>20.123203285420946</v>
      </c>
      <c r="AP11" s="19">
        <v>97</v>
      </c>
      <c r="AQ11" s="13">
        <f t="shared" si="7"/>
        <v>19.917864476386036</v>
      </c>
      <c r="AR11" s="19">
        <v>89</v>
      </c>
      <c r="AS11" s="13">
        <f t="shared" si="8"/>
        <v>18.275154004106774</v>
      </c>
      <c r="AT11" s="19">
        <v>18.899999999999999</v>
      </c>
      <c r="AU11" s="13">
        <f t="shared" si="9"/>
        <v>3.8809034907597533</v>
      </c>
      <c r="AV11" s="19">
        <v>62.9</v>
      </c>
      <c r="AW11" s="13">
        <f t="shared" si="10"/>
        <v>12.915811088295687</v>
      </c>
      <c r="AX11" s="19">
        <v>37.4</v>
      </c>
      <c r="AY11" s="13">
        <f t="shared" si="11"/>
        <v>7.6796714579055445</v>
      </c>
      <c r="AZ11" s="19">
        <v>31.8</v>
      </c>
      <c r="BA11" s="13">
        <f t="shared" si="12"/>
        <v>6.5297741273100618</v>
      </c>
      <c r="BB11" s="19">
        <v>79.7</v>
      </c>
      <c r="BC11" s="13">
        <f t="shared" si="13"/>
        <v>16.365503080082135</v>
      </c>
      <c r="BD11" s="19">
        <v>114.9</v>
      </c>
      <c r="BE11" s="13">
        <f t="shared" si="14"/>
        <v>23.593429158110883</v>
      </c>
      <c r="BF11" s="19">
        <v>97.5</v>
      </c>
      <c r="BG11" s="13">
        <f t="shared" si="15"/>
        <v>20.020533880903489</v>
      </c>
      <c r="BH11" s="19">
        <v>73.599999999999994</v>
      </c>
      <c r="BI11" s="13">
        <f t="shared" si="16"/>
        <v>15.112936344969196</v>
      </c>
      <c r="BJ11" s="19">
        <v>151</v>
      </c>
      <c r="BK11" s="13">
        <f t="shared" si="17"/>
        <v>31.006160164271044</v>
      </c>
      <c r="BL11" s="15">
        <v>162</v>
      </c>
      <c r="BM11" s="15">
        <v>28</v>
      </c>
      <c r="BN11" s="15">
        <v>17</v>
      </c>
      <c r="BO11" s="15"/>
      <c r="BP11" s="15"/>
      <c r="BQ11" s="15"/>
      <c r="BR11" s="15"/>
      <c r="BS11" s="15"/>
      <c r="BT11" s="15"/>
      <c r="BU11" s="188"/>
      <c r="BV11" s="188"/>
      <c r="BW11" s="188"/>
      <c r="BX11" s="188"/>
      <c r="BY11" s="188"/>
    </row>
    <row r="12" spans="1:77" ht="15" customHeight="1" x14ac:dyDescent="0.25">
      <c r="A12" s="15" t="s">
        <v>1291</v>
      </c>
      <c r="B12" s="15" t="s">
        <v>186</v>
      </c>
      <c r="C12" s="15" t="s">
        <v>288</v>
      </c>
      <c r="D12" s="15" t="s">
        <v>289</v>
      </c>
      <c r="E12" s="15" t="s">
        <v>1275</v>
      </c>
      <c r="F12" s="15" t="s">
        <v>1286</v>
      </c>
      <c r="G12" s="15" t="s">
        <v>1292</v>
      </c>
      <c r="H12" s="17">
        <v>488</v>
      </c>
      <c r="I12" s="17">
        <v>596</v>
      </c>
      <c r="J12" s="17">
        <v>3580</v>
      </c>
      <c r="K12" s="15" t="s">
        <v>81</v>
      </c>
      <c r="L12" s="15">
        <v>100</v>
      </c>
      <c r="M12" s="15"/>
      <c r="N12" s="15"/>
      <c r="O12" s="15">
        <v>38</v>
      </c>
      <c r="P12" s="15">
        <v>41</v>
      </c>
      <c r="Q12" s="15">
        <v>30</v>
      </c>
      <c r="R12" s="15">
        <v>13</v>
      </c>
      <c r="S12" s="15">
        <v>15</v>
      </c>
      <c r="T12" s="15">
        <v>12</v>
      </c>
      <c r="U12" s="15">
        <v>15</v>
      </c>
      <c r="V12" s="15">
        <v>15</v>
      </c>
      <c r="W12" s="15">
        <v>9</v>
      </c>
      <c r="X12" s="15">
        <v>12</v>
      </c>
      <c r="Y12" s="15">
        <v>18</v>
      </c>
      <c r="Z12" s="15">
        <v>7</v>
      </c>
      <c r="AA12" s="15"/>
      <c r="AB12" s="19">
        <v>58.2</v>
      </c>
      <c r="AC12" s="13">
        <f t="shared" si="0"/>
        <v>11.926229508196721</v>
      </c>
      <c r="AD12" s="19">
        <v>43.9</v>
      </c>
      <c r="AE12" s="13">
        <f t="shared" si="1"/>
        <v>8.995901639344261</v>
      </c>
      <c r="AF12" s="19">
        <v>118.8</v>
      </c>
      <c r="AG12" s="13">
        <f t="shared" si="2"/>
        <v>24.344262295081968</v>
      </c>
      <c r="AH12" s="19">
        <v>67.900000000000006</v>
      </c>
      <c r="AI12" s="13">
        <f t="shared" si="3"/>
        <v>13.91393442622951</v>
      </c>
      <c r="AJ12" s="19">
        <v>49.8</v>
      </c>
      <c r="AK12" s="13">
        <f t="shared" si="4"/>
        <v>10.204918032786885</v>
      </c>
      <c r="AL12" s="19">
        <v>150</v>
      </c>
      <c r="AM12" s="13">
        <f t="shared" si="5"/>
        <v>30.737704918032787</v>
      </c>
      <c r="AN12" s="19">
        <v>106</v>
      </c>
      <c r="AO12" s="13">
        <f t="shared" si="6"/>
        <v>21.721311475409834</v>
      </c>
      <c r="AP12" s="19">
        <v>113</v>
      </c>
      <c r="AQ12" s="13">
        <f t="shared" si="7"/>
        <v>23.155737704918032</v>
      </c>
      <c r="AR12" s="19">
        <v>92</v>
      </c>
      <c r="AS12" s="13">
        <f t="shared" si="8"/>
        <v>18.852459016393443</v>
      </c>
      <c r="AT12" s="19">
        <v>18.2</v>
      </c>
      <c r="AU12" s="13">
        <f t="shared" si="9"/>
        <v>3.7295081967213117</v>
      </c>
      <c r="AV12" s="19">
        <v>62.6</v>
      </c>
      <c r="AW12" s="13">
        <f t="shared" si="10"/>
        <v>12.827868852459018</v>
      </c>
      <c r="AX12" s="19">
        <v>37.4</v>
      </c>
      <c r="AY12" s="13">
        <f t="shared" si="11"/>
        <v>7.663934426229507</v>
      </c>
      <c r="AZ12" s="19">
        <v>25.8</v>
      </c>
      <c r="BA12" s="13">
        <f t="shared" si="12"/>
        <v>5.2868852459016393</v>
      </c>
      <c r="BB12" s="19">
        <v>79.400000000000006</v>
      </c>
      <c r="BC12" s="13">
        <f t="shared" si="13"/>
        <v>16.270491803278688</v>
      </c>
      <c r="BD12" s="19">
        <v>118</v>
      </c>
      <c r="BE12" s="13">
        <f t="shared" si="14"/>
        <v>24.180327868852459</v>
      </c>
      <c r="BF12" s="19">
        <v>99.5</v>
      </c>
      <c r="BG12" s="13">
        <f t="shared" si="15"/>
        <v>20.389344262295079</v>
      </c>
      <c r="BH12" s="19">
        <v>69.2</v>
      </c>
      <c r="BI12" s="13">
        <f t="shared" si="16"/>
        <v>14.18032786885246</v>
      </c>
      <c r="BJ12" s="19">
        <v>135.6</v>
      </c>
      <c r="BK12" s="13">
        <f t="shared" si="17"/>
        <v>27.786885245901637</v>
      </c>
      <c r="BL12" s="15"/>
      <c r="BM12" s="15">
        <v>28</v>
      </c>
      <c r="BN12" s="15">
        <v>19</v>
      </c>
      <c r="BO12" s="15"/>
      <c r="BP12" s="15"/>
      <c r="BQ12" s="15"/>
      <c r="BR12" s="15"/>
      <c r="BS12" s="15"/>
      <c r="BT12" s="15"/>
      <c r="BU12" s="188"/>
      <c r="BV12" s="188"/>
      <c r="BW12" s="188"/>
      <c r="BX12" s="188"/>
      <c r="BY12" s="188"/>
    </row>
    <row r="13" spans="1:77" ht="15" customHeight="1" x14ac:dyDescent="0.25">
      <c r="A13" s="15" t="s">
        <v>1293</v>
      </c>
      <c r="B13" s="15" t="s">
        <v>186</v>
      </c>
      <c r="C13" s="15" t="s">
        <v>288</v>
      </c>
      <c r="D13" s="15" t="s">
        <v>289</v>
      </c>
      <c r="E13" s="15" t="s">
        <v>1275</v>
      </c>
      <c r="F13" s="15" t="s">
        <v>1286</v>
      </c>
      <c r="G13" s="15" t="s">
        <v>1292</v>
      </c>
      <c r="H13" s="17">
        <v>578</v>
      </c>
      <c r="I13" s="17">
        <v>711</v>
      </c>
      <c r="J13" s="17">
        <v>5040</v>
      </c>
      <c r="K13" s="15" t="s">
        <v>78</v>
      </c>
      <c r="L13" s="15">
        <v>100</v>
      </c>
      <c r="M13" s="15"/>
      <c r="N13" s="15"/>
      <c r="O13" s="15">
        <v>37</v>
      </c>
      <c r="P13" s="15">
        <v>41</v>
      </c>
      <c r="Q13" s="15"/>
      <c r="R13" s="15">
        <v>12</v>
      </c>
      <c r="S13" s="15"/>
      <c r="T13" s="15">
        <v>12</v>
      </c>
      <c r="U13" s="15">
        <v>15</v>
      </c>
      <c r="V13" s="15">
        <v>15</v>
      </c>
      <c r="W13" s="15">
        <v>10</v>
      </c>
      <c r="X13" s="15">
        <v>13</v>
      </c>
      <c r="Y13" s="15">
        <v>18</v>
      </c>
      <c r="Z13" s="15">
        <v>7</v>
      </c>
      <c r="AA13" s="15">
        <v>24</v>
      </c>
      <c r="AB13" s="19"/>
      <c r="AC13" s="13"/>
      <c r="AD13" s="19"/>
      <c r="AE13" s="13"/>
      <c r="AF13" s="19"/>
      <c r="AG13" s="13"/>
      <c r="AH13" s="19"/>
      <c r="AI13" s="13"/>
      <c r="AJ13" s="19"/>
      <c r="AK13" s="13"/>
      <c r="AL13" s="19"/>
      <c r="AM13" s="13"/>
      <c r="AN13" s="19"/>
      <c r="AO13" s="13"/>
      <c r="AP13" s="19"/>
      <c r="AQ13" s="13"/>
      <c r="AR13" s="19"/>
      <c r="AS13" s="13"/>
      <c r="AT13" s="19"/>
      <c r="AU13" s="13"/>
      <c r="AV13" s="19"/>
      <c r="AW13" s="13"/>
      <c r="AX13" s="19"/>
      <c r="AY13" s="13"/>
      <c r="AZ13" s="19"/>
      <c r="BA13" s="13"/>
      <c r="BB13" s="19"/>
      <c r="BC13" s="13"/>
      <c r="BD13" s="19"/>
      <c r="BE13" s="13"/>
      <c r="BF13" s="19"/>
      <c r="BG13" s="13"/>
      <c r="BH13" s="19"/>
      <c r="BI13" s="13"/>
      <c r="BJ13" s="19"/>
      <c r="BK13" s="13"/>
      <c r="BL13" s="15"/>
      <c r="BM13" s="15"/>
      <c r="BN13" s="15"/>
      <c r="BO13" s="15"/>
      <c r="BP13" s="15"/>
      <c r="BQ13" s="15"/>
      <c r="BR13" s="15"/>
      <c r="BS13" s="15"/>
      <c r="BT13" s="15"/>
      <c r="BU13" s="188"/>
      <c r="BV13" s="188"/>
      <c r="BW13" s="188"/>
      <c r="BX13" s="188"/>
      <c r="BY13" s="188"/>
    </row>
    <row r="14" spans="1:77" ht="15" customHeight="1" x14ac:dyDescent="0.25">
      <c r="A14" s="15" t="s">
        <v>1294</v>
      </c>
      <c r="B14" s="15" t="s">
        <v>186</v>
      </c>
      <c r="C14" s="15" t="s">
        <v>288</v>
      </c>
      <c r="D14" s="15" t="s">
        <v>289</v>
      </c>
      <c r="E14" s="15" t="s">
        <v>1275</v>
      </c>
      <c r="F14" s="15" t="s">
        <v>1295</v>
      </c>
      <c r="G14" s="15" t="s">
        <v>1296</v>
      </c>
      <c r="H14" s="17">
        <v>487.5</v>
      </c>
      <c r="I14" s="17">
        <v>586</v>
      </c>
      <c r="J14" s="17">
        <v>2540</v>
      </c>
      <c r="K14" s="9" t="s">
        <v>78</v>
      </c>
      <c r="L14" s="15">
        <v>95</v>
      </c>
      <c r="M14" s="15"/>
      <c r="N14" s="15"/>
      <c r="O14" s="15">
        <v>38</v>
      </c>
      <c r="P14" s="15">
        <v>43</v>
      </c>
      <c r="Q14" s="15">
        <v>28</v>
      </c>
      <c r="R14" s="15">
        <v>12</v>
      </c>
      <c r="S14" s="15">
        <v>14</v>
      </c>
      <c r="T14" s="15">
        <v>12</v>
      </c>
      <c r="U14" s="15">
        <v>15</v>
      </c>
      <c r="V14" s="15">
        <v>16</v>
      </c>
      <c r="W14" s="15">
        <v>10</v>
      </c>
      <c r="X14" s="15">
        <v>13</v>
      </c>
      <c r="Y14" s="15">
        <v>18</v>
      </c>
      <c r="Z14" s="15">
        <v>7</v>
      </c>
      <c r="AA14" s="15">
        <v>22</v>
      </c>
      <c r="AB14" s="19">
        <v>54.7</v>
      </c>
      <c r="AC14" s="13">
        <f t="shared" ref="AC14:AC18" si="18">AB14/H14*100</f>
        <v>11.220512820512822</v>
      </c>
      <c r="AD14" s="19">
        <v>48.2</v>
      </c>
      <c r="AE14" s="13">
        <f t="shared" ref="AE14:AE18" si="19">AD14/H14*100</f>
        <v>9.8871794871794876</v>
      </c>
      <c r="AF14" s="19">
        <v>118.3</v>
      </c>
      <c r="AG14" s="13">
        <f t="shared" ref="AG14:AG18" si="20">AF14/H14*100</f>
        <v>24.266666666666666</v>
      </c>
      <c r="AH14" s="19">
        <v>53.8</v>
      </c>
      <c r="AI14" s="13">
        <f t="shared" ref="AI14:AI18" si="21">AH14/H14*100</f>
        <v>11.035897435897436</v>
      </c>
      <c r="AJ14" s="19">
        <v>48.2</v>
      </c>
      <c r="AK14" s="13">
        <f t="shared" ref="AK14:AK18" si="22">AJ14/H14*100</f>
        <v>9.8871794871794876</v>
      </c>
      <c r="AL14" s="19">
        <v>115</v>
      </c>
      <c r="AM14" s="13">
        <f t="shared" ref="AM14:AM18" si="23">AL14/H14*100</f>
        <v>23.589743589743588</v>
      </c>
      <c r="AN14" s="19">
        <v>94.1</v>
      </c>
      <c r="AO14" s="13">
        <f t="shared" ref="AO14:AO18" si="24">AN14/H14*100</f>
        <v>19.302564102564101</v>
      </c>
      <c r="AP14" s="19">
        <v>87</v>
      </c>
      <c r="AQ14" s="13">
        <f t="shared" ref="AQ14:AQ18" si="25">AP14/H14*100</f>
        <v>17.846153846153847</v>
      </c>
      <c r="AR14" s="19">
        <v>82</v>
      </c>
      <c r="AS14" s="13">
        <f t="shared" ref="AS14:AS18" si="26">AR14/H14*100</f>
        <v>16.820512820512821</v>
      </c>
      <c r="AT14" s="19">
        <v>18.5</v>
      </c>
      <c r="AU14" s="13">
        <f t="shared" ref="AU14:AU18" si="27">AT14/H14*100</f>
        <v>3.7948717948717952</v>
      </c>
      <c r="AV14" s="19">
        <v>59.6</v>
      </c>
      <c r="AW14" s="13">
        <f t="shared" ref="AW14:AW18" si="28">AV14/H14*100</f>
        <v>12.225641025641027</v>
      </c>
      <c r="AX14" s="19">
        <v>35.4</v>
      </c>
      <c r="AY14" s="13">
        <f t="shared" ref="AY14:AY18" si="29">AX14/H14*100</f>
        <v>7.2615384615384606</v>
      </c>
      <c r="AZ14" s="19">
        <v>26.9</v>
      </c>
      <c r="BA14" s="13">
        <f t="shared" ref="BA14:BA18" si="30">AZ14/H14*100</f>
        <v>5.5179487179487179</v>
      </c>
      <c r="BB14" s="19">
        <v>76.2</v>
      </c>
      <c r="BC14" s="13">
        <f t="shared" ref="BC14:BC18" si="31">BB14/H14*100</f>
        <v>15.630769230769232</v>
      </c>
      <c r="BD14" s="19">
        <v>104.5</v>
      </c>
      <c r="BE14" s="13">
        <f t="shared" ref="BE14:BE18" si="32">BD14/H14*100</f>
        <v>21.435897435897434</v>
      </c>
      <c r="BF14" s="19">
        <v>94.3</v>
      </c>
      <c r="BG14" s="13">
        <f t="shared" ref="BG14:BG18" si="33">BF14/H14*100</f>
        <v>19.343589743589742</v>
      </c>
      <c r="BH14" s="19">
        <v>63.4</v>
      </c>
      <c r="BI14" s="13">
        <f t="shared" ref="BI14:BI18" si="34">BH14/H14*100</f>
        <v>13.005128205128205</v>
      </c>
      <c r="BJ14" s="19">
        <v>110.7</v>
      </c>
      <c r="BK14" s="13">
        <f t="shared" ref="BK14:BK18" si="35">BJ14/H14*100</f>
        <v>22.707692307692309</v>
      </c>
      <c r="BL14" s="15"/>
      <c r="BM14" s="15"/>
      <c r="BN14" s="15"/>
      <c r="BO14" s="15">
        <v>23</v>
      </c>
      <c r="BP14" s="15" t="s">
        <v>137</v>
      </c>
      <c r="BQ14" s="15">
        <v>9</v>
      </c>
      <c r="BR14" s="15">
        <v>33</v>
      </c>
      <c r="BS14" s="15">
        <v>28</v>
      </c>
      <c r="BT14" s="15">
        <v>15</v>
      </c>
      <c r="BU14" s="188"/>
      <c r="BV14" s="188"/>
      <c r="BW14" s="188"/>
      <c r="BX14" s="188"/>
      <c r="BY14" s="188"/>
    </row>
    <row r="15" spans="1:77" ht="15" customHeight="1" x14ac:dyDescent="0.25">
      <c r="A15" s="15" t="s">
        <v>1297</v>
      </c>
      <c r="B15" s="15" t="s">
        <v>186</v>
      </c>
      <c r="C15" s="15" t="s">
        <v>288</v>
      </c>
      <c r="D15" s="15" t="s">
        <v>289</v>
      </c>
      <c r="E15" s="15" t="s">
        <v>1279</v>
      </c>
      <c r="F15" s="15" t="s">
        <v>1280</v>
      </c>
      <c r="G15" s="15" t="s">
        <v>1298</v>
      </c>
      <c r="H15" s="17">
        <v>492</v>
      </c>
      <c r="I15" s="17">
        <v>595</v>
      </c>
      <c r="J15" s="17">
        <v>3220</v>
      </c>
      <c r="K15" s="9" t="s">
        <v>81</v>
      </c>
      <c r="L15" s="15">
        <v>100</v>
      </c>
      <c r="M15" s="15"/>
      <c r="N15" s="15"/>
      <c r="O15" s="15">
        <v>37</v>
      </c>
      <c r="P15" s="15">
        <v>41</v>
      </c>
      <c r="Q15" s="15">
        <v>29</v>
      </c>
      <c r="R15" s="15">
        <v>12</v>
      </c>
      <c r="S15" s="15">
        <v>15</v>
      </c>
      <c r="T15" s="15">
        <v>12</v>
      </c>
      <c r="U15" s="15">
        <v>15</v>
      </c>
      <c r="V15" s="15">
        <v>14</v>
      </c>
      <c r="W15" s="15">
        <v>9</v>
      </c>
      <c r="X15" s="15">
        <v>14</v>
      </c>
      <c r="Y15" s="15">
        <v>18</v>
      </c>
      <c r="Z15" s="15">
        <v>7</v>
      </c>
      <c r="AA15" s="15">
        <v>25</v>
      </c>
      <c r="AB15" s="19">
        <v>54.8</v>
      </c>
      <c r="AC15" s="13">
        <f t="shared" si="18"/>
        <v>11.13821138211382</v>
      </c>
      <c r="AD15" s="19">
        <v>46.2</v>
      </c>
      <c r="AE15" s="13">
        <f t="shared" si="19"/>
        <v>9.3902439024390247</v>
      </c>
      <c r="AF15" s="19">
        <v>116</v>
      </c>
      <c r="AG15" s="13">
        <f t="shared" si="20"/>
        <v>23.577235772357724</v>
      </c>
      <c r="AH15" s="19">
        <v>59.9</v>
      </c>
      <c r="AI15" s="13">
        <f t="shared" si="21"/>
        <v>12.174796747967481</v>
      </c>
      <c r="AJ15" s="19">
        <v>50.4</v>
      </c>
      <c r="AK15" s="13">
        <f t="shared" si="22"/>
        <v>10.24390243902439</v>
      </c>
      <c r="AL15" s="19">
        <v>139</v>
      </c>
      <c r="AM15" s="13">
        <f t="shared" si="23"/>
        <v>28.252032520325205</v>
      </c>
      <c r="AN15" s="19">
        <v>96</v>
      </c>
      <c r="AO15" s="13">
        <f t="shared" si="24"/>
        <v>19.512195121951219</v>
      </c>
      <c r="AP15" s="19">
        <v>93</v>
      </c>
      <c r="AQ15" s="13">
        <f t="shared" si="25"/>
        <v>18.902439024390244</v>
      </c>
      <c r="AR15" s="19">
        <v>82</v>
      </c>
      <c r="AS15" s="13">
        <f t="shared" si="26"/>
        <v>16.666666666666664</v>
      </c>
      <c r="AT15" s="19">
        <v>18.3</v>
      </c>
      <c r="AU15" s="13">
        <f t="shared" si="27"/>
        <v>3.719512195121951</v>
      </c>
      <c r="AV15" s="19">
        <v>56.3</v>
      </c>
      <c r="AW15" s="13">
        <f t="shared" si="28"/>
        <v>11.443089430894309</v>
      </c>
      <c r="AX15" s="19">
        <v>31.7</v>
      </c>
      <c r="AY15" s="13">
        <f t="shared" si="29"/>
        <v>6.4430894308943083</v>
      </c>
      <c r="AZ15" s="19">
        <v>28</v>
      </c>
      <c r="BA15" s="13">
        <f t="shared" si="30"/>
        <v>5.6910569105691051</v>
      </c>
      <c r="BB15" s="19">
        <v>83.1</v>
      </c>
      <c r="BC15" s="13">
        <f t="shared" si="31"/>
        <v>16.890243902439021</v>
      </c>
      <c r="BD15" s="19">
        <v>112.4</v>
      </c>
      <c r="BE15" s="13">
        <f t="shared" si="32"/>
        <v>22.845528455284551</v>
      </c>
      <c r="BF15" s="19">
        <v>103.5</v>
      </c>
      <c r="BG15" s="13">
        <f t="shared" si="33"/>
        <v>21.036585365853657</v>
      </c>
      <c r="BH15" s="19">
        <v>71.7</v>
      </c>
      <c r="BI15" s="13">
        <f t="shared" si="34"/>
        <v>14.573170731707318</v>
      </c>
      <c r="BJ15" s="19">
        <v>135.9</v>
      </c>
      <c r="BK15" s="13">
        <f t="shared" si="35"/>
        <v>27.621951219512198</v>
      </c>
      <c r="BL15" s="15">
        <v>135</v>
      </c>
      <c r="BM15" s="15">
        <v>26</v>
      </c>
      <c r="BN15" s="15">
        <v>14</v>
      </c>
      <c r="BO15" s="15"/>
      <c r="BP15" s="15"/>
      <c r="BQ15" s="15"/>
      <c r="BR15" s="15"/>
      <c r="BS15" s="15"/>
      <c r="BT15" s="15"/>
      <c r="BU15" s="188"/>
      <c r="BV15" s="188"/>
      <c r="BW15" s="188"/>
      <c r="BX15" s="188"/>
      <c r="BY15" s="188"/>
    </row>
    <row r="16" spans="1:77" ht="15" customHeight="1" x14ac:dyDescent="0.25">
      <c r="A16" s="15" t="s">
        <v>1299</v>
      </c>
      <c r="B16" s="15" t="s">
        <v>186</v>
      </c>
      <c r="C16" s="15" t="s">
        <v>288</v>
      </c>
      <c r="D16" s="15" t="s">
        <v>289</v>
      </c>
      <c r="E16" s="15" t="s">
        <v>1275</v>
      </c>
      <c r="F16" s="15" t="s">
        <v>1286</v>
      </c>
      <c r="G16" s="15" t="s">
        <v>1292</v>
      </c>
      <c r="H16" s="17">
        <v>491</v>
      </c>
      <c r="I16" s="17">
        <v>597</v>
      </c>
      <c r="J16" s="17">
        <v>3070</v>
      </c>
      <c r="K16" s="15" t="s">
        <v>81</v>
      </c>
      <c r="L16" s="15">
        <v>100</v>
      </c>
      <c r="M16" s="15"/>
      <c r="N16" s="15"/>
      <c r="O16" s="15">
        <v>38</v>
      </c>
      <c r="P16" s="15">
        <v>43</v>
      </c>
      <c r="Q16" s="15">
        <v>28</v>
      </c>
      <c r="R16" s="15">
        <v>12</v>
      </c>
      <c r="S16" s="15">
        <v>14</v>
      </c>
      <c r="T16" s="15">
        <v>12</v>
      </c>
      <c r="U16" s="15">
        <v>16</v>
      </c>
      <c r="V16" s="15">
        <v>17</v>
      </c>
      <c r="W16" s="15">
        <v>10</v>
      </c>
      <c r="X16" s="15">
        <v>13</v>
      </c>
      <c r="Y16" s="15">
        <v>18</v>
      </c>
      <c r="Z16" s="15">
        <v>7</v>
      </c>
      <c r="AA16" s="15">
        <v>21</v>
      </c>
      <c r="AB16" s="19">
        <v>55.2</v>
      </c>
      <c r="AC16" s="13">
        <f t="shared" si="18"/>
        <v>11.242362525458249</v>
      </c>
      <c r="AD16" s="19">
        <v>47</v>
      </c>
      <c r="AE16" s="13">
        <f t="shared" si="19"/>
        <v>9.5723014256619141</v>
      </c>
      <c r="AF16" s="19">
        <v>112.4</v>
      </c>
      <c r="AG16" s="13">
        <f t="shared" si="20"/>
        <v>22.892057026476579</v>
      </c>
      <c r="AH16" s="19">
        <v>58.9</v>
      </c>
      <c r="AI16" s="13">
        <f t="shared" si="21"/>
        <v>11.9959266802444</v>
      </c>
      <c r="AJ16" s="19">
        <v>47.5</v>
      </c>
      <c r="AK16" s="13">
        <f t="shared" si="22"/>
        <v>9.674134419551935</v>
      </c>
      <c r="AL16" s="19">
        <v>134</v>
      </c>
      <c r="AM16" s="13">
        <f t="shared" si="23"/>
        <v>27.291242362525459</v>
      </c>
      <c r="AN16" s="19">
        <v>100</v>
      </c>
      <c r="AO16" s="13">
        <f t="shared" si="24"/>
        <v>20.366598778004075</v>
      </c>
      <c r="AP16" s="19">
        <v>104</v>
      </c>
      <c r="AQ16" s="13">
        <f t="shared" si="25"/>
        <v>21.181262729124235</v>
      </c>
      <c r="AR16" s="19">
        <v>86</v>
      </c>
      <c r="AS16" s="13">
        <f t="shared" si="26"/>
        <v>17.515274949083505</v>
      </c>
      <c r="AT16" s="19">
        <v>16</v>
      </c>
      <c r="AU16" s="13">
        <f t="shared" si="27"/>
        <v>3.2586558044806515</v>
      </c>
      <c r="AV16" s="19">
        <v>56.5</v>
      </c>
      <c r="AW16" s="13">
        <f t="shared" si="28"/>
        <v>11.507128309572302</v>
      </c>
      <c r="AX16" s="19">
        <v>34.299999999999997</v>
      </c>
      <c r="AY16" s="13">
        <f t="shared" si="29"/>
        <v>6.9857433808553973</v>
      </c>
      <c r="AZ16" s="19">
        <v>21.8</v>
      </c>
      <c r="BA16" s="13">
        <f t="shared" si="30"/>
        <v>4.4399185336048888</v>
      </c>
      <c r="BB16" s="19">
        <v>83.5</v>
      </c>
      <c r="BC16" s="13">
        <f t="shared" si="31"/>
        <v>17.006109979633401</v>
      </c>
      <c r="BD16" s="19">
        <v>107.3</v>
      </c>
      <c r="BE16" s="13">
        <f t="shared" si="32"/>
        <v>21.853360488798369</v>
      </c>
      <c r="BF16" s="19">
        <v>97.1</v>
      </c>
      <c r="BG16" s="13">
        <f t="shared" si="33"/>
        <v>19.775967413441954</v>
      </c>
      <c r="BH16" s="19">
        <v>68.900000000000006</v>
      </c>
      <c r="BI16" s="13">
        <f t="shared" si="34"/>
        <v>14.032586558044807</v>
      </c>
      <c r="BJ16" s="19">
        <v>123.9</v>
      </c>
      <c r="BK16" s="13">
        <f t="shared" si="35"/>
        <v>25.234215885947048</v>
      </c>
      <c r="BL16" s="15"/>
      <c r="BM16" s="15">
        <v>32</v>
      </c>
      <c r="BN16" s="15">
        <v>17</v>
      </c>
      <c r="BO16" s="15">
        <v>21</v>
      </c>
      <c r="BP16" s="15" t="s">
        <v>80</v>
      </c>
      <c r="BQ16" s="15">
        <v>6</v>
      </c>
      <c r="BR16" s="15">
        <v>33</v>
      </c>
      <c r="BS16" s="15">
        <v>20</v>
      </c>
      <c r="BT16" s="15">
        <v>16</v>
      </c>
      <c r="BU16" s="188"/>
      <c r="BV16" s="188"/>
      <c r="BW16" s="188"/>
      <c r="BX16" s="188"/>
      <c r="BY16" s="188"/>
    </row>
    <row r="17" spans="1:77" ht="15" customHeight="1" x14ac:dyDescent="0.25">
      <c r="A17" s="15" t="s">
        <v>1300</v>
      </c>
      <c r="B17" s="15" t="s">
        <v>186</v>
      </c>
      <c r="C17" s="15" t="s">
        <v>288</v>
      </c>
      <c r="D17" s="15" t="s">
        <v>289</v>
      </c>
      <c r="E17" s="15" t="s">
        <v>1275</v>
      </c>
      <c r="F17" s="15" t="s">
        <v>1286</v>
      </c>
      <c r="G17" s="15" t="s">
        <v>1292</v>
      </c>
      <c r="H17" s="17">
        <v>523.5</v>
      </c>
      <c r="I17" s="17">
        <v>636</v>
      </c>
      <c r="J17" s="17">
        <v>4000</v>
      </c>
      <c r="K17" s="15" t="s">
        <v>78</v>
      </c>
      <c r="L17" s="15">
        <v>100</v>
      </c>
      <c r="M17" s="15"/>
      <c r="N17" s="15"/>
      <c r="O17" s="15">
        <v>37</v>
      </c>
      <c r="P17" s="15">
        <v>42</v>
      </c>
      <c r="Q17" s="15">
        <v>30</v>
      </c>
      <c r="R17" s="15">
        <v>13</v>
      </c>
      <c r="S17" s="15">
        <v>15</v>
      </c>
      <c r="T17" s="15">
        <v>12</v>
      </c>
      <c r="U17" s="15">
        <v>15</v>
      </c>
      <c r="V17" s="15">
        <v>16</v>
      </c>
      <c r="W17" s="15">
        <v>10</v>
      </c>
      <c r="X17" s="15">
        <v>13</v>
      </c>
      <c r="Y17" s="15">
        <v>18</v>
      </c>
      <c r="Z17" s="15">
        <v>7</v>
      </c>
      <c r="AA17" s="15">
        <v>23</v>
      </c>
      <c r="AB17" s="19">
        <v>57.8</v>
      </c>
      <c r="AC17" s="13">
        <f t="shared" si="18"/>
        <v>11.041069723018145</v>
      </c>
      <c r="AD17" s="19">
        <v>48.5</v>
      </c>
      <c r="AE17" s="13">
        <f t="shared" si="19"/>
        <v>9.2645654250238785</v>
      </c>
      <c r="AF17" s="19">
        <v>122.3</v>
      </c>
      <c r="AG17" s="13">
        <f t="shared" si="20"/>
        <v>23.361986628462272</v>
      </c>
      <c r="AH17" s="19">
        <v>66.7</v>
      </c>
      <c r="AI17" s="13">
        <f t="shared" si="21"/>
        <v>12.741165234001912</v>
      </c>
      <c r="AJ17" s="19">
        <v>52.6</v>
      </c>
      <c r="AK17" s="13">
        <f t="shared" si="22"/>
        <v>10.047755491881567</v>
      </c>
      <c r="AL17" s="19">
        <v>156</v>
      </c>
      <c r="AM17" s="13">
        <f t="shared" si="23"/>
        <v>29.799426934097422</v>
      </c>
      <c r="AN17" s="19">
        <v>105</v>
      </c>
      <c r="AO17" s="13">
        <f t="shared" si="24"/>
        <v>20.057306590257877</v>
      </c>
      <c r="AP17" s="19">
        <v>112</v>
      </c>
      <c r="AQ17" s="13">
        <f t="shared" si="25"/>
        <v>21.394460362941739</v>
      </c>
      <c r="AR17" s="19">
        <v>93</v>
      </c>
      <c r="AS17" s="13">
        <f t="shared" si="26"/>
        <v>17.765042979942695</v>
      </c>
      <c r="AT17" s="19">
        <v>19</v>
      </c>
      <c r="AU17" s="13">
        <f t="shared" si="27"/>
        <v>3.629417382999045</v>
      </c>
      <c r="AV17" s="19">
        <v>62.8</v>
      </c>
      <c r="AW17" s="13">
        <f t="shared" si="28"/>
        <v>11.996179560649473</v>
      </c>
      <c r="AX17" s="19">
        <v>38.1</v>
      </c>
      <c r="AY17" s="13">
        <f t="shared" si="29"/>
        <v>7.2779369627507169</v>
      </c>
      <c r="AZ17" s="19">
        <v>25.6</v>
      </c>
      <c r="BA17" s="13">
        <f t="shared" si="30"/>
        <v>4.8901623686723976</v>
      </c>
      <c r="BB17" s="19">
        <v>81.2</v>
      </c>
      <c r="BC17" s="13">
        <f t="shared" si="31"/>
        <v>15.51098376313276</v>
      </c>
      <c r="BD17" s="19">
        <v>114.7</v>
      </c>
      <c r="BE17" s="13">
        <f t="shared" si="32"/>
        <v>21.910219675262656</v>
      </c>
      <c r="BF17" s="19">
        <v>99.5</v>
      </c>
      <c r="BG17" s="13">
        <f t="shared" si="33"/>
        <v>19.00668576886342</v>
      </c>
      <c r="BH17" s="19">
        <v>70</v>
      </c>
      <c r="BI17" s="13">
        <f t="shared" si="34"/>
        <v>13.371537726838586</v>
      </c>
      <c r="BJ17" s="19">
        <v>113.7</v>
      </c>
      <c r="BK17" s="13">
        <f t="shared" si="35"/>
        <v>21.719197707736392</v>
      </c>
      <c r="BL17" s="15">
        <v>160</v>
      </c>
      <c r="BM17" s="15">
        <v>33</v>
      </c>
      <c r="BN17" s="15">
        <v>20</v>
      </c>
      <c r="BO17" s="15"/>
      <c r="BP17" s="15"/>
      <c r="BQ17" s="15"/>
      <c r="BR17" s="15"/>
      <c r="BS17" s="15"/>
      <c r="BT17" s="15"/>
      <c r="BU17" s="188"/>
      <c r="BV17" s="188"/>
      <c r="BW17" s="188"/>
      <c r="BX17" s="188"/>
      <c r="BY17" s="188"/>
    </row>
    <row r="18" spans="1:77" ht="15" customHeight="1" x14ac:dyDescent="0.25">
      <c r="A18" s="15" t="s">
        <v>1301</v>
      </c>
      <c r="B18" s="15" t="s">
        <v>186</v>
      </c>
      <c r="C18" s="15" t="s">
        <v>288</v>
      </c>
      <c r="D18" s="15" t="s">
        <v>289</v>
      </c>
      <c r="E18" s="15" t="s">
        <v>1275</v>
      </c>
      <c r="F18" s="15" t="s">
        <v>1286</v>
      </c>
      <c r="G18" s="15" t="s">
        <v>1292</v>
      </c>
      <c r="H18" s="17">
        <v>509.5</v>
      </c>
      <c r="I18" s="17">
        <v>626</v>
      </c>
      <c r="J18" s="17">
        <v>3540</v>
      </c>
      <c r="K18" s="9" t="s">
        <v>78</v>
      </c>
      <c r="L18" s="15">
        <v>100</v>
      </c>
      <c r="M18" s="15"/>
      <c r="N18" s="15"/>
      <c r="O18" s="15">
        <v>37</v>
      </c>
      <c r="P18" s="15">
        <v>42</v>
      </c>
      <c r="Q18" s="15">
        <v>30</v>
      </c>
      <c r="R18" s="15">
        <v>13</v>
      </c>
      <c r="S18" s="15">
        <v>15</v>
      </c>
      <c r="T18" s="15">
        <v>12</v>
      </c>
      <c r="U18" s="15">
        <v>15</v>
      </c>
      <c r="V18" s="15">
        <v>15</v>
      </c>
      <c r="W18" s="15">
        <v>9</v>
      </c>
      <c r="X18" s="15">
        <v>13</v>
      </c>
      <c r="Y18" s="15">
        <v>18</v>
      </c>
      <c r="Z18" s="15">
        <v>7</v>
      </c>
      <c r="AA18" s="15">
        <v>25</v>
      </c>
      <c r="AB18" s="19">
        <v>61</v>
      </c>
      <c r="AC18" s="13">
        <f t="shared" si="18"/>
        <v>11.97252208047105</v>
      </c>
      <c r="AD18" s="19">
        <v>52.4</v>
      </c>
      <c r="AE18" s="13">
        <f t="shared" si="19"/>
        <v>10.284592737978409</v>
      </c>
      <c r="AF18" s="19">
        <v>126.8</v>
      </c>
      <c r="AG18" s="13">
        <f t="shared" si="20"/>
        <v>24.887144259077527</v>
      </c>
      <c r="AH18" s="19">
        <v>65.5</v>
      </c>
      <c r="AI18" s="13">
        <f t="shared" si="21"/>
        <v>12.855740922473014</v>
      </c>
      <c r="AJ18" s="19">
        <v>51.8</v>
      </c>
      <c r="AK18" s="13">
        <f t="shared" si="22"/>
        <v>10.166830225711482</v>
      </c>
      <c r="AL18" s="19">
        <v>138</v>
      </c>
      <c r="AM18" s="13">
        <f t="shared" si="23"/>
        <v>27.085377821393525</v>
      </c>
      <c r="AN18" s="19">
        <v>110</v>
      </c>
      <c r="AO18" s="13">
        <f t="shared" si="24"/>
        <v>21.589793915603533</v>
      </c>
      <c r="AP18" s="19">
        <v>117</v>
      </c>
      <c r="AQ18" s="13">
        <f t="shared" si="25"/>
        <v>22.963689892051033</v>
      </c>
      <c r="AR18" s="19">
        <v>99</v>
      </c>
      <c r="AS18" s="13">
        <f t="shared" si="26"/>
        <v>19.430814524043178</v>
      </c>
      <c r="AT18" s="19">
        <v>19</v>
      </c>
      <c r="AU18" s="13">
        <f t="shared" si="27"/>
        <v>3.7291462217860651</v>
      </c>
      <c r="AV18" s="19">
        <v>64.900000000000006</v>
      </c>
      <c r="AW18" s="13">
        <f t="shared" si="28"/>
        <v>12.737978410206086</v>
      </c>
      <c r="AX18" s="19">
        <v>39.299999999999997</v>
      </c>
      <c r="AY18" s="13">
        <f t="shared" si="29"/>
        <v>7.7134445534838072</v>
      </c>
      <c r="AZ18" s="19">
        <v>29.5</v>
      </c>
      <c r="BA18" s="13">
        <f t="shared" si="30"/>
        <v>5.7899901864573113</v>
      </c>
      <c r="BB18" s="19">
        <v>90.4</v>
      </c>
      <c r="BC18" s="13">
        <f t="shared" si="31"/>
        <v>17.742885181550541</v>
      </c>
      <c r="BD18" s="19">
        <v>117.2</v>
      </c>
      <c r="BE18" s="13">
        <f t="shared" si="32"/>
        <v>23.002944062806673</v>
      </c>
      <c r="BF18" s="19">
        <v>106.8</v>
      </c>
      <c r="BG18" s="13">
        <f t="shared" si="33"/>
        <v>20.961727183513247</v>
      </c>
      <c r="BH18" s="19">
        <v>77.3</v>
      </c>
      <c r="BI18" s="13">
        <f t="shared" si="34"/>
        <v>15.171736997055937</v>
      </c>
      <c r="BJ18" s="19">
        <v>122.3</v>
      </c>
      <c r="BK18" s="13">
        <f t="shared" si="35"/>
        <v>24.003925417075564</v>
      </c>
      <c r="BL18" s="15">
        <v>148</v>
      </c>
      <c r="BM18" s="15">
        <v>30</v>
      </c>
      <c r="BN18" s="15">
        <v>18</v>
      </c>
      <c r="BO18" s="15">
        <v>25</v>
      </c>
      <c r="BP18" s="15" t="s">
        <v>137</v>
      </c>
      <c r="BQ18" s="15">
        <v>8</v>
      </c>
      <c r="BR18" s="15">
        <v>36</v>
      </c>
      <c r="BS18" s="15">
        <v>29</v>
      </c>
      <c r="BT18" s="15">
        <v>22</v>
      </c>
      <c r="BU18" s="188"/>
      <c r="BV18" s="188"/>
      <c r="BW18" s="188"/>
      <c r="BX18" s="188"/>
      <c r="BY18" s="188"/>
    </row>
    <row r="19" spans="1:77" ht="15" customHeight="1" x14ac:dyDescent="0.25">
      <c r="A19" s="15" t="s">
        <v>1302</v>
      </c>
      <c r="B19" s="15" t="s">
        <v>186</v>
      </c>
      <c r="C19" s="15" t="s">
        <v>288</v>
      </c>
      <c r="D19" s="15" t="s">
        <v>289</v>
      </c>
      <c r="E19" s="15" t="s">
        <v>1303</v>
      </c>
      <c r="F19" s="15" t="s">
        <v>1304</v>
      </c>
      <c r="G19" s="15" t="s">
        <v>1305</v>
      </c>
      <c r="H19" s="17">
        <v>164</v>
      </c>
      <c r="I19" s="17">
        <v>208</v>
      </c>
      <c r="J19" s="17">
        <v>70.400000000000006</v>
      </c>
      <c r="K19" s="9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9"/>
      <c r="AC19" s="13"/>
      <c r="AD19" s="19"/>
      <c r="AE19" s="13"/>
      <c r="AF19" s="19"/>
      <c r="AG19" s="13"/>
      <c r="AH19" s="19"/>
      <c r="AI19" s="13"/>
      <c r="AJ19" s="19"/>
      <c r="AK19" s="13"/>
      <c r="AL19" s="19"/>
      <c r="AM19" s="13"/>
      <c r="AN19" s="19"/>
      <c r="AO19" s="13"/>
      <c r="AP19" s="19"/>
      <c r="AQ19" s="13"/>
      <c r="AR19" s="19"/>
      <c r="AS19" s="13"/>
      <c r="AT19" s="19"/>
      <c r="AU19" s="13"/>
      <c r="AV19" s="19"/>
      <c r="AW19" s="13"/>
      <c r="AX19" s="19"/>
      <c r="AY19" s="13"/>
      <c r="AZ19" s="19"/>
      <c r="BA19" s="13"/>
      <c r="BB19" s="19"/>
      <c r="BC19" s="13"/>
      <c r="BD19" s="19"/>
      <c r="BE19" s="13"/>
      <c r="BF19" s="19"/>
      <c r="BG19" s="13"/>
      <c r="BH19" s="19"/>
      <c r="BI19" s="13"/>
      <c r="BJ19" s="19"/>
      <c r="BK19" s="13"/>
      <c r="BL19" s="15"/>
      <c r="BM19" s="15"/>
      <c r="BN19" s="15"/>
      <c r="BO19" s="15"/>
      <c r="BP19" s="15"/>
      <c r="BQ19" s="15"/>
      <c r="BR19" s="15"/>
      <c r="BS19" s="15"/>
      <c r="BT19" s="15"/>
      <c r="BU19" s="188"/>
      <c r="BV19" s="188"/>
      <c r="BW19" s="188"/>
      <c r="BX19" s="188"/>
      <c r="BY19" s="188"/>
    </row>
    <row r="20" spans="1:77" ht="15" customHeight="1" x14ac:dyDescent="0.25">
      <c r="A20" s="15" t="s">
        <v>1302</v>
      </c>
      <c r="B20" s="15" t="s">
        <v>221</v>
      </c>
      <c r="C20" s="15" t="s">
        <v>288</v>
      </c>
      <c r="D20" s="15" t="s">
        <v>289</v>
      </c>
      <c r="E20" s="15" t="s">
        <v>1303</v>
      </c>
      <c r="F20" s="15" t="s">
        <v>1304</v>
      </c>
      <c r="G20" s="15" t="s">
        <v>1305</v>
      </c>
      <c r="H20" s="17">
        <v>141</v>
      </c>
      <c r="I20" s="17">
        <v>180</v>
      </c>
      <c r="J20" s="17">
        <v>47.7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9"/>
      <c r="AC20" s="13"/>
      <c r="AD20" s="19"/>
      <c r="AE20" s="13"/>
      <c r="AF20" s="19"/>
      <c r="AG20" s="13"/>
      <c r="AH20" s="19"/>
      <c r="AI20" s="13"/>
      <c r="AJ20" s="19"/>
      <c r="AK20" s="13"/>
      <c r="AL20" s="19"/>
      <c r="AM20" s="13"/>
      <c r="AN20" s="19"/>
      <c r="AO20" s="13"/>
      <c r="AP20" s="19"/>
      <c r="AQ20" s="13"/>
      <c r="AR20" s="19"/>
      <c r="AS20" s="13"/>
      <c r="AT20" s="19"/>
      <c r="AU20" s="13"/>
      <c r="AV20" s="19"/>
      <c r="AW20" s="13"/>
      <c r="AX20" s="19"/>
      <c r="AY20" s="13"/>
      <c r="AZ20" s="19"/>
      <c r="BA20" s="13"/>
      <c r="BB20" s="19"/>
      <c r="BC20" s="13"/>
      <c r="BD20" s="19"/>
      <c r="BE20" s="13"/>
      <c r="BF20" s="19"/>
      <c r="BG20" s="13"/>
      <c r="BH20" s="19"/>
      <c r="BI20" s="13"/>
      <c r="BJ20" s="19"/>
      <c r="BK20" s="13"/>
      <c r="BL20" s="15"/>
      <c r="BM20" s="15"/>
      <c r="BN20" s="15"/>
      <c r="BO20" s="15"/>
      <c r="BP20" s="15"/>
      <c r="BQ20" s="15"/>
      <c r="BR20" s="15"/>
      <c r="BS20" s="15"/>
      <c r="BT20" s="15"/>
      <c r="BU20" s="188"/>
      <c r="BV20" s="188"/>
      <c r="BW20" s="188"/>
      <c r="BX20" s="188"/>
      <c r="BY20" s="188"/>
    </row>
    <row r="21" spans="1:77" ht="15" customHeight="1" x14ac:dyDescent="0.25">
      <c r="A21" s="15" t="s">
        <v>1302</v>
      </c>
      <c r="B21" s="15" t="s">
        <v>222</v>
      </c>
      <c r="C21" s="15" t="s">
        <v>288</v>
      </c>
      <c r="D21" s="15" t="s">
        <v>289</v>
      </c>
      <c r="E21" s="15" t="s">
        <v>1303</v>
      </c>
      <c r="F21" s="15" t="s">
        <v>1304</v>
      </c>
      <c r="G21" s="15" t="s">
        <v>1305</v>
      </c>
      <c r="H21" s="17">
        <v>144</v>
      </c>
      <c r="I21" s="17">
        <v>185</v>
      </c>
      <c r="J21" s="17">
        <v>52.9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9"/>
      <c r="AC21" s="13"/>
      <c r="AD21" s="19"/>
      <c r="AE21" s="13"/>
      <c r="AF21" s="19"/>
      <c r="AG21" s="13"/>
      <c r="AH21" s="19"/>
      <c r="AI21" s="13"/>
      <c r="AJ21" s="19"/>
      <c r="AK21" s="13"/>
      <c r="AL21" s="19"/>
      <c r="AM21" s="13"/>
      <c r="AN21" s="19"/>
      <c r="AO21" s="13"/>
      <c r="AP21" s="19"/>
      <c r="AQ21" s="13"/>
      <c r="AR21" s="19"/>
      <c r="AS21" s="13"/>
      <c r="AT21" s="19"/>
      <c r="AU21" s="13"/>
      <c r="AV21" s="19"/>
      <c r="AW21" s="13"/>
      <c r="AX21" s="19"/>
      <c r="AY21" s="13"/>
      <c r="AZ21" s="19"/>
      <c r="BA21" s="13"/>
      <c r="BB21" s="19"/>
      <c r="BC21" s="13"/>
      <c r="BD21" s="19"/>
      <c r="BE21" s="13"/>
      <c r="BF21" s="19"/>
      <c r="BG21" s="13"/>
      <c r="BH21" s="19"/>
      <c r="BI21" s="13"/>
      <c r="BJ21" s="19"/>
      <c r="BK21" s="13"/>
      <c r="BL21" s="15"/>
      <c r="BM21" s="15"/>
      <c r="BN21" s="15"/>
      <c r="BO21" s="15"/>
      <c r="BP21" s="15"/>
      <c r="BQ21" s="15"/>
      <c r="BR21" s="15"/>
      <c r="BS21" s="15"/>
      <c r="BT21" s="15"/>
      <c r="BU21" s="188"/>
      <c r="BV21" s="188"/>
      <c r="BW21" s="188"/>
      <c r="BX21" s="188"/>
      <c r="BY21" s="188"/>
    </row>
    <row r="22" spans="1:77" ht="15" customHeight="1" x14ac:dyDescent="0.25">
      <c r="A22" s="15" t="s">
        <v>1302</v>
      </c>
      <c r="B22" s="15" t="s">
        <v>242</v>
      </c>
      <c r="C22" s="15" t="s">
        <v>288</v>
      </c>
      <c r="D22" s="15" t="s">
        <v>289</v>
      </c>
      <c r="E22" s="15" t="s">
        <v>1303</v>
      </c>
      <c r="F22" s="15" t="s">
        <v>1304</v>
      </c>
      <c r="G22" s="15" t="s">
        <v>1305</v>
      </c>
      <c r="H22" s="17">
        <v>144.5</v>
      </c>
      <c r="I22" s="17">
        <v>185.5</v>
      </c>
      <c r="J22" s="17">
        <v>52.5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9"/>
      <c r="AC22" s="13"/>
      <c r="AD22" s="19"/>
      <c r="AE22" s="13"/>
      <c r="AF22" s="19"/>
      <c r="AG22" s="13"/>
      <c r="AH22" s="19"/>
      <c r="AI22" s="13"/>
      <c r="AJ22" s="19"/>
      <c r="AK22" s="13"/>
      <c r="AL22" s="19"/>
      <c r="AM22" s="13"/>
      <c r="AN22" s="19"/>
      <c r="AO22" s="13"/>
      <c r="AP22" s="19"/>
      <c r="AQ22" s="13"/>
      <c r="AR22" s="19"/>
      <c r="AS22" s="13"/>
      <c r="AT22" s="19"/>
      <c r="AU22" s="13"/>
      <c r="AV22" s="19"/>
      <c r="AW22" s="13"/>
      <c r="AX22" s="19"/>
      <c r="AY22" s="13"/>
      <c r="AZ22" s="19"/>
      <c r="BA22" s="13"/>
      <c r="BB22" s="19"/>
      <c r="BC22" s="13"/>
      <c r="BD22" s="19"/>
      <c r="BE22" s="13"/>
      <c r="BF22" s="19"/>
      <c r="BG22" s="13"/>
      <c r="BH22" s="19"/>
      <c r="BI22" s="13"/>
      <c r="BJ22" s="19"/>
      <c r="BK22" s="13"/>
      <c r="BL22" s="15"/>
      <c r="BM22" s="15"/>
      <c r="BN22" s="15"/>
      <c r="BO22" s="15"/>
      <c r="BP22" s="15"/>
      <c r="BQ22" s="15"/>
      <c r="BR22" s="15"/>
      <c r="BS22" s="15"/>
      <c r="BT22" s="15"/>
      <c r="BU22" s="188"/>
      <c r="BV22" s="188"/>
      <c r="BW22" s="188"/>
      <c r="BX22" s="188"/>
      <c r="BY22" s="188"/>
    </row>
    <row r="23" spans="1:77" ht="15" customHeight="1" x14ac:dyDescent="0.25">
      <c r="A23" s="15" t="s">
        <v>1302</v>
      </c>
      <c r="B23" s="15" t="s">
        <v>246</v>
      </c>
      <c r="C23" s="15" t="s">
        <v>288</v>
      </c>
      <c r="D23" s="15" t="s">
        <v>289</v>
      </c>
      <c r="E23" s="15" t="s">
        <v>1303</v>
      </c>
      <c r="F23" s="15" t="s">
        <v>1304</v>
      </c>
      <c r="G23" s="15" t="s">
        <v>1305</v>
      </c>
      <c r="H23" s="17">
        <v>160</v>
      </c>
      <c r="I23" s="17">
        <v>202</v>
      </c>
      <c r="J23" s="17">
        <v>66.599999999999994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9"/>
      <c r="AC23" s="13"/>
      <c r="AD23" s="19"/>
      <c r="AE23" s="13"/>
      <c r="AF23" s="19"/>
      <c r="AG23" s="13"/>
      <c r="AH23" s="19"/>
      <c r="AI23" s="13"/>
      <c r="AJ23" s="19"/>
      <c r="AK23" s="13"/>
      <c r="AL23" s="19"/>
      <c r="AM23" s="13"/>
      <c r="AN23" s="19"/>
      <c r="AO23" s="13"/>
      <c r="AP23" s="19"/>
      <c r="AQ23" s="13"/>
      <c r="AR23" s="19"/>
      <c r="AS23" s="13"/>
      <c r="AT23" s="19"/>
      <c r="AU23" s="13"/>
      <c r="AV23" s="19"/>
      <c r="AW23" s="13"/>
      <c r="AX23" s="19"/>
      <c r="AY23" s="13"/>
      <c r="AZ23" s="19"/>
      <c r="BA23" s="13"/>
      <c r="BB23" s="19"/>
      <c r="BC23" s="13"/>
      <c r="BD23" s="19"/>
      <c r="BE23" s="13"/>
      <c r="BF23" s="19"/>
      <c r="BG23" s="13"/>
      <c r="BH23" s="19"/>
      <c r="BI23" s="13"/>
      <c r="BJ23" s="19"/>
      <c r="BK23" s="13"/>
      <c r="BL23" s="15"/>
      <c r="BM23" s="15"/>
      <c r="BN23" s="15"/>
      <c r="BO23" s="15"/>
      <c r="BP23" s="15"/>
      <c r="BQ23" s="15"/>
      <c r="BR23" s="15"/>
      <c r="BS23" s="15"/>
      <c r="BT23" s="15"/>
      <c r="BU23" s="188"/>
      <c r="BV23" s="188"/>
      <c r="BW23" s="188"/>
      <c r="BX23" s="188"/>
      <c r="BY23" s="188"/>
    </row>
    <row r="24" spans="1:77" ht="15" customHeight="1" x14ac:dyDescent="0.25">
      <c r="A24" s="15" t="s">
        <v>1302</v>
      </c>
      <c r="B24" s="15" t="s">
        <v>275</v>
      </c>
      <c r="C24" s="15" t="s">
        <v>288</v>
      </c>
      <c r="D24" s="15" t="s">
        <v>289</v>
      </c>
      <c r="E24" s="15" t="s">
        <v>1303</v>
      </c>
      <c r="F24" s="15" t="s">
        <v>1304</v>
      </c>
      <c r="G24" s="15" t="s">
        <v>1305</v>
      </c>
      <c r="H24" s="17">
        <v>141.5</v>
      </c>
      <c r="I24" s="17">
        <v>180</v>
      </c>
      <c r="J24" s="17">
        <v>48.8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9"/>
      <c r="AC24" s="13"/>
      <c r="AD24" s="19"/>
      <c r="AE24" s="13"/>
      <c r="AF24" s="19"/>
      <c r="AG24" s="13"/>
      <c r="AH24" s="19"/>
      <c r="AI24" s="13"/>
      <c r="AJ24" s="19"/>
      <c r="AK24" s="13"/>
      <c r="AL24" s="19"/>
      <c r="AM24" s="13"/>
      <c r="AN24" s="19"/>
      <c r="AO24" s="13"/>
      <c r="AP24" s="19"/>
      <c r="AQ24" s="13"/>
      <c r="AR24" s="19"/>
      <c r="AS24" s="13"/>
      <c r="AT24" s="19"/>
      <c r="AU24" s="13"/>
      <c r="AV24" s="19"/>
      <c r="AW24" s="13"/>
      <c r="AX24" s="19"/>
      <c r="AY24" s="13"/>
      <c r="AZ24" s="19"/>
      <c r="BA24" s="13"/>
      <c r="BB24" s="19"/>
      <c r="BC24" s="13"/>
      <c r="BD24" s="19"/>
      <c r="BE24" s="13"/>
      <c r="BF24" s="19"/>
      <c r="BG24" s="13"/>
      <c r="BH24" s="19"/>
      <c r="BI24" s="13"/>
      <c r="BJ24" s="19"/>
      <c r="BK24" s="13"/>
      <c r="BL24" s="15"/>
      <c r="BM24" s="15"/>
      <c r="BN24" s="15"/>
      <c r="BO24" s="15"/>
      <c r="BP24" s="15"/>
      <c r="BQ24" s="15"/>
      <c r="BR24" s="15"/>
      <c r="BS24" s="15"/>
      <c r="BT24" s="15"/>
      <c r="BU24" s="188"/>
      <c r="BV24" s="188"/>
      <c r="BW24" s="188"/>
      <c r="BX24" s="188"/>
      <c r="BY24" s="188"/>
    </row>
    <row r="25" spans="1:77" ht="15" customHeight="1" x14ac:dyDescent="0.25">
      <c r="A25" s="15" t="s">
        <v>1302</v>
      </c>
      <c r="B25" s="15" t="s">
        <v>282</v>
      </c>
      <c r="C25" s="15" t="s">
        <v>288</v>
      </c>
      <c r="D25" s="15" t="s">
        <v>289</v>
      </c>
      <c r="E25" s="15" t="s">
        <v>1303</v>
      </c>
      <c r="F25" s="15" t="s">
        <v>1304</v>
      </c>
      <c r="G25" s="15" t="s">
        <v>1305</v>
      </c>
      <c r="H25" s="17">
        <v>159.5</v>
      </c>
      <c r="I25" s="17">
        <v>200.5</v>
      </c>
      <c r="J25" s="17">
        <v>69.5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9"/>
      <c r="AC25" s="13"/>
      <c r="AD25" s="19"/>
      <c r="AE25" s="13"/>
      <c r="AF25" s="19"/>
      <c r="AG25" s="13"/>
      <c r="AH25" s="19"/>
      <c r="AI25" s="13"/>
      <c r="AJ25" s="19"/>
      <c r="AK25" s="13"/>
      <c r="AL25" s="19"/>
      <c r="AM25" s="13"/>
      <c r="AN25" s="19"/>
      <c r="AO25" s="13"/>
      <c r="AP25" s="19"/>
      <c r="AQ25" s="13"/>
      <c r="AR25" s="19"/>
      <c r="AS25" s="13"/>
      <c r="AT25" s="19"/>
      <c r="AU25" s="13"/>
      <c r="AV25" s="19"/>
      <c r="AW25" s="13"/>
      <c r="AX25" s="19"/>
      <c r="AY25" s="13"/>
      <c r="AZ25" s="19"/>
      <c r="BA25" s="13"/>
      <c r="BB25" s="19"/>
      <c r="BC25" s="13"/>
      <c r="BD25" s="19"/>
      <c r="BE25" s="13"/>
      <c r="BF25" s="19"/>
      <c r="BG25" s="13"/>
      <c r="BH25" s="19"/>
      <c r="BI25" s="13"/>
      <c r="BJ25" s="19"/>
      <c r="BK25" s="13"/>
      <c r="BL25" s="15"/>
      <c r="BM25" s="15"/>
      <c r="BN25" s="15"/>
      <c r="BO25" s="15"/>
      <c r="BP25" s="15"/>
      <c r="BQ25" s="15"/>
      <c r="BR25" s="15"/>
      <c r="BS25" s="15"/>
      <c r="BT25" s="15"/>
      <c r="BU25" s="188"/>
      <c r="BV25" s="188"/>
      <c r="BW25" s="188"/>
      <c r="BX25" s="188"/>
      <c r="BY25" s="188"/>
    </row>
    <row r="26" spans="1:77" ht="15" customHeight="1" x14ac:dyDescent="0.25">
      <c r="A26" s="15" t="s">
        <v>1306</v>
      </c>
      <c r="B26" s="15" t="s">
        <v>1307</v>
      </c>
      <c r="C26" s="15" t="s">
        <v>288</v>
      </c>
      <c r="D26" s="15" t="s">
        <v>289</v>
      </c>
      <c r="E26" s="15" t="s">
        <v>569</v>
      </c>
      <c r="F26" s="15" t="s">
        <v>1308</v>
      </c>
      <c r="G26" s="15" t="s">
        <v>1309</v>
      </c>
      <c r="H26" s="17">
        <v>153</v>
      </c>
      <c r="I26" s="17">
        <v>194</v>
      </c>
      <c r="J26" s="17">
        <v>71.599999999999994</v>
      </c>
      <c r="K26" s="15" t="s">
        <v>81</v>
      </c>
      <c r="L26" s="15">
        <v>100</v>
      </c>
      <c r="M26" s="15"/>
      <c r="N26" s="15"/>
      <c r="O26" s="15"/>
      <c r="P26" s="15">
        <v>43</v>
      </c>
      <c r="Q26" s="15">
        <v>31</v>
      </c>
      <c r="R26" s="15">
        <v>13</v>
      </c>
      <c r="S26" s="15">
        <v>16</v>
      </c>
      <c r="T26" s="15">
        <v>12</v>
      </c>
      <c r="U26" s="15">
        <v>15</v>
      </c>
      <c r="V26" s="15">
        <v>17</v>
      </c>
      <c r="W26" s="15">
        <v>10</v>
      </c>
      <c r="X26" s="15">
        <v>13</v>
      </c>
      <c r="Y26" s="15">
        <v>18</v>
      </c>
      <c r="Z26" s="15">
        <v>7</v>
      </c>
      <c r="AA26" s="15">
        <v>24</v>
      </c>
      <c r="AB26" s="19">
        <v>14.94</v>
      </c>
      <c r="AC26" s="13">
        <f t="shared" ref="AC26:AC30" si="36">AB26/H26*100</f>
        <v>9.7647058823529402</v>
      </c>
      <c r="AD26" s="19">
        <v>12.29</v>
      </c>
      <c r="AE26" s="13">
        <f t="shared" ref="AE26:AE30" si="37">AD26/H26*100</f>
        <v>8.0326797385620914</v>
      </c>
      <c r="AF26" s="19">
        <v>33.549999999999997</v>
      </c>
      <c r="AG26" s="13">
        <f t="shared" ref="AG26:AG30" si="38">AF26/H26*100</f>
        <v>21.928104575163395</v>
      </c>
      <c r="AH26" s="19">
        <v>23.15</v>
      </c>
      <c r="AI26" s="13">
        <f t="shared" ref="AI26:AI30" si="39">AH26/H26*100</f>
        <v>15.130718954248366</v>
      </c>
      <c r="AJ26" s="19">
        <v>16.55</v>
      </c>
      <c r="AK26" s="13">
        <f t="shared" ref="AK26:AK30" si="40">AJ26/H26*100</f>
        <v>10.816993464052288</v>
      </c>
      <c r="AL26" s="19">
        <v>41.76</v>
      </c>
      <c r="AM26" s="13">
        <f t="shared" ref="AM26:AM30" si="41">AL26/H26*100</f>
        <v>27.294117647058826</v>
      </c>
      <c r="AN26" s="19">
        <v>27.71</v>
      </c>
      <c r="AO26" s="13">
        <f t="shared" ref="AO26:AO30" si="42">AN26/H26*100</f>
        <v>18.111111111111111</v>
      </c>
      <c r="AP26" s="19">
        <v>25.58</v>
      </c>
      <c r="AQ26" s="13">
        <f t="shared" ref="AQ26:AQ30" si="43">AP26/H26*100</f>
        <v>16.718954248366011</v>
      </c>
      <c r="AR26" s="19">
        <v>24.06</v>
      </c>
      <c r="AS26" s="13">
        <f t="shared" ref="AS26:AS30" si="44">AR26/H26*100</f>
        <v>15.725490196078432</v>
      </c>
      <c r="AT26" s="19">
        <v>7.34</v>
      </c>
      <c r="AU26" s="13">
        <f t="shared" ref="AU26:AU30" si="45">AT26/H26*100</f>
        <v>4.7973856209150325</v>
      </c>
      <c r="AV26" s="19">
        <v>15.56</v>
      </c>
      <c r="AW26" s="13">
        <f t="shared" ref="AW26:AW30" si="46">AV26/H26*100</f>
        <v>10.169934640522877</v>
      </c>
      <c r="AX26" s="19">
        <v>8.74</v>
      </c>
      <c r="AY26" s="13">
        <f t="shared" ref="AY26:AY30" si="47">AX26/H26*100</f>
        <v>5.7124183006535949</v>
      </c>
      <c r="AZ26" s="19">
        <v>5.57</v>
      </c>
      <c r="BA26" s="13">
        <f t="shared" ref="BA26:BA30" si="48">AZ26/H26*100</f>
        <v>3.6405228758169934</v>
      </c>
      <c r="BB26" s="19">
        <v>33.06</v>
      </c>
      <c r="BC26" s="13">
        <f t="shared" ref="BC26:BC30" si="49">BB26/H26*100</f>
        <v>21.607843137254903</v>
      </c>
      <c r="BD26" s="19">
        <v>42.93</v>
      </c>
      <c r="BE26" s="13">
        <f t="shared" ref="BE26:BE30" si="50">BD26/H26*100</f>
        <v>28.058823529411764</v>
      </c>
      <c r="BF26" s="19">
        <v>31.72</v>
      </c>
      <c r="BG26" s="13">
        <f t="shared" ref="BG26:BG30" si="51">BF26/H26*100</f>
        <v>20.732026143790851</v>
      </c>
      <c r="BH26" s="19">
        <v>25.89</v>
      </c>
      <c r="BI26" s="13">
        <f t="shared" ref="BI26:BI30" si="52">BH26/H26*100</f>
        <v>16.921568627450981</v>
      </c>
      <c r="BJ26" s="19">
        <v>32.54</v>
      </c>
      <c r="BK26" s="13">
        <f t="shared" ref="BK26:BK30" si="53">BJ26/H26*100</f>
        <v>21.267973856209149</v>
      </c>
      <c r="BL26" s="15">
        <v>142</v>
      </c>
      <c r="BM26" s="15">
        <v>29</v>
      </c>
      <c r="BN26" s="15">
        <v>19</v>
      </c>
      <c r="BO26" s="15">
        <v>16</v>
      </c>
      <c r="BP26" s="15" t="s">
        <v>137</v>
      </c>
      <c r="BQ26" s="15">
        <v>5</v>
      </c>
      <c r="BR26" s="15">
        <v>24</v>
      </c>
      <c r="BS26" s="15">
        <v>19</v>
      </c>
      <c r="BT26" s="15">
        <v>14</v>
      </c>
      <c r="BU26" s="188"/>
      <c r="BV26" s="188"/>
      <c r="BW26" s="188"/>
      <c r="BX26" s="188"/>
      <c r="BY26" s="188"/>
    </row>
    <row r="27" spans="1:77" ht="15" customHeight="1" x14ac:dyDescent="0.25">
      <c r="A27" s="15" t="s">
        <v>1306</v>
      </c>
      <c r="B27" s="15" t="s">
        <v>1310</v>
      </c>
      <c r="C27" s="15" t="s">
        <v>288</v>
      </c>
      <c r="D27" s="15" t="s">
        <v>289</v>
      </c>
      <c r="E27" s="15" t="s">
        <v>569</v>
      </c>
      <c r="F27" s="15" t="s">
        <v>1308</v>
      </c>
      <c r="G27" s="15" t="s">
        <v>1309</v>
      </c>
      <c r="H27" s="17">
        <v>145</v>
      </c>
      <c r="I27" s="17">
        <v>186</v>
      </c>
      <c r="J27" s="17">
        <v>62.8</v>
      </c>
      <c r="K27" s="15" t="s">
        <v>81</v>
      </c>
      <c r="L27" s="15">
        <v>100</v>
      </c>
      <c r="M27" s="15"/>
      <c r="N27" s="15"/>
      <c r="O27" s="15"/>
      <c r="P27" s="15">
        <v>44</v>
      </c>
      <c r="Q27" s="15">
        <v>30</v>
      </c>
      <c r="R27" s="15">
        <v>13</v>
      </c>
      <c r="S27" s="15">
        <v>15</v>
      </c>
      <c r="T27" s="15">
        <v>12</v>
      </c>
      <c r="U27" s="15">
        <v>15</v>
      </c>
      <c r="V27" s="15">
        <v>18</v>
      </c>
      <c r="W27" s="15">
        <v>10</v>
      </c>
      <c r="X27" s="15">
        <v>13</v>
      </c>
      <c r="Y27" s="15">
        <v>18</v>
      </c>
      <c r="Z27" s="15">
        <v>7</v>
      </c>
      <c r="AA27" s="15">
        <v>25</v>
      </c>
      <c r="AB27" s="19">
        <v>13.17</v>
      </c>
      <c r="AC27" s="13">
        <f t="shared" si="36"/>
        <v>9.0827586206896562</v>
      </c>
      <c r="AD27" s="19">
        <v>12.02</v>
      </c>
      <c r="AE27" s="13">
        <f t="shared" si="37"/>
        <v>8.2896551724137932</v>
      </c>
      <c r="AF27" s="19">
        <v>32.159999999999997</v>
      </c>
      <c r="AG27" s="13">
        <f t="shared" si="38"/>
        <v>22.179310344827584</v>
      </c>
      <c r="AH27" s="19">
        <v>20.95</v>
      </c>
      <c r="AI27" s="13">
        <f t="shared" si="39"/>
        <v>14.448275862068966</v>
      </c>
      <c r="AJ27" s="19">
        <v>15.47</v>
      </c>
      <c r="AK27" s="13">
        <f t="shared" si="40"/>
        <v>10.66896551724138</v>
      </c>
      <c r="AL27" s="19">
        <v>39.4</v>
      </c>
      <c r="AM27" s="13">
        <f t="shared" si="41"/>
        <v>27.172413793103445</v>
      </c>
      <c r="AN27" s="19">
        <v>24.41</v>
      </c>
      <c r="AO27" s="13">
        <f t="shared" si="42"/>
        <v>16.834482758620688</v>
      </c>
      <c r="AP27" s="19">
        <v>24.87</v>
      </c>
      <c r="AQ27" s="13">
        <f t="shared" si="43"/>
        <v>17.151724137931033</v>
      </c>
      <c r="AR27" s="19">
        <v>22.74</v>
      </c>
      <c r="AS27" s="13">
        <f t="shared" si="44"/>
        <v>15.682758620689654</v>
      </c>
      <c r="AT27" s="19">
        <v>7.25</v>
      </c>
      <c r="AU27" s="13">
        <f t="shared" si="45"/>
        <v>5</v>
      </c>
      <c r="AV27" s="19">
        <v>15.13</v>
      </c>
      <c r="AW27" s="13">
        <f t="shared" si="46"/>
        <v>10.434482758620691</v>
      </c>
      <c r="AX27" s="19">
        <v>7.97</v>
      </c>
      <c r="AY27" s="13">
        <f t="shared" si="47"/>
        <v>5.4965517241379311</v>
      </c>
      <c r="AZ27" s="19">
        <v>4.99</v>
      </c>
      <c r="BA27" s="13">
        <f t="shared" si="48"/>
        <v>3.4413793103448276</v>
      </c>
      <c r="BB27" s="19">
        <v>32.71</v>
      </c>
      <c r="BC27" s="13">
        <f t="shared" si="49"/>
        <v>22.558620689655172</v>
      </c>
      <c r="BD27" s="19">
        <v>42.3</v>
      </c>
      <c r="BE27" s="13">
        <f t="shared" si="50"/>
        <v>29.172413793103445</v>
      </c>
      <c r="BF27" s="19">
        <v>30.91</v>
      </c>
      <c r="BG27" s="13">
        <f t="shared" si="51"/>
        <v>21.317241379310346</v>
      </c>
      <c r="BH27" s="19">
        <v>25.4</v>
      </c>
      <c r="BI27" s="13">
        <f t="shared" si="52"/>
        <v>17.517241379310345</v>
      </c>
      <c r="BJ27" s="19">
        <v>32.28</v>
      </c>
      <c r="BK27" s="13">
        <f t="shared" si="53"/>
        <v>22.262068965517244</v>
      </c>
      <c r="BL27" s="15">
        <v>159</v>
      </c>
      <c r="BM27" s="15">
        <v>32</v>
      </c>
      <c r="BN27" s="15">
        <v>20</v>
      </c>
      <c r="BO27" s="15">
        <v>21</v>
      </c>
      <c r="BP27" s="15" t="s">
        <v>137</v>
      </c>
      <c r="BQ27" s="15">
        <v>5</v>
      </c>
      <c r="BR27" s="15">
        <v>23</v>
      </c>
      <c r="BS27" s="15">
        <v>21</v>
      </c>
      <c r="BT27" s="15">
        <v>11</v>
      </c>
      <c r="BU27" s="188"/>
      <c r="BV27" s="188"/>
      <c r="BW27" s="188"/>
      <c r="BX27" s="188"/>
      <c r="BY27" s="188"/>
    </row>
    <row r="28" spans="1:77" ht="15" customHeight="1" x14ac:dyDescent="0.25">
      <c r="A28" s="15" t="s">
        <v>1306</v>
      </c>
      <c r="B28" s="15" t="s">
        <v>1311</v>
      </c>
      <c r="C28" s="15" t="s">
        <v>288</v>
      </c>
      <c r="D28" s="15" t="s">
        <v>289</v>
      </c>
      <c r="E28" s="15" t="s">
        <v>569</v>
      </c>
      <c r="F28" s="15" t="s">
        <v>1308</v>
      </c>
      <c r="G28" s="15" t="s">
        <v>1309</v>
      </c>
      <c r="H28" s="17">
        <v>152.5</v>
      </c>
      <c r="I28" s="17">
        <v>195</v>
      </c>
      <c r="J28" s="17">
        <v>64.099999999999994</v>
      </c>
      <c r="K28" s="15" t="s">
        <v>78</v>
      </c>
      <c r="L28" s="15">
        <v>100</v>
      </c>
      <c r="M28" s="15"/>
      <c r="N28" s="15"/>
      <c r="O28" s="15"/>
      <c r="P28" s="15">
        <v>46</v>
      </c>
      <c r="Q28" s="15">
        <v>31</v>
      </c>
      <c r="R28" s="15">
        <v>13</v>
      </c>
      <c r="S28" s="15">
        <v>16</v>
      </c>
      <c r="T28" s="15">
        <v>12</v>
      </c>
      <c r="U28" s="15">
        <v>15</v>
      </c>
      <c r="V28" s="15">
        <v>17</v>
      </c>
      <c r="W28" s="15">
        <v>10</v>
      </c>
      <c r="X28" s="15">
        <v>14</v>
      </c>
      <c r="Y28" s="15">
        <v>18</v>
      </c>
      <c r="Z28" s="15">
        <v>7</v>
      </c>
      <c r="AA28" s="15">
        <v>24</v>
      </c>
      <c r="AB28" s="19">
        <v>14.17</v>
      </c>
      <c r="AC28" s="13">
        <f t="shared" si="36"/>
        <v>9.2918032786885245</v>
      </c>
      <c r="AD28" s="19">
        <v>11.98</v>
      </c>
      <c r="AE28" s="13">
        <f t="shared" si="37"/>
        <v>7.8557377049180328</v>
      </c>
      <c r="AF28" s="19">
        <v>32.93</v>
      </c>
      <c r="AG28" s="13">
        <f t="shared" si="38"/>
        <v>21.593442622950821</v>
      </c>
      <c r="AH28" s="19">
        <v>22.17</v>
      </c>
      <c r="AI28" s="13">
        <f t="shared" si="39"/>
        <v>14.537704918032787</v>
      </c>
      <c r="AJ28" s="19">
        <v>15.81</v>
      </c>
      <c r="AK28" s="13">
        <f t="shared" si="40"/>
        <v>10.367213114754097</v>
      </c>
      <c r="AL28" s="19">
        <v>38.22</v>
      </c>
      <c r="AM28" s="13">
        <f t="shared" si="41"/>
        <v>25.062295081967211</v>
      </c>
      <c r="AN28" s="19">
        <v>24.71</v>
      </c>
      <c r="AO28" s="13">
        <f t="shared" si="42"/>
        <v>16.203278688524591</v>
      </c>
      <c r="AP28" s="19">
        <v>23.68</v>
      </c>
      <c r="AQ28" s="13">
        <f t="shared" si="43"/>
        <v>15.527868852459017</v>
      </c>
      <c r="AR28" s="19">
        <v>22.87</v>
      </c>
      <c r="AS28" s="13">
        <f t="shared" si="44"/>
        <v>14.996721311475412</v>
      </c>
      <c r="AT28" s="19">
        <v>7.55</v>
      </c>
      <c r="AU28" s="13">
        <f t="shared" si="45"/>
        <v>4.9508196721311473</v>
      </c>
      <c r="AV28" s="19">
        <v>14.86</v>
      </c>
      <c r="AW28" s="13">
        <f t="shared" si="46"/>
        <v>9.7442622950819668</v>
      </c>
      <c r="AX28" s="19">
        <v>8.49</v>
      </c>
      <c r="AY28" s="13">
        <f t="shared" si="47"/>
        <v>5.5672131147540984</v>
      </c>
      <c r="AZ28" s="19">
        <v>4.96</v>
      </c>
      <c r="BA28" s="13">
        <f t="shared" si="48"/>
        <v>3.2524590163934426</v>
      </c>
      <c r="BB28" s="19">
        <v>33.51</v>
      </c>
      <c r="BC28" s="13">
        <f t="shared" si="49"/>
        <v>21.973770491803275</v>
      </c>
      <c r="BD28" s="19">
        <v>43.18</v>
      </c>
      <c r="BE28" s="13">
        <f t="shared" si="50"/>
        <v>28.314754098360655</v>
      </c>
      <c r="BF28" s="19">
        <v>33.43</v>
      </c>
      <c r="BG28" s="13">
        <f t="shared" si="51"/>
        <v>21.921311475409837</v>
      </c>
      <c r="BH28" s="19">
        <v>26.49</v>
      </c>
      <c r="BI28" s="13">
        <f t="shared" si="52"/>
        <v>17.370491803278686</v>
      </c>
      <c r="BJ28" s="19">
        <v>33.43</v>
      </c>
      <c r="BK28" s="13">
        <f t="shared" si="53"/>
        <v>21.921311475409837</v>
      </c>
      <c r="BL28" s="15">
        <v>148</v>
      </c>
      <c r="BM28" s="15">
        <v>31</v>
      </c>
      <c r="BN28" s="15">
        <v>19</v>
      </c>
      <c r="BO28" s="15">
        <v>18</v>
      </c>
      <c r="BP28" s="15" t="s">
        <v>137</v>
      </c>
      <c r="BQ28" s="15">
        <v>5</v>
      </c>
      <c r="BR28" s="15">
        <v>24</v>
      </c>
      <c r="BS28" s="15">
        <v>20</v>
      </c>
      <c r="BT28" s="15">
        <v>13</v>
      </c>
      <c r="BU28" s="188"/>
      <c r="BV28" s="188"/>
      <c r="BW28" s="188"/>
      <c r="BX28" s="188"/>
      <c r="BY28" s="188"/>
    </row>
    <row r="29" spans="1:77" ht="15" customHeight="1" x14ac:dyDescent="0.25">
      <c r="A29" s="15" t="s">
        <v>1306</v>
      </c>
      <c r="B29" s="15" t="s">
        <v>1312</v>
      </c>
      <c r="C29" s="15" t="s">
        <v>288</v>
      </c>
      <c r="D29" s="15" t="s">
        <v>289</v>
      </c>
      <c r="E29" s="15" t="s">
        <v>569</v>
      </c>
      <c r="F29" s="15" t="s">
        <v>1308</v>
      </c>
      <c r="G29" s="15" t="s">
        <v>1309</v>
      </c>
      <c r="H29" s="17">
        <v>146.5</v>
      </c>
      <c r="I29" s="17">
        <v>188</v>
      </c>
      <c r="J29" s="17">
        <v>59</v>
      </c>
      <c r="K29" s="9" t="s">
        <v>81</v>
      </c>
      <c r="L29" s="15">
        <v>100</v>
      </c>
      <c r="M29" s="15"/>
      <c r="N29" s="15"/>
      <c r="O29" s="15"/>
      <c r="P29" s="15">
        <v>44</v>
      </c>
      <c r="Q29" s="15">
        <v>30</v>
      </c>
      <c r="R29" s="15">
        <v>13</v>
      </c>
      <c r="S29" s="15">
        <v>15</v>
      </c>
      <c r="T29" s="15">
        <v>12</v>
      </c>
      <c r="U29" s="15">
        <v>16</v>
      </c>
      <c r="V29" s="15">
        <v>16</v>
      </c>
      <c r="W29" s="15">
        <v>10</v>
      </c>
      <c r="X29" s="15">
        <v>14</v>
      </c>
      <c r="Y29" s="15">
        <v>18</v>
      </c>
      <c r="Z29" s="15">
        <v>7</v>
      </c>
      <c r="AA29" s="15">
        <v>26</v>
      </c>
      <c r="AB29" s="19">
        <v>13.72</v>
      </c>
      <c r="AC29" s="13">
        <f t="shared" si="36"/>
        <v>9.365187713310581</v>
      </c>
      <c r="AD29" s="19">
        <v>11.66</v>
      </c>
      <c r="AE29" s="13">
        <f t="shared" si="37"/>
        <v>7.9590443686006829</v>
      </c>
      <c r="AF29" s="19">
        <v>31.61</v>
      </c>
      <c r="AG29" s="13">
        <f t="shared" si="38"/>
        <v>21.576791808873718</v>
      </c>
      <c r="AH29" s="19">
        <v>22.04</v>
      </c>
      <c r="AI29" s="13">
        <f t="shared" si="39"/>
        <v>15.044368600682592</v>
      </c>
      <c r="AJ29" s="19">
        <v>15.08</v>
      </c>
      <c r="AK29" s="13">
        <f t="shared" si="40"/>
        <v>10.293515358361775</v>
      </c>
      <c r="AL29" s="19">
        <v>37.909999999999997</v>
      </c>
      <c r="AM29" s="13">
        <f t="shared" si="41"/>
        <v>25.877133105802049</v>
      </c>
      <c r="AN29" s="19">
        <v>24.42</v>
      </c>
      <c r="AO29" s="13">
        <f t="shared" si="42"/>
        <v>16.668941979522188</v>
      </c>
      <c r="AP29" s="19">
        <v>23.39</v>
      </c>
      <c r="AQ29" s="13">
        <f t="shared" si="43"/>
        <v>15.965870307167235</v>
      </c>
      <c r="AR29" s="19">
        <v>22.59</v>
      </c>
      <c r="AS29" s="13">
        <f t="shared" si="44"/>
        <v>15.419795221843003</v>
      </c>
      <c r="AT29" s="19">
        <v>7.18</v>
      </c>
      <c r="AU29" s="13">
        <f t="shared" si="45"/>
        <v>4.901023890784983</v>
      </c>
      <c r="AV29" s="19">
        <v>14.48</v>
      </c>
      <c r="AW29" s="13">
        <f t="shared" si="46"/>
        <v>9.8839590443686003</v>
      </c>
      <c r="AX29" s="19">
        <v>8.51</v>
      </c>
      <c r="AY29" s="13">
        <f t="shared" si="47"/>
        <v>5.8088737201365186</v>
      </c>
      <c r="AZ29" s="19">
        <v>4.91</v>
      </c>
      <c r="BA29" s="13">
        <f t="shared" si="48"/>
        <v>3.3515358361774745</v>
      </c>
      <c r="BB29" s="19">
        <v>32.65</v>
      </c>
      <c r="BC29" s="13">
        <f t="shared" si="49"/>
        <v>22.286689419795223</v>
      </c>
      <c r="BD29" s="19">
        <v>44.44</v>
      </c>
      <c r="BE29" s="13">
        <f t="shared" si="50"/>
        <v>30.33447098976109</v>
      </c>
      <c r="BF29" s="19">
        <v>32.5</v>
      </c>
      <c r="BG29" s="13">
        <f t="shared" si="51"/>
        <v>22.184300341296929</v>
      </c>
      <c r="BH29" s="19">
        <v>25.33</v>
      </c>
      <c r="BI29" s="13">
        <f t="shared" si="52"/>
        <v>17.290102389078495</v>
      </c>
      <c r="BJ29" s="19">
        <v>32.42</v>
      </c>
      <c r="BK29" s="13">
        <f t="shared" si="53"/>
        <v>22.129692832764505</v>
      </c>
      <c r="BL29" s="15">
        <v>156</v>
      </c>
      <c r="BM29" s="15">
        <v>30</v>
      </c>
      <c r="BN29" s="15">
        <v>19</v>
      </c>
      <c r="BO29" s="15">
        <v>19</v>
      </c>
      <c r="BP29" s="15" t="s">
        <v>137</v>
      </c>
      <c r="BQ29" s="15">
        <v>4</v>
      </c>
      <c r="BR29" s="15">
        <v>24</v>
      </c>
      <c r="BS29" s="15">
        <v>17</v>
      </c>
      <c r="BT29" s="15">
        <v>16</v>
      </c>
      <c r="BU29" s="188"/>
      <c r="BV29" s="188"/>
      <c r="BW29" s="188"/>
      <c r="BX29" s="188"/>
      <c r="BY29" s="188"/>
    </row>
    <row r="30" spans="1:77" ht="15" customHeight="1" x14ac:dyDescent="0.25">
      <c r="A30" s="15" t="s">
        <v>1306</v>
      </c>
      <c r="B30" s="15" t="s">
        <v>1313</v>
      </c>
      <c r="C30" s="15" t="s">
        <v>288</v>
      </c>
      <c r="D30" s="15" t="s">
        <v>289</v>
      </c>
      <c r="E30" s="15" t="s">
        <v>569</v>
      </c>
      <c r="F30" s="15" t="s">
        <v>1308</v>
      </c>
      <c r="G30" s="15" t="s">
        <v>1309</v>
      </c>
      <c r="H30" s="17">
        <v>144.5</v>
      </c>
      <c r="I30" s="17">
        <v>185</v>
      </c>
      <c r="J30" s="17">
        <v>55.2</v>
      </c>
      <c r="K30" s="15" t="s">
        <v>1314</v>
      </c>
      <c r="L30" s="15">
        <v>100</v>
      </c>
      <c r="M30" s="15"/>
      <c r="N30" s="15"/>
      <c r="O30" s="15"/>
      <c r="P30" s="15">
        <v>45</v>
      </c>
      <c r="Q30" s="15">
        <v>29</v>
      </c>
      <c r="R30" s="15">
        <v>12</v>
      </c>
      <c r="S30" s="15">
        <v>15</v>
      </c>
      <c r="T30" s="15">
        <v>12</v>
      </c>
      <c r="U30" s="15">
        <v>16</v>
      </c>
      <c r="V30" s="15">
        <v>16</v>
      </c>
      <c r="W30" s="15">
        <v>10</v>
      </c>
      <c r="X30" s="15">
        <v>13</v>
      </c>
      <c r="Y30" s="15">
        <v>18</v>
      </c>
      <c r="Z30" s="15">
        <v>7</v>
      </c>
      <c r="AA30" s="15">
        <v>24</v>
      </c>
      <c r="AB30" s="19">
        <v>13.35</v>
      </c>
      <c r="AC30" s="13">
        <f t="shared" si="36"/>
        <v>9.2387543252595155</v>
      </c>
      <c r="AD30" s="19">
        <v>11.3</v>
      </c>
      <c r="AE30" s="13">
        <f t="shared" si="37"/>
        <v>7.8200692041522499</v>
      </c>
      <c r="AF30" s="19">
        <v>31.03</v>
      </c>
      <c r="AG30" s="13">
        <f t="shared" si="38"/>
        <v>21.474048442906575</v>
      </c>
      <c r="AH30" s="19">
        <v>21.43</v>
      </c>
      <c r="AI30" s="13">
        <f t="shared" si="39"/>
        <v>14.83044982698962</v>
      </c>
      <c r="AJ30" s="19">
        <v>14.93</v>
      </c>
      <c r="AK30" s="13">
        <f t="shared" si="40"/>
        <v>10.332179930795848</v>
      </c>
      <c r="AL30" s="19">
        <v>36.549999999999997</v>
      </c>
      <c r="AM30" s="13">
        <f t="shared" si="41"/>
        <v>25.294117647058822</v>
      </c>
      <c r="AN30" s="19">
        <v>23.98</v>
      </c>
      <c r="AO30" s="13">
        <f t="shared" si="42"/>
        <v>16.59515570934256</v>
      </c>
      <c r="AP30" s="19">
        <v>22.71</v>
      </c>
      <c r="AQ30" s="13">
        <f t="shared" si="43"/>
        <v>15.716262975778546</v>
      </c>
      <c r="AR30" s="19">
        <v>22.13</v>
      </c>
      <c r="AS30" s="13">
        <f t="shared" si="44"/>
        <v>15.314878892733564</v>
      </c>
      <c r="AT30" s="19">
        <v>7.02</v>
      </c>
      <c r="AU30" s="13">
        <f t="shared" si="45"/>
        <v>4.8581314878892732</v>
      </c>
      <c r="AV30" s="19">
        <v>14.41</v>
      </c>
      <c r="AW30" s="13">
        <f t="shared" si="46"/>
        <v>9.9723183391003456</v>
      </c>
      <c r="AX30" s="19">
        <v>7.87</v>
      </c>
      <c r="AY30" s="13">
        <f t="shared" si="47"/>
        <v>5.4463667820069208</v>
      </c>
      <c r="AZ30" s="19">
        <v>4.8099999999999996</v>
      </c>
      <c r="BA30" s="13">
        <f t="shared" si="48"/>
        <v>3.3287197231833909</v>
      </c>
      <c r="BB30" s="19">
        <v>32.340000000000003</v>
      </c>
      <c r="BC30" s="13">
        <f t="shared" si="49"/>
        <v>22.380622837370247</v>
      </c>
      <c r="BD30" s="19">
        <v>41.92</v>
      </c>
      <c r="BE30" s="13">
        <f t="shared" si="50"/>
        <v>29.010380622837374</v>
      </c>
      <c r="BF30" s="19">
        <v>32.47</v>
      </c>
      <c r="BG30" s="13">
        <f t="shared" si="51"/>
        <v>22.470588235294116</v>
      </c>
      <c r="BH30" s="19">
        <v>25.06</v>
      </c>
      <c r="BI30" s="13">
        <f t="shared" si="52"/>
        <v>17.34256055363322</v>
      </c>
      <c r="BJ30" s="19">
        <v>32.270000000000003</v>
      </c>
      <c r="BK30" s="13">
        <f t="shared" si="53"/>
        <v>22.332179930795849</v>
      </c>
      <c r="BL30" s="15">
        <v>164</v>
      </c>
      <c r="BM30" s="15">
        <v>31</v>
      </c>
      <c r="BN30" s="15">
        <v>19</v>
      </c>
      <c r="BO30" s="15">
        <v>13</v>
      </c>
      <c r="BP30" s="15" t="s">
        <v>80</v>
      </c>
      <c r="BQ30" s="15">
        <v>6</v>
      </c>
      <c r="BR30" s="15">
        <v>21</v>
      </c>
      <c r="BS30" s="15">
        <v>16</v>
      </c>
      <c r="BT30" s="15">
        <v>16</v>
      </c>
      <c r="BU30" s="188"/>
      <c r="BV30" s="188"/>
      <c r="BW30" s="188"/>
      <c r="BX30" s="188"/>
      <c r="BY30" s="188"/>
    </row>
    <row r="31" spans="1:77" ht="15" customHeight="1" x14ac:dyDescent="0.25">
      <c r="A31" s="15" t="s">
        <v>1315</v>
      </c>
      <c r="B31" s="15" t="s">
        <v>186</v>
      </c>
      <c r="C31" s="15" t="s">
        <v>288</v>
      </c>
      <c r="D31" s="15" t="s">
        <v>289</v>
      </c>
      <c r="E31" s="15" t="s">
        <v>569</v>
      </c>
      <c r="F31" s="15" t="s">
        <v>1308</v>
      </c>
      <c r="G31" s="15" t="s">
        <v>1316</v>
      </c>
      <c r="H31" s="17">
        <v>140</v>
      </c>
      <c r="I31" s="17">
        <v>176</v>
      </c>
      <c r="J31" s="17">
        <v>56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9"/>
      <c r="AC31" s="13"/>
      <c r="AD31" s="19"/>
      <c r="AE31" s="13"/>
      <c r="AF31" s="19"/>
      <c r="AG31" s="13"/>
      <c r="AH31" s="19"/>
      <c r="AI31" s="13"/>
      <c r="AJ31" s="19"/>
      <c r="AK31" s="13"/>
      <c r="AL31" s="19"/>
      <c r="AM31" s="13"/>
      <c r="AN31" s="19"/>
      <c r="AO31" s="13"/>
      <c r="AP31" s="19"/>
      <c r="AQ31" s="13"/>
      <c r="AR31" s="19"/>
      <c r="AS31" s="13"/>
      <c r="AT31" s="19"/>
      <c r="AU31" s="13"/>
      <c r="AV31" s="19"/>
      <c r="AW31" s="13"/>
      <c r="AX31" s="19"/>
      <c r="AY31" s="13"/>
      <c r="AZ31" s="19"/>
      <c r="BA31" s="13"/>
      <c r="BB31" s="19"/>
      <c r="BC31" s="13"/>
      <c r="BD31" s="19"/>
      <c r="BE31" s="13"/>
      <c r="BF31" s="19"/>
      <c r="BG31" s="13"/>
      <c r="BH31" s="19"/>
      <c r="BI31" s="13"/>
      <c r="BJ31" s="19"/>
      <c r="BK31" s="13"/>
      <c r="BL31" s="15"/>
      <c r="BM31" s="15"/>
      <c r="BN31" s="15"/>
      <c r="BO31" s="15"/>
      <c r="BP31" s="15"/>
      <c r="BQ31" s="15"/>
      <c r="BR31" s="15"/>
      <c r="BS31" s="15"/>
      <c r="BT31" s="15"/>
      <c r="BU31" s="188"/>
      <c r="BV31" s="188"/>
      <c r="BW31" s="188"/>
      <c r="BX31" s="188"/>
      <c r="BY31" s="188"/>
    </row>
    <row r="32" spans="1:77" ht="15" customHeight="1" x14ac:dyDescent="0.25">
      <c r="A32" s="15" t="s">
        <v>1315</v>
      </c>
      <c r="B32" s="15" t="s">
        <v>221</v>
      </c>
      <c r="C32" s="15" t="s">
        <v>288</v>
      </c>
      <c r="D32" s="15" t="s">
        <v>289</v>
      </c>
      <c r="E32" s="15" t="s">
        <v>569</v>
      </c>
      <c r="F32" s="15" t="s">
        <v>1308</v>
      </c>
      <c r="G32" s="15" t="s">
        <v>1316</v>
      </c>
      <c r="H32" s="17">
        <v>137</v>
      </c>
      <c r="I32" s="17">
        <v>174</v>
      </c>
      <c r="J32" s="17">
        <v>58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9"/>
      <c r="AC32" s="13"/>
      <c r="AD32" s="19"/>
      <c r="AE32" s="13"/>
      <c r="AF32" s="19"/>
      <c r="AG32" s="13"/>
      <c r="AH32" s="19"/>
      <c r="AI32" s="13"/>
      <c r="AJ32" s="19"/>
      <c r="AK32" s="13"/>
      <c r="AL32" s="19"/>
      <c r="AM32" s="13"/>
      <c r="AN32" s="19"/>
      <c r="AO32" s="13"/>
      <c r="AP32" s="19"/>
      <c r="AQ32" s="13"/>
      <c r="AR32" s="19"/>
      <c r="AS32" s="13"/>
      <c r="AT32" s="19"/>
      <c r="AU32" s="13"/>
      <c r="AV32" s="19"/>
      <c r="AW32" s="13"/>
      <c r="AX32" s="19"/>
      <c r="AY32" s="13"/>
      <c r="AZ32" s="19"/>
      <c r="BA32" s="13"/>
      <c r="BB32" s="19"/>
      <c r="BC32" s="13"/>
      <c r="BD32" s="19"/>
      <c r="BE32" s="13"/>
      <c r="BF32" s="19"/>
      <c r="BG32" s="13"/>
      <c r="BH32" s="19"/>
      <c r="BI32" s="13"/>
      <c r="BJ32" s="19"/>
      <c r="BK32" s="13"/>
      <c r="BL32" s="15"/>
      <c r="BM32" s="15"/>
      <c r="BN32" s="15"/>
      <c r="BO32" s="15"/>
      <c r="BP32" s="15"/>
      <c r="BQ32" s="15"/>
      <c r="BR32" s="15"/>
      <c r="BS32" s="15"/>
      <c r="BT32" s="15"/>
      <c r="BU32" s="188"/>
      <c r="BV32" s="188"/>
      <c r="BW32" s="188"/>
      <c r="BX32" s="188"/>
      <c r="BY32" s="188"/>
    </row>
    <row r="33" spans="1:77" ht="15" customHeight="1" x14ac:dyDescent="0.25">
      <c r="A33" s="15" t="s">
        <v>1317</v>
      </c>
      <c r="B33" s="15" t="s">
        <v>730</v>
      </c>
      <c r="C33" s="15" t="s">
        <v>288</v>
      </c>
      <c r="D33" s="15" t="s">
        <v>289</v>
      </c>
      <c r="E33" s="15" t="s">
        <v>1271</v>
      </c>
      <c r="F33" s="15" t="s">
        <v>1272</v>
      </c>
      <c r="G33" s="15" t="s">
        <v>1318</v>
      </c>
      <c r="H33" s="17">
        <v>530.5</v>
      </c>
      <c r="I33" s="17">
        <v>636</v>
      </c>
      <c r="J33" s="17">
        <v>4090</v>
      </c>
      <c r="K33" s="15" t="s">
        <v>81</v>
      </c>
      <c r="L33" s="15">
        <v>100</v>
      </c>
      <c r="M33" s="15"/>
      <c r="N33" s="15"/>
      <c r="O33" s="15"/>
      <c r="P33" s="15">
        <v>44</v>
      </c>
      <c r="Q33" s="15">
        <v>30</v>
      </c>
      <c r="R33" s="15">
        <v>13</v>
      </c>
      <c r="S33" s="15">
        <v>15</v>
      </c>
      <c r="T33" s="15">
        <v>12</v>
      </c>
      <c r="U33" s="15">
        <v>14</v>
      </c>
      <c r="V33" s="15">
        <v>16</v>
      </c>
      <c r="W33" s="15">
        <v>10</v>
      </c>
      <c r="X33" s="15"/>
      <c r="Y33" s="15">
        <v>18</v>
      </c>
      <c r="Z33" s="15">
        <v>7</v>
      </c>
      <c r="AA33" s="15">
        <v>25</v>
      </c>
      <c r="AB33" s="19">
        <v>56.14</v>
      </c>
      <c r="AC33" s="13">
        <f t="shared" ref="AC33:AC44" si="54">AB33/H33*100</f>
        <v>10.582469368520265</v>
      </c>
      <c r="AD33" s="19">
        <v>48.88</v>
      </c>
      <c r="AE33" s="13">
        <f t="shared" ref="AE33:AE44" si="55">AD33/H33*100</f>
        <v>9.2139491046182851</v>
      </c>
      <c r="AF33" s="19">
        <v>123.41</v>
      </c>
      <c r="AG33" s="13">
        <f t="shared" ref="AG33:AG44" si="56">AF33/H33*100</f>
        <v>23.262959472196041</v>
      </c>
      <c r="AH33" s="19">
        <v>67.010000000000005</v>
      </c>
      <c r="AI33" s="13">
        <f t="shared" ref="AI33:AI44" si="57">AH33/H33*100</f>
        <v>12.631479736098022</v>
      </c>
      <c r="AJ33" s="19">
        <v>52.58</v>
      </c>
      <c r="AK33" s="13">
        <f t="shared" ref="AK33:AK44" si="58">AJ33/H33*100</f>
        <v>9.9114043355325165</v>
      </c>
      <c r="AL33" s="19">
        <v>156</v>
      </c>
      <c r="AM33" s="13">
        <f t="shared" ref="AM33:AM44" si="59">AL33/H33*100</f>
        <v>29.406220546654101</v>
      </c>
      <c r="AN33" s="19">
        <v>101.5</v>
      </c>
      <c r="AO33" s="13">
        <f t="shared" ref="AO33:AO44" si="60">AN33/H33*100</f>
        <v>19.132893496701225</v>
      </c>
      <c r="AP33" s="19">
        <v>101</v>
      </c>
      <c r="AQ33" s="13">
        <f t="shared" ref="AQ33:AQ44" si="61">AP33/H33*100</f>
        <v>19.038642789820923</v>
      </c>
      <c r="AR33" s="19">
        <v>89.5</v>
      </c>
      <c r="AS33" s="13">
        <f t="shared" ref="AS33:AS44" si="62">AR33/H33*100</f>
        <v>16.870876531573987</v>
      </c>
      <c r="AT33" s="19">
        <v>18.170000000000002</v>
      </c>
      <c r="AU33" s="13">
        <f t="shared" ref="AU33:AU44" si="63">AT33/H33*100</f>
        <v>3.4250706880301607</v>
      </c>
      <c r="AV33" s="19">
        <v>58.18</v>
      </c>
      <c r="AW33" s="13">
        <f t="shared" ref="AW33:AW44" si="64">AV33/H33*100</f>
        <v>10.967012252591894</v>
      </c>
      <c r="AX33" s="19">
        <v>34.450000000000003</v>
      </c>
      <c r="AY33" s="13">
        <f t="shared" ref="AY33:AY44" si="65">AX33/H33*100</f>
        <v>6.4938737040527812</v>
      </c>
      <c r="AZ33" s="19">
        <v>24.49</v>
      </c>
      <c r="BA33" s="13">
        <f t="shared" ref="BA33:BA44" si="66">AZ33/H33*100</f>
        <v>4.6163996229971724</v>
      </c>
      <c r="BB33" s="19">
        <v>85.11</v>
      </c>
      <c r="BC33" s="13">
        <f t="shared" ref="BC33:BC41" si="67">BB33/H33*100</f>
        <v>16.043355325164939</v>
      </c>
      <c r="BD33" s="19">
        <v>114.69</v>
      </c>
      <c r="BE33" s="13">
        <f t="shared" ref="BE33:BE36" si="68">BD33/H33*100</f>
        <v>21.619227144203581</v>
      </c>
      <c r="BF33" s="19">
        <v>100.6</v>
      </c>
      <c r="BG33" s="13">
        <f t="shared" ref="BG33:BG44" si="69">BF33/H33*100</f>
        <v>18.96324222431668</v>
      </c>
      <c r="BH33" s="19">
        <v>73.62</v>
      </c>
      <c r="BI33" s="13">
        <f t="shared" ref="BI33:BI44" si="70">BH33/H33*100</f>
        <v>13.877474081055608</v>
      </c>
      <c r="BJ33" s="19">
        <v>132.72999999999999</v>
      </c>
      <c r="BK33" s="13">
        <f t="shared" ref="BK33:BK44" si="71">BJ33/H33*100</f>
        <v>25.019792648444859</v>
      </c>
      <c r="BL33" s="15"/>
      <c r="BM33" s="15"/>
      <c r="BN33" s="15"/>
      <c r="BO33" s="15">
        <v>25</v>
      </c>
      <c r="BP33" s="15" t="s">
        <v>137</v>
      </c>
      <c r="BQ33" s="15">
        <v>7</v>
      </c>
      <c r="BR33" s="15">
        <v>33</v>
      </c>
      <c r="BS33" s="15">
        <v>28</v>
      </c>
      <c r="BT33" s="15">
        <v>20</v>
      </c>
      <c r="BU33" s="188"/>
      <c r="BV33" s="188"/>
      <c r="BW33" s="188"/>
      <c r="BX33" s="188"/>
      <c r="BY33" s="188"/>
    </row>
    <row r="34" spans="1:77" ht="15" customHeight="1" x14ac:dyDescent="0.25">
      <c r="A34" s="15" t="s">
        <v>1319</v>
      </c>
      <c r="B34" s="15" t="s">
        <v>1320</v>
      </c>
      <c r="C34" s="15" t="s">
        <v>288</v>
      </c>
      <c r="D34" s="15" t="s">
        <v>289</v>
      </c>
      <c r="E34" s="15" t="s">
        <v>1271</v>
      </c>
      <c r="F34" s="15" t="s">
        <v>1321</v>
      </c>
      <c r="G34" s="15" t="s">
        <v>1318</v>
      </c>
      <c r="H34" s="17">
        <v>527</v>
      </c>
      <c r="I34" s="17">
        <v>632</v>
      </c>
      <c r="J34" s="17">
        <v>3880</v>
      </c>
      <c r="K34" s="15" t="s">
        <v>81</v>
      </c>
      <c r="L34" s="15">
        <v>100</v>
      </c>
      <c r="M34" s="15"/>
      <c r="N34" s="15"/>
      <c r="O34" s="15"/>
      <c r="P34" s="15">
        <v>41</v>
      </c>
      <c r="Q34" s="15">
        <v>30</v>
      </c>
      <c r="R34" s="15">
        <v>13</v>
      </c>
      <c r="S34" s="15">
        <v>15</v>
      </c>
      <c r="T34" s="15">
        <v>12</v>
      </c>
      <c r="U34" s="15">
        <v>14</v>
      </c>
      <c r="V34" s="15">
        <v>17</v>
      </c>
      <c r="W34" s="15">
        <v>10</v>
      </c>
      <c r="X34" s="15">
        <v>13</v>
      </c>
      <c r="Y34" s="15">
        <v>18</v>
      </c>
      <c r="Z34" s="15">
        <v>7</v>
      </c>
      <c r="AA34" s="15">
        <v>23</v>
      </c>
      <c r="AB34" s="19">
        <v>60.95</v>
      </c>
      <c r="AC34" s="13">
        <f t="shared" si="54"/>
        <v>11.565464895635674</v>
      </c>
      <c r="AD34" s="19">
        <v>50.94</v>
      </c>
      <c r="AE34" s="13">
        <f t="shared" si="55"/>
        <v>9.6660341555977212</v>
      </c>
      <c r="AF34" s="19">
        <v>134.32</v>
      </c>
      <c r="AG34" s="13">
        <f t="shared" si="56"/>
        <v>25.487666034155598</v>
      </c>
      <c r="AH34" s="19">
        <v>63.09</v>
      </c>
      <c r="AI34" s="13">
        <f t="shared" si="57"/>
        <v>11.971537001897534</v>
      </c>
      <c r="AJ34" s="19">
        <v>57.06</v>
      </c>
      <c r="AK34" s="13">
        <f t="shared" si="58"/>
        <v>10.827324478178369</v>
      </c>
      <c r="AL34" s="19">
        <v>167.75</v>
      </c>
      <c r="AM34" s="13">
        <f t="shared" si="59"/>
        <v>31.831119544592028</v>
      </c>
      <c r="AN34" s="19">
        <v>112</v>
      </c>
      <c r="AO34" s="13">
        <f t="shared" si="60"/>
        <v>21.25237191650854</v>
      </c>
      <c r="AP34" s="19">
        <v>113</v>
      </c>
      <c r="AQ34" s="13">
        <f t="shared" si="61"/>
        <v>21.44212523719165</v>
      </c>
      <c r="AR34" s="19">
        <v>97.5</v>
      </c>
      <c r="AS34" s="13">
        <f t="shared" si="62"/>
        <v>18.500948766603415</v>
      </c>
      <c r="AT34" s="19">
        <v>21.21</v>
      </c>
      <c r="AU34" s="13">
        <f t="shared" si="63"/>
        <v>4.0246679316888043</v>
      </c>
      <c r="AV34" s="19">
        <v>64.040000000000006</v>
      </c>
      <c r="AW34" s="13">
        <f t="shared" si="64"/>
        <v>12.151802656546492</v>
      </c>
      <c r="AX34" s="19">
        <v>43.95</v>
      </c>
      <c r="AY34" s="13">
        <f t="shared" si="65"/>
        <v>8.3396584440227706</v>
      </c>
      <c r="AZ34" s="19">
        <v>27.27</v>
      </c>
      <c r="BA34" s="13">
        <f t="shared" si="66"/>
        <v>5.1745730550284623</v>
      </c>
      <c r="BB34" s="19">
        <v>84.16</v>
      </c>
      <c r="BC34" s="13">
        <f t="shared" si="67"/>
        <v>15.969639468690703</v>
      </c>
      <c r="BD34" s="19">
        <v>124.5</v>
      </c>
      <c r="BE34" s="13">
        <f t="shared" si="68"/>
        <v>23.624288425047439</v>
      </c>
      <c r="BF34" s="19">
        <v>106.57</v>
      </c>
      <c r="BG34" s="13">
        <f t="shared" si="69"/>
        <v>20.222011385199242</v>
      </c>
      <c r="BH34" s="19">
        <v>75.849999999999994</v>
      </c>
      <c r="BI34" s="13">
        <f t="shared" si="70"/>
        <v>14.392789373814042</v>
      </c>
      <c r="BJ34" s="19">
        <v>150</v>
      </c>
      <c r="BK34" s="13">
        <f t="shared" si="71"/>
        <v>28.462998102466791</v>
      </c>
      <c r="BL34" s="15"/>
      <c r="BM34" s="15"/>
      <c r="BN34" s="15"/>
      <c r="BO34" s="15">
        <v>33</v>
      </c>
      <c r="BP34" s="15" t="s">
        <v>137</v>
      </c>
      <c r="BQ34" s="15">
        <v>12</v>
      </c>
      <c r="BR34" s="15">
        <v>30</v>
      </c>
      <c r="BS34" s="15">
        <v>26</v>
      </c>
      <c r="BT34" s="15">
        <v>19</v>
      </c>
      <c r="BU34" s="188"/>
      <c r="BV34" s="188"/>
      <c r="BW34" s="188"/>
      <c r="BX34" s="188"/>
      <c r="BY34" s="188"/>
    </row>
    <row r="35" spans="1:77" ht="15" customHeight="1" x14ac:dyDescent="0.25">
      <c r="A35" s="15" t="s">
        <v>1319</v>
      </c>
      <c r="B35" s="15" t="s">
        <v>1322</v>
      </c>
      <c r="C35" s="15" t="s">
        <v>288</v>
      </c>
      <c r="D35" s="15" t="s">
        <v>289</v>
      </c>
      <c r="E35" s="15" t="s">
        <v>1271</v>
      </c>
      <c r="F35" s="15" t="s">
        <v>1272</v>
      </c>
      <c r="G35" s="15" t="s">
        <v>1318</v>
      </c>
      <c r="H35" s="17">
        <v>546.5</v>
      </c>
      <c r="I35" s="17">
        <v>660</v>
      </c>
      <c r="J35" s="17">
        <v>5200</v>
      </c>
      <c r="K35" s="15" t="s">
        <v>78</v>
      </c>
      <c r="L35" s="15">
        <v>100</v>
      </c>
      <c r="M35" s="15"/>
      <c r="N35" s="15"/>
      <c r="O35" s="15"/>
      <c r="P35" s="15">
        <v>41</v>
      </c>
      <c r="Q35" s="15">
        <v>29</v>
      </c>
      <c r="R35" s="15">
        <v>12</v>
      </c>
      <c r="S35" s="15">
        <v>15</v>
      </c>
      <c r="T35" s="15">
        <v>11</v>
      </c>
      <c r="U35" s="15">
        <v>14</v>
      </c>
      <c r="V35" s="15">
        <v>16</v>
      </c>
      <c r="W35" s="15">
        <v>10</v>
      </c>
      <c r="X35" s="15">
        <v>14</v>
      </c>
      <c r="Y35" s="15">
        <v>18</v>
      </c>
      <c r="Z35" s="15">
        <v>7</v>
      </c>
      <c r="AA35" s="15">
        <v>25</v>
      </c>
      <c r="AB35" s="19">
        <v>62.12</v>
      </c>
      <c r="AC35" s="13">
        <f t="shared" si="54"/>
        <v>11.366880146386093</v>
      </c>
      <c r="AD35" s="19">
        <v>52.17</v>
      </c>
      <c r="AE35" s="13">
        <f t="shared" si="55"/>
        <v>9.546203110704484</v>
      </c>
      <c r="AF35" s="19">
        <v>135.96</v>
      </c>
      <c r="AG35" s="13">
        <f t="shared" si="56"/>
        <v>24.878316559926809</v>
      </c>
      <c r="AH35" s="19">
        <v>64.760000000000005</v>
      </c>
      <c r="AI35" s="13">
        <f t="shared" si="57"/>
        <v>11.849954254345837</v>
      </c>
      <c r="AJ35" s="19">
        <v>56.41</v>
      </c>
      <c r="AK35" s="13">
        <f t="shared" si="58"/>
        <v>10.322049405306496</v>
      </c>
      <c r="AL35" s="19">
        <v>168</v>
      </c>
      <c r="AM35" s="13">
        <f t="shared" si="59"/>
        <v>30.741079597438244</v>
      </c>
      <c r="AN35" s="19">
        <v>114</v>
      </c>
      <c r="AO35" s="13">
        <f t="shared" si="60"/>
        <v>20.860018298261664</v>
      </c>
      <c r="AP35" s="19">
        <v>116.5</v>
      </c>
      <c r="AQ35" s="13">
        <f t="shared" si="61"/>
        <v>21.31747483989021</v>
      </c>
      <c r="AR35" s="19">
        <v>103</v>
      </c>
      <c r="AS35" s="13">
        <f t="shared" si="62"/>
        <v>18.847209515096068</v>
      </c>
      <c r="AT35" s="19">
        <v>22.82</v>
      </c>
      <c r="AU35" s="13">
        <f t="shared" si="63"/>
        <v>4.1756633119853612</v>
      </c>
      <c r="AV35" s="19">
        <v>68.540000000000006</v>
      </c>
      <c r="AW35" s="13">
        <f t="shared" si="64"/>
        <v>12.5416285452882</v>
      </c>
      <c r="AX35" s="19">
        <v>43.78</v>
      </c>
      <c r="AY35" s="13">
        <f t="shared" si="65"/>
        <v>8.0109789569990841</v>
      </c>
      <c r="AZ35" s="19">
        <v>31.05</v>
      </c>
      <c r="BA35" s="13">
        <f t="shared" si="66"/>
        <v>5.6816102470265326</v>
      </c>
      <c r="BB35" s="19">
        <v>91.19</v>
      </c>
      <c r="BC35" s="13">
        <f t="shared" si="67"/>
        <v>16.686184812442818</v>
      </c>
      <c r="BD35" s="19">
        <v>130</v>
      </c>
      <c r="BE35" s="13">
        <f t="shared" si="68"/>
        <v>23.787740164684354</v>
      </c>
      <c r="BF35" s="19">
        <v>105.93</v>
      </c>
      <c r="BG35" s="13">
        <f t="shared" si="69"/>
        <v>19.383348581884722</v>
      </c>
      <c r="BH35" s="19">
        <v>76.91</v>
      </c>
      <c r="BI35" s="13">
        <f t="shared" si="70"/>
        <v>14.073193046660567</v>
      </c>
      <c r="BJ35" s="19">
        <v>120.47</v>
      </c>
      <c r="BK35" s="13">
        <f t="shared" si="71"/>
        <v>22.04391582799634</v>
      </c>
      <c r="BL35" s="15"/>
      <c r="BM35" s="15">
        <v>29</v>
      </c>
      <c r="BN35" s="15">
        <v>19</v>
      </c>
      <c r="BO35" s="15">
        <v>28</v>
      </c>
      <c r="BP35" s="15" t="s">
        <v>137</v>
      </c>
      <c r="BQ35" s="15">
        <v>12</v>
      </c>
      <c r="BR35" s="15">
        <v>40</v>
      </c>
      <c r="BS35" s="15">
        <v>26</v>
      </c>
      <c r="BT35" s="15">
        <v>19</v>
      </c>
      <c r="BU35" s="188"/>
      <c r="BV35" s="188"/>
      <c r="BW35" s="188"/>
      <c r="BX35" s="188"/>
      <c r="BY35" s="188"/>
    </row>
    <row r="36" spans="1:77" ht="15" customHeight="1" x14ac:dyDescent="0.25">
      <c r="A36" s="15" t="s">
        <v>1319</v>
      </c>
      <c r="B36" s="15" t="s">
        <v>1323</v>
      </c>
      <c r="C36" s="15" t="s">
        <v>288</v>
      </c>
      <c r="D36" s="15" t="s">
        <v>289</v>
      </c>
      <c r="E36" s="15" t="s">
        <v>1271</v>
      </c>
      <c r="F36" s="15" t="s">
        <v>1272</v>
      </c>
      <c r="G36" s="15" t="s">
        <v>1318</v>
      </c>
      <c r="H36" s="17">
        <v>520</v>
      </c>
      <c r="I36" s="17">
        <v>631</v>
      </c>
      <c r="J36" s="17">
        <v>3820</v>
      </c>
      <c r="K36" s="9" t="s">
        <v>81</v>
      </c>
      <c r="L36" s="15">
        <v>100</v>
      </c>
      <c r="M36" s="15"/>
      <c r="N36" s="15"/>
      <c r="O36" s="15"/>
      <c r="P36" s="15">
        <v>42</v>
      </c>
      <c r="Q36" s="15">
        <v>31</v>
      </c>
      <c r="R36" s="15">
        <v>13</v>
      </c>
      <c r="S36" s="15">
        <v>16</v>
      </c>
      <c r="T36" s="15">
        <v>12</v>
      </c>
      <c r="U36" s="15">
        <v>14</v>
      </c>
      <c r="V36" s="15">
        <v>16</v>
      </c>
      <c r="W36" s="15">
        <v>10</v>
      </c>
      <c r="X36" s="15">
        <v>14</v>
      </c>
      <c r="Y36" s="15">
        <v>18</v>
      </c>
      <c r="Z36" s="15">
        <v>7</v>
      </c>
      <c r="AA36" s="15"/>
      <c r="AB36" s="19">
        <v>58.52</v>
      </c>
      <c r="AC36" s="13">
        <f t="shared" si="54"/>
        <v>11.253846153846155</v>
      </c>
      <c r="AD36" s="19">
        <v>53.78</v>
      </c>
      <c r="AE36" s="13">
        <f t="shared" si="55"/>
        <v>10.342307692307692</v>
      </c>
      <c r="AF36" s="19">
        <v>131.57</v>
      </c>
      <c r="AG36" s="13">
        <f t="shared" si="56"/>
        <v>25.301923076923078</v>
      </c>
      <c r="AH36" s="19">
        <v>64.69</v>
      </c>
      <c r="AI36" s="13">
        <f t="shared" si="57"/>
        <v>12.440384615384614</v>
      </c>
      <c r="AJ36" s="19">
        <v>55.4</v>
      </c>
      <c r="AK36" s="13">
        <f t="shared" si="58"/>
        <v>10.653846153846153</v>
      </c>
      <c r="AL36" s="19">
        <v>148</v>
      </c>
      <c r="AM36" s="13">
        <f t="shared" si="59"/>
        <v>28.46153846153846</v>
      </c>
      <c r="AN36" s="19">
        <v>116</v>
      </c>
      <c r="AO36" s="13">
        <f t="shared" si="60"/>
        <v>22.30769230769231</v>
      </c>
      <c r="AP36" s="19">
        <v>98.5</v>
      </c>
      <c r="AQ36" s="13">
        <f t="shared" si="61"/>
        <v>18.942307692307693</v>
      </c>
      <c r="AR36" s="19">
        <v>93.05</v>
      </c>
      <c r="AS36" s="13">
        <f t="shared" si="62"/>
        <v>17.894230769230766</v>
      </c>
      <c r="AT36" s="19">
        <v>20.53</v>
      </c>
      <c r="AU36" s="13">
        <f t="shared" si="63"/>
        <v>3.9480769230769237</v>
      </c>
      <c r="AV36" s="19">
        <v>64.41</v>
      </c>
      <c r="AW36" s="13">
        <f t="shared" si="64"/>
        <v>12.386538461538461</v>
      </c>
      <c r="AX36" s="19">
        <v>45.15</v>
      </c>
      <c r="AY36" s="13">
        <f t="shared" si="65"/>
        <v>8.6826923076923084</v>
      </c>
      <c r="AZ36" s="19">
        <v>29.44</v>
      </c>
      <c r="BA36" s="13">
        <f t="shared" si="66"/>
        <v>5.6615384615384619</v>
      </c>
      <c r="BB36" s="19">
        <v>86.05</v>
      </c>
      <c r="BC36" s="13">
        <f t="shared" si="67"/>
        <v>16.548076923076923</v>
      </c>
      <c r="BD36" s="19">
        <v>120.5</v>
      </c>
      <c r="BE36" s="13">
        <f t="shared" si="68"/>
        <v>23.173076923076923</v>
      </c>
      <c r="BF36" s="19">
        <v>109.45</v>
      </c>
      <c r="BG36" s="13">
        <f t="shared" si="69"/>
        <v>21.048076923076923</v>
      </c>
      <c r="BH36" s="19">
        <v>79.510000000000005</v>
      </c>
      <c r="BI36" s="13">
        <f t="shared" si="70"/>
        <v>15.290384615384617</v>
      </c>
      <c r="BJ36" s="19">
        <v>139.85</v>
      </c>
      <c r="BK36" s="13">
        <f t="shared" si="71"/>
        <v>26.89423076923077</v>
      </c>
      <c r="BL36" s="15"/>
      <c r="BM36" s="15">
        <v>32</v>
      </c>
      <c r="BN36" s="15">
        <v>20</v>
      </c>
      <c r="BO36" s="15">
        <v>21</v>
      </c>
      <c r="BP36" s="15" t="s">
        <v>137</v>
      </c>
      <c r="BQ36" s="15">
        <v>11</v>
      </c>
      <c r="BR36" s="15">
        <v>41</v>
      </c>
      <c r="BS36" s="15">
        <v>28</v>
      </c>
      <c r="BT36" s="15">
        <v>21</v>
      </c>
      <c r="BU36" s="188"/>
      <c r="BV36" s="188"/>
      <c r="BW36" s="188"/>
      <c r="BX36" s="188"/>
      <c r="BY36" s="188"/>
    </row>
    <row r="37" spans="1:77" ht="15" customHeight="1" x14ac:dyDescent="0.25">
      <c r="A37" s="15" t="s">
        <v>1319</v>
      </c>
      <c r="B37" s="15" t="s">
        <v>1324</v>
      </c>
      <c r="C37" s="15" t="s">
        <v>288</v>
      </c>
      <c r="D37" s="15" t="s">
        <v>289</v>
      </c>
      <c r="E37" s="15" t="s">
        <v>1271</v>
      </c>
      <c r="F37" s="15" t="s">
        <v>1272</v>
      </c>
      <c r="G37" s="15" t="s">
        <v>1318</v>
      </c>
      <c r="H37" s="17">
        <v>523.5</v>
      </c>
      <c r="I37" s="17">
        <v>639</v>
      </c>
      <c r="J37" s="17">
        <v>3800</v>
      </c>
      <c r="K37" s="15" t="s">
        <v>81</v>
      </c>
      <c r="L37" s="15">
        <v>95</v>
      </c>
      <c r="M37" s="15"/>
      <c r="N37" s="15"/>
      <c r="O37" s="15"/>
      <c r="P37" s="15">
        <v>42</v>
      </c>
      <c r="Q37" s="15">
        <v>30</v>
      </c>
      <c r="R37" s="15">
        <v>13</v>
      </c>
      <c r="S37" s="15">
        <v>15</v>
      </c>
      <c r="T37" s="15">
        <v>12</v>
      </c>
      <c r="U37" s="15">
        <v>15</v>
      </c>
      <c r="V37" s="15">
        <v>15</v>
      </c>
      <c r="W37" s="15">
        <v>9</v>
      </c>
      <c r="X37" s="15">
        <v>13</v>
      </c>
      <c r="Y37" s="15">
        <v>18</v>
      </c>
      <c r="Z37" s="15">
        <v>7</v>
      </c>
      <c r="AA37" s="15">
        <v>24</v>
      </c>
      <c r="AB37" s="19">
        <v>59.16</v>
      </c>
      <c r="AC37" s="13">
        <f t="shared" si="54"/>
        <v>11.300859598853867</v>
      </c>
      <c r="AD37" s="19">
        <v>50.21</v>
      </c>
      <c r="AE37" s="13">
        <f t="shared" si="55"/>
        <v>9.5912129894937905</v>
      </c>
      <c r="AF37" s="19">
        <v>128.35</v>
      </c>
      <c r="AG37" s="13">
        <f t="shared" si="56"/>
        <v>24.517669531996177</v>
      </c>
      <c r="AH37" s="19">
        <v>59.86</v>
      </c>
      <c r="AI37" s="13">
        <f t="shared" si="57"/>
        <v>11.434574976122255</v>
      </c>
      <c r="AJ37" s="19">
        <v>55</v>
      </c>
      <c r="AK37" s="13">
        <f t="shared" si="58"/>
        <v>10.506208213944603</v>
      </c>
      <c r="AL37" s="19">
        <v>148</v>
      </c>
      <c r="AM37" s="13">
        <f t="shared" si="59"/>
        <v>28.271251193887299</v>
      </c>
      <c r="AN37" s="19">
        <v>107.5</v>
      </c>
      <c r="AO37" s="13">
        <f t="shared" si="60"/>
        <v>20.534861509073544</v>
      </c>
      <c r="AP37" s="19">
        <v>93.5</v>
      </c>
      <c r="AQ37" s="13">
        <f t="shared" si="61"/>
        <v>17.860553963705826</v>
      </c>
      <c r="AR37" s="19">
        <v>90</v>
      </c>
      <c r="AS37" s="13">
        <f t="shared" si="62"/>
        <v>17.191977077363894</v>
      </c>
      <c r="AT37" s="19">
        <v>20.94</v>
      </c>
      <c r="AU37" s="13">
        <f t="shared" si="63"/>
        <v>4</v>
      </c>
      <c r="AV37" s="19">
        <v>60.21</v>
      </c>
      <c r="AW37" s="13">
        <f t="shared" si="64"/>
        <v>11.501432664756447</v>
      </c>
      <c r="AX37" s="19">
        <v>36.39</v>
      </c>
      <c r="AY37" s="13">
        <f t="shared" si="65"/>
        <v>6.9512893982808022</v>
      </c>
      <c r="AZ37" s="19">
        <v>29.5</v>
      </c>
      <c r="BA37" s="13">
        <f t="shared" si="66"/>
        <v>5.6351480420248334</v>
      </c>
      <c r="BB37" s="19">
        <v>91.73</v>
      </c>
      <c r="BC37" s="13">
        <f t="shared" si="67"/>
        <v>17.522445081184337</v>
      </c>
      <c r="BD37" s="19"/>
      <c r="BE37" s="13"/>
      <c r="BF37" s="19">
        <v>115.25</v>
      </c>
      <c r="BG37" s="13">
        <f t="shared" si="69"/>
        <v>22.015281757402104</v>
      </c>
      <c r="BH37" s="19">
        <v>79.290000000000006</v>
      </c>
      <c r="BI37" s="13">
        <f t="shared" si="70"/>
        <v>15.146131805157594</v>
      </c>
      <c r="BJ37" s="19">
        <v>146.63</v>
      </c>
      <c r="BK37" s="13">
        <f t="shared" si="71"/>
        <v>28.009551098376313</v>
      </c>
      <c r="BL37" s="15"/>
      <c r="BM37" s="15">
        <v>27</v>
      </c>
      <c r="BN37" s="15">
        <v>18</v>
      </c>
      <c r="BO37" s="15">
        <v>22</v>
      </c>
      <c r="BP37" s="15" t="s">
        <v>137</v>
      </c>
      <c r="BQ37" s="15">
        <v>8</v>
      </c>
      <c r="BR37" s="15">
        <v>37</v>
      </c>
      <c r="BS37" s="15">
        <v>22</v>
      </c>
      <c r="BT37" s="15">
        <v>21</v>
      </c>
      <c r="BU37" s="188"/>
      <c r="BV37" s="188"/>
      <c r="BW37" s="188"/>
      <c r="BX37" s="188"/>
      <c r="BY37" s="188"/>
    </row>
    <row r="38" spans="1:77" ht="15" customHeight="1" x14ac:dyDescent="0.25">
      <c r="A38" s="15" t="s">
        <v>1319</v>
      </c>
      <c r="B38" s="15" t="s">
        <v>1325</v>
      </c>
      <c r="C38" s="15" t="s">
        <v>288</v>
      </c>
      <c r="D38" s="15" t="s">
        <v>289</v>
      </c>
      <c r="E38" s="15" t="s">
        <v>1271</v>
      </c>
      <c r="F38" s="15" t="s">
        <v>1326</v>
      </c>
      <c r="G38" s="15" t="s">
        <v>1318</v>
      </c>
      <c r="H38" s="17">
        <v>568</v>
      </c>
      <c r="I38" s="17">
        <v>685</v>
      </c>
      <c r="J38" s="17">
        <v>5680</v>
      </c>
      <c r="K38" s="15" t="s">
        <v>78</v>
      </c>
      <c r="L38" s="15">
        <v>100</v>
      </c>
      <c r="M38" s="15"/>
      <c r="N38" s="15"/>
      <c r="O38" s="15"/>
      <c r="P38" s="15">
        <v>41</v>
      </c>
      <c r="Q38" s="15">
        <v>30</v>
      </c>
      <c r="R38" s="15">
        <v>13</v>
      </c>
      <c r="S38" s="15">
        <v>15</v>
      </c>
      <c r="T38" s="15">
        <v>12</v>
      </c>
      <c r="U38" s="15">
        <v>15</v>
      </c>
      <c r="V38" s="15">
        <v>16</v>
      </c>
      <c r="W38" s="15">
        <v>10</v>
      </c>
      <c r="X38" s="15">
        <v>13</v>
      </c>
      <c r="Y38" s="15">
        <v>18</v>
      </c>
      <c r="Z38" s="15">
        <v>7</v>
      </c>
      <c r="AA38" s="15">
        <v>24</v>
      </c>
      <c r="AB38" s="19">
        <v>68.900000000000006</v>
      </c>
      <c r="AC38" s="13">
        <f t="shared" si="54"/>
        <v>12.130281690140846</v>
      </c>
      <c r="AD38" s="19">
        <v>54.81</v>
      </c>
      <c r="AE38" s="13">
        <f t="shared" si="55"/>
        <v>9.649647887323944</v>
      </c>
      <c r="AF38" s="19">
        <v>145.6</v>
      </c>
      <c r="AG38" s="13">
        <f t="shared" si="56"/>
        <v>25.633802816901408</v>
      </c>
      <c r="AH38" s="19">
        <v>67.06</v>
      </c>
      <c r="AI38" s="13">
        <f t="shared" si="57"/>
        <v>11.806338028169014</v>
      </c>
      <c r="AJ38" s="19">
        <v>60.7</v>
      </c>
      <c r="AK38" s="13">
        <f t="shared" si="58"/>
        <v>10.68661971830986</v>
      </c>
      <c r="AL38" s="19">
        <v>171</v>
      </c>
      <c r="AM38" s="13">
        <f t="shared" si="59"/>
        <v>30.1056338028169</v>
      </c>
      <c r="AN38" s="19">
        <v>126</v>
      </c>
      <c r="AO38" s="13">
        <f t="shared" si="60"/>
        <v>22.183098591549296</v>
      </c>
      <c r="AP38" s="19">
        <v>103.5</v>
      </c>
      <c r="AQ38" s="13">
        <f t="shared" si="61"/>
        <v>18.221830985915492</v>
      </c>
      <c r="AR38" s="19">
        <v>105</v>
      </c>
      <c r="AS38" s="13">
        <f t="shared" si="62"/>
        <v>18.485915492957748</v>
      </c>
      <c r="AT38" s="19">
        <v>20.88</v>
      </c>
      <c r="AU38" s="13">
        <f t="shared" si="63"/>
        <v>3.676056338028169</v>
      </c>
      <c r="AV38" s="19">
        <v>64.569999999999993</v>
      </c>
      <c r="AW38" s="13">
        <f t="shared" si="64"/>
        <v>11.367957746478872</v>
      </c>
      <c r="AX38" s="19">
        <v>53.14</v>
      </c>
      <c r="AY38" s="13">
        <f t="shared" si="65"/>
        <v>9.3556338028169019</v>
      </c>
      <c r="AZ38" s="19">
        <v>42.46</v>
      </c>
      <c r="BA38" s="13">
        <f t="shared" si="66"/>
        <v>7.475352112676056</v>
      </c>
      <c r="BB38" s="19">
        <v>89.35</v>
      </c>
      <c r="BC38" s="13">
        <f t="shared" si="67"/>
        <v>15.730633802816902</v>
      </c>
      <c r="BD38" s="19">
        <v>128</v>
      </c>
      <c r="BE38" s="13">
        <f t="shared" ref="BE38:BE40" si="72">BD38/H38*100</f>
        <v>22.535211267605636</v>
      </c>
      <c r="BF38" s="19">
        <v>104.53</v>
      </c>
      <c r="BG38" s="13">
        <f t="shared" si="69"/>
        <v>18.403169014084508</v>
      </c>
      <c r="BH38" s="19">
        <v>77.680000000000007</v>
      </c>
      <c r="BI38" s="13">
        <f t="shared" si="70"/>
        <v>13.67605633802817</v>
      </c>
      <c r="BJ38" s="19">
        <v>116.47</v>
      </c>
      <c r="BK38" s="13">
        <f t="shared" si="71"/>
        <v>20.505281690140844</v>
      </c>
      <c r="BL38" s="15"/>
      <c r="BM38" s="15">
        <v>32</v>
      </c>
      <c r="BN38" s="15">
        <v>23</v>
      </c>
      <c r="BO38" s="15">
        <v>20</v>
      </c>
      <c r="BP38" s="15" t="s">
        <v>137</v>
      </c>
      <c r="BQ38" s="15">
        <v>8</v>
      </c>
      <c r="BR38" s="15">
        <v>32</v>
      </c>
      <c r="BS38" s="15">
        <v>20</v>
      </c>
      <c r="BT38" s="15">
        <v>24</v>
      </c>
      <c r="BU38" s="188"/>
      <c r="BV38" s="188"/>
      <c r="BW38" s="188"/>
      <c r="BX38" s="188"/>
      <c r="BY38" s="188"/>
    </row>
    <row r="39" spans="1:77" ht="15" customHeight="1" x14ac:dyDescent="0.25">
      <c r="A39" s="15" t="s">
        <v>1319</v>
      </c>
      <c r="B39" s="15" t="s">
        <v>733</v>
      </c>
      <c r="C39" s="15" t="s">
        <v>288</v>
      </c>
      <c r="D39" s="15" t="s">
        <v>289</v>
      </c>
      <c r="E39" s="15" t="s">
        <v>1271</v>
      </c>
      <c r="F39" s="15" t="s">
        <v>1326</v>
      </c>
      <c r="G39" s="15" t="s">
        <v>1318</v>
      </c>
      <c r="H39" s="17">
        <v>524</v>
      </c>
      <c r="I39" s="17">
        <v>630</v>
      </c>
      <c r="J39" s="17">
        <v>4020</v>
      </c>
      <c r="K39" s="9" t="s">
        <v>81</v>
      </c>
      <c r="L39" s="15">
        <v>100</v>
      </c>
      <c r="M39" s="15"/>
      <c r="N39" s="15"/>
      <c r="O39" s="15"/>
      <c r="P39" s="15">
        <v>43</v>
      </c>
      <c r="Q39" s="15">
        <v>31</v>
      </c>
      <c r="R39" s="15">
        <v>13</v>
      </c>
      <c r="S39" s="15">
        <v>16</v>
      </c>
      <c r="T39" s="15">
        <v>12</v>
      </c>
      <c r="U39" s="15">
        <v>17</v>
      </c>
      <c r="V39" s="15">
        <v>16</v>
      </c>
      <c r="W39" s="15">
        <v>10</v>
      </c>
      <c r="X39" s="15">
        <v>13</v>
      </c>
      <c r="Y39" s="15">
        <v>18</v>
      </c>
      <c r="Z39" s="15">
        <v>7</v>
      </c>
      <c r="AA39" s="15">
        <v>25</v>
      </c>
      <c r="AB39" s="19">
        <v>61.68</v>
      </c>
      <c r="AC39" s="13">
        <f t="shared" si="54"/>
        <v>11.770992366412214</v>
      </c>
      <c r="AD39" s="19">
        <v>48.9</v>
      </c>
      <c r="AE39" s="13">
        <f t="shared" si="55"/>
        <v>9.3320610687022896</v>
      </c>
      <c r="AF39" s="19">
        <v>130.12</v>
      </c>
      <c r="AG39" s="13">
        <f t="shared" si="56"/>
        <v>24.832061068702291</v>
      </c>
      <c r="AH39" s="19">
        <v>66.400000000000006</v>
      </c>
      <c r="AI39" s="13">
        <f t="shared" si="57"/>
        <v>12.671755725190842</v>
      </c>
      <c r="AJ39" s="19">
        <v>55.23</v>
      </c>
      <c r="AK39" s="13">
        <f t="shared" si="58"/>
        <v>10.540076335877863</v>
      </c>
      <c r="AL39" s="19">
        <v>157.5</v>
      </c>
      <c r="AM39" s="13">
        <f t="shared" si="59"/>
        <v>30.05725190839695</v>
      </c>
      <c r="AN39" s="19">
        <v>106</v>
      </c>
      <c r="AO39" s="13">
        <f t="shared" si="60"/>
        <v>20.229007633587788</v>
      </c>
      <c r="AP39" s="19">
        <v>100.5</v>
      </c>
      <c r="AQ39" s="13">
        <f t="shared" si="61"/>
        <v>19.179389312977101</v>
      </c>
      <c r="AR39" s="19">
        <v>91</v>
      </c>
      <c r="AS39" s="13">
        <f t="shared" si="62"/>
        <v>17.36641221374046</v>
      </c>
      <c r="AT39" s="19">
        <v>19.05</v>
      </c>
      <c r="AU39" s="13">
        <f t="shared" si="63"/>
        <v>3.635496183206107</v>
      </c>
      <c r="AV39" s="19">
        <v>61.81</v>
      </c>
      <c r="AW39" s="13">
        <f t="shared" si="64"/>
        <v>11.795801526717558</v>
      </c>
      <c r="AX39" s="19">
        <v>44.89</v>
      </c>
      <c r="AY39" s="13">
        <f t="shared" si="65"/>
        <v>8.5667938931297698</v>
      </c>
      <c r="AZ39" s="19">
        <v>25.68</v>
      </c>
      <c r="BA39" s="13">
        <f t="shared" si="66"/>
        <v>4.9007633587786259</v>
      </c>
      <c r="BB39" s="19">
        <v>81.45</v>
      </c>
      <c r="BC39" s="13">
        <f t="shared" si="67"/>
        <v>15.543893129770995</v>
      </c>
      <c r="BD39" s="19">
        <v>127.5</v>
      </c>
      <c r="BE39" s="13">
        <f t="shared" si="72"/>
        <v>24.332061068702291</v>
      </c>
      <c r="BF39" s="19">
        <v>103.45</v>
      </c>
      <c r="BG39" s="13">
        <f t="shared" si="69"/>
        <v>19.742366412213741</v>
      </c>
      <c r="BH39" s="19">
        <v>73.97</v>
      </c>
      <c r="BI39" s="13">
        <f t="shared" si="70"/>
        <v>14.116412213740459</v>
      </c>
      <c r="BJ39" s="19">
        <v>136.16</v>
      </c>
      <c r="BK39" s="13">
        <f t="shared" si="71"/>
        <v>25.984732824427482</v>
      </c>
      <c r="BL39" s="15"/>
      <c r="BM39" s="15">
        <v>33</v>
      </c>
      <c r="BN39" s="15">
        <v>18</v>
      </c>
      <c r="BO39" s="15"/>
      <c r="BP39" s="15" t="s">
        <v>137</v>
      </c>
      <c r="BQ39" s="15">
        <v>11</v>
      </c>
      <c r="BR39" s="15">
        <v>39</v>
      </c>
      <c r="BS39" s="15">
        <v>30</v>
      </c>
      <c r="BT39" s="15">
        <v>21</v>
      </c>
      <c r="BU39" s="188"/>
      <c r="BV39" s="188"/>
      <c r="BW39" s="188"/>
      <c r="BX39" s="188"/>
      <c r="BY39" s="188"/>
    </row>
    <row r="40" spans="1:77" ht="15" customHeight="1" x14ac:dyDescent="0.25">
      <c r="A40" s="15" t="s">
        <v>1327</v>
      </c>
      <c r="B40" s="15" t="s">
        <v>1328</v>
      </c>
      <c r="C40" s="15" t="s">
        <v>288</v>
      </c>
      <c r="D40" s="15" t="s">
        <v>289</v>
      </c>
      <c r="E40" s="15" t="s">
        <v>1271</v>
      </c>
      <c r="F40" s="15" t="s">
        <v>1272</v>
      </c>
      <c r="G40" s="15" t="s">
        <v>1329</v>
      </c>
      <c r="H40" s="17">
        <v>539.5</v>
      </c>
      <c r="I40" s="17">
        <v>655</v>
      </c>
      <c r="J40" s="17">
        <v>4620</v>
      </c>
      <c r="K40" s="15" t="s">
        <v>81</v>
      </c>
      <c r="L40" s="15">
        <v>95</v>
      </c>
      <c r="M40" s="15"/>
      <c r="N40" s="15"/>
      <c r="O40" s="15"/>
      <c r="P40" s="15">
        <v>43</v>
      </c>
      <c r="Q40" s="15">
        <v>30</v>
      </c>
      <c r="R40" s="15">
        <v>13</v>
      </c>
      <c r="S40" s="15">
        <v>15</v>
      </c>
      <c r="T40" s="15">
        <v>12</v>
      </c>
      <c r="U40" s="15">
        <v>16</v>
      </c>
      <c r="V40" s="15">
        <v>15</v>
      </c>
      <c r="W40" s="15">
        <v>10</v>
      </c>
      <c r="X40" s="15">
        <v>13</v>
      </c>
      <c r="Y40" s="15">
        <v>18</v>
      </c>
      <c r="Z40" s="15">
        <v>7</v>
      </c>
      <c r="AA40" s="15">
        <v>26</v>
      </c>
      <c r="AB40" s="19">
        <v>57.81</v>
      </c>
      <c r="AC40" s="13">
        <f t="shared" si="54"/>
        <v>10.715477293790547</v>
      </c>
      <c r="AD40" s="19">
        <v>50.96</v>
      </c>
      <c r="AE40" s="13">
        <f t="shared" si="55"/>
        <v>9.4457831325301207</v>
      </c>
      <c r="AF40" s="19">
        <v>125.99</v>
      </c>
      <c r="AG40" s="13">
        <f t="shared" si="56"/>
        <v>23.353104726598701</v>
      </c>
      <c r="AH40" s="19">
        <v>69.8</v>
      </c>
      <c r="AI40" s="13">
        <f t="shared" si="57"/>
        <v>12.937905468025948</v>
      </c>
      <c r="AJ40" s="19">
        <v>55.41</v>
      </c>
      <c r="AK40" s="13">
        <f t="shared" si="58"/>
        <v>10.27062094531974</v>
      </c>
      <c r="AL40" s="19">
        <v>161</v>
      </c>
      <c r="AM40" s="13">
        <f t="shared" si="59"/>
        <v>29.842446709916587</v>
      </c>
      <c r="AN40" s="19">
        <v>113.5</v>
      </c>
      <c r="AO40" s="13">
        <f t="shared" si="60"/>
        <v>21.037998146431882</v>
      </c>
      <c r="AP40" s="19">
        <v>106.5</v>
      </c>
      <c r="AQ40" s="13">
        <f t="shared" si="61"/>
        <v>19.740500463392031</v>
      </c>
      <c r="AR40" s="19">
        <v>94.5</v>
      </c>
      <c r="AS40" s="13">
        <f t="shared" si="62"/>
        <v>17.516218721037998</v>
      </c>
      <c r="AT40" s="19">
        <v>21.13</v>
      </c>
      <c r="AU40" s="13">
        <f t="shared" si="63"/>
        <v>3.9165894346617236</v>
      </c>
      <c r="AV40" s="19">
        <v>63.62</v>
      </c>
      <c r="AW40" s="13">
        <f t="shared" si="64"/>
        <v>11.792400370713624</v>
      </c>
      <c r="AX40" s="19">
        <v>44.46</v>
      </c>
      <c r="AY40" s="13">
        <f t="shared" si="65"/>
        <v>8.240963855421688</v>
      </c>
      <c r="AZ40" s="19">
        <v>30.44</v>
      </c>
      <c r="BA40" s="13">
        <f t="shared" si="66"/>
        <v>5.6422613531047263</v>
      </c>
      <c r="BB40" s="19">
        <v>88.6</v>
      </c>
      <c r="BC40" s="13">
        <f t="shared" si="67"/>
        <v>16.422613531047265</v>
      </c>
      <c r="BD40" s="19">
        <v>126</v>
      </c>
      <c r="BE40" s="13">
        <f t="shared" si="72"/>
        <v>23.354958294717331</v>
      </c>
      <c r="BF40" s="19">
        <v>109.77</v>
      </c>
      <c r="BG40" s="13">
        <f t="shared" si="69"/>
        <v>20.346617238183505</v>
      </c>
      <c r="BH40" s="19">
        <v>80.739999999999995</v>
      </c>
      <c r="BI40" s="13">
        <f t="shared" si="70"/>
        <v>14.965708989805373</v>
      </c>
      <c r="BJ40" s="19">
        <v>143.09</v>
      </c>
      <c r="BK40" s="13">
        <f t="shared" si="71"/>
        <v>26.522706209453201</v>
      </c>
      <c r="BL40" s="15">
        <v>138</v>
      </c>
      <c r="BM40" s="15">
        <v>31</v>
      </c>
      <c r="BN40" s="15">
        <v>18</v>
      </c>
      <c r="BO40" s="15"/>
      <c r="BP40" s="15"/>
      <c r="BQ40" s="15"/>
      <c r="BR40" s="15"/>
      <c r="BS40" s="15"/>
      <c r="BT40" s="15"/>
      <c r="BU40" s="188"/>
      <c r="BV40" s="188"/>
      <c r="BW40" s="188"/>
      <c r="BX40" s="188"/>
      <c r="BY40" s="188"/>
    </row>
    <row r="41" spans="1:77" ht="15" customHeight="1" x14ac:dyDescent="0.25">
      <c r="A41" s="15" t="s">
        <v>1327</v>
      </c>
      <c r="B41" s="15" t="s">
        <v>257</v>
      </c>
      <c r="C41" s="15" t="s">
        <v>288</v>
      </c>
      <c r="D41" s="15" t="s">
        <v>289</v>
      </c>
      <c r="E41" s="15" t="s">
        <v>1271</v>
      </c>
      <c r="F41" s="15" t="s">
        <v>1272</v>
      </c>
      <c r="G41" s="15" t="s">
        <v>1329</v>
      </c>
      <c r="H41" s="17">
        <v>518</v>
      </c>
      <c r="I41" s="17">
        <v>624</v>
      </c>
      <c r="J41" s="17">
        <v>4400</v>
      </c>
      <c r="K41" s="15" t="s">
        <v>81</v>
      </c>
      <c r="L41" s="15">
        <v>95</v>
      </c>
      <c r="M41" s="15"/>
      <c r="N41" s="15"/>
      <c r="O41" s="15"/>
      <c r="P41" s="15">
        <v>42</v>
      </c>
      <c r="Q41" s="15">
        <v>29</v>
      </c>
      <c r="R41" s="15">
        <v>12</v>
      </c>
      <c r="S41" s="15">
        <v>15</v>
      </c>
      <c r="T41" s="15">
        <v>12</v>
      </c>
      <c r="U41" s="15">
        <v>15</v>
      </c>
      <c r="V41" s="15">
        <v>16</v>
      </c>
      <c r="W41" s="15">
        <v>10</v>
      </c>
      <c r="X41" s="15">
        <v>12</v>
      </c>
      <c r="Y41" s="15">
        <v>18</v>
      </c>
      <c r="Z41" s="15">
        <v>7</v>
      </c>
      <c r="AA41" s="15">
        <v>23</v>
      </c>
      <c r="AB41" s="19">
        <v>51.95</v>
      </c>
      <c r="AC41" s="13">
        <f t="shared" si="54"/>
        <v>10.02895752895753</v>
      </c>
      <c r="AD41" s="19">
        <v>45.72</v>
      </c>
      <c r="AE41" s="13">
        <f t="shared" si="55"/>
        <v>8.826254826254825</v>
      </c>
      <c r="AF41" s="19">
        <v>116.99</v>
      </c>
      <c r="AG41" s="13">
        <f t="shared" si="56"/>
        <v>22.584942084942085</v>
      </c>
      <c r="AH41" s="19">
        <v>67.88</v>
      </c>
      <c r="AI41" s="13">
        <f t="shared" si="57"/>
        <v>13.104247104247102</v>
      </c>
      <c r="AJ41" s="19">
        <v>51.68</v>
      </c>
      <c r="AK41" s="13">
        <f t="shared" si="58"/>
        <v>9.9768339768339764</v>
      </c>
      <c r="AL41" s="19">
        <v>158.5</v>
      </c>
      <c r="AM41" s="13">
        <f t="shared" si="59"/>
        <v>30.598455598455597</v>
      </c>
      <c r="AN41" s="19">
        <v>103</v>
      </c>
      <c r="AO41" s="13">
        <f t="shared" si="60"/>
        <v>19.884169884169882</v>
      </c>
      <c r="AP41" s="19">
        <v>106</v>
      </c>
      <c r="AQ41" s="13">
        <f t="shared" si="61"/>
        <v>20.463320463320464</v>
      </c>
      <c r="AR41" s="19">
        <v>87.5</v>
      </c>
      <c r="AS41" s="13">
        <f t="shared" si="62"/>
        <v>16.891891891891891</v>
      </c>
      <c r="AT41" s="19">
        <v>17.8</v>
      </c>
      <c r="AU41" s="13">
        <f t="shared" si="63"/>
        <v>3.4362934362934361</v>
      </c>
      <c r="AV41" s="19">
        <v>57.5</v>
      </c>
      <c r="AW41" s="13">
        <f t="shared" si="64"/>
        <v>11.1003861003861</v>
      </c>
      <c r="AX41" s="19">
        <v>35.840000000000003</v>
      </c>
      <c r="AY41" s="13">
        <f t="shared" si="65"/>
        <v>6.9189189189189193</v>
      </c>
      <c r="AZ41" s="19">
        <v>23.72</v>
      </c>
      <c r="BA41" s="13">
        <f t="shared" si="66"/>
        <v>4.5791505791505784</v>
      </c>
      <c r="BB41" s="19">
        <v>89.29</v>
      </c>
      <c r="BC41" s="13">
        <f t="shared" si="67"/>
        <v>17.237451737451739</v>
      </c>
      <c r="BD41" s="19"/>
      <c r="BE41" s="13"/>
      <c r="BF41" s="19">
        <v>104.16</v>
      </c>
      <c r="BG41" s="13">
        <f t="shared" si="69"/>
        <v>20.108108108108109</v>
      </c>
      <c r="BH41" s="19">
        <v>74.11</v>
      </c>
      <c r="BI41" s="13">
        <f t="shared" si="70"/>
        <v>14.306949806949806</v>
      </c>
      <c r="BJ41" s="19">
        <v>144.93</v>
      </c>
      <c r="BK41" s="13">
        <f t="shared" si="71"/>
        <v>27.978764478764479</v>
      </c>
      <c r="BL41" s="15">
        <v>167</v>
      </c>
      <c r="BM41" s="15">
        <v>30</v>
      </c>
      <c r="BN41" s="15">
        <v>18</v>
      </c>
      <c r="BO41" s="15"/>
      <c r="BP41" s="15"/>
      <c r="BQ41" s="15"/>
      <c r="BR41" s="15"/>
      <c r="BS41" s="15"/>
      <c r="BT41" s="15"/>
      <c r="BU41" s="188"/>
      <c r="BV41" s="188"/>
      <c r="BW41" s="188"/>
      <c r="BX41" s="188"/>
      <c r="BY41" s="188"/>
    </row>
    <row r="42" spans="1:77" ht="15" customHeight="1" x14ac:dyDescent="0.25">
      <c r="A42" s="15" t="s">
        <v>1327</v>
      </c>
      <c r="B42" s="15" t="s">
        <v>1330</v>
      </c>
      <c r="C42" s="15" t="s">
        <v>288</v>
      </c>
      <c r="D42" s="15" t="s">
        <v>289</v>
      </c>
      <c r="E42" s="15" t="s">
        <v>1271</v>
      </c>
      <c r="F42" s="15" t="s">
        <v>1272</v>
      </c>
      <c r="G42" s="15" t="s">
        <v>1329</v>
      </c>
      <c r="H42" s="17">
        <v>490</v>
      </c>
      <c r="I42" s="17">
        <v>591</v>
      </c>
      <c r="J42" s="17">
        <v>3780</v>
      </c>
      <c r="K42" s="15" t="s">
        <v>81</v>
      </c>
      <c r="L42" s="15">
        <v>100</v>
      </c>
      <c r="M42" s="15"/>
      <c r="N42" s="15"/>
      <c r="O42" s="15"/>
      <c r="P42" s="15">
        <v>43</v>
      </c>
      <c r="Q42" s="15">
        <v>31</v>
      </c>
      <c r="R42" s="15">
        <v>13</v>
      </c>
      <c r="S42" s="15">
        <v>16</v>
      </c>
      <c r="T42" s="15">
        <v>12</v>
      </c>
      <c r="U42" s="15">
        <v>17</v>
      </c>
      <c r="V42" s="15">
        <v>16</v>
      </c>
      <c r="W42" s="15">
        <v>10</v>
      </c>
      <c r="X42" s="15">
        <v>13</v>
      </c>
      <c r="Y42" s="15">
        <v>18</v>
      </c>
      <c r="Z42" s="15">
        <v>7</v>
      </c>
      <c r="AA42" s="15">
        <v>23</v>
      </c>
      <c r="AB42" s="19">
        <v>51.27</v>
      </c>
      <c r="AC42" s="13">
        <f t="shared" si="54"/>
        <v>10.463265306122448</v>
      </c>
      <c r="AD42" s="19">
        <v>45.75</v>
      </c>
      <c r="AE42" s="13">
        <f t="shared" si="55"/>
        <v>9.3367346938775508</v>
      </c>
      <c r="AF42" s="19">
        <v>113.82</v>
      </c>
      <c r="AG42" s="13">
        <f t="shared" si="56"/>
        <v>23.228571428571428</v>
      </c>
      <c r="AH42" s="19">
        <v>59.21</v>
      </c>
      <c r="AI42" s="13">
        <f t="shared" si="57"/>
        <v>12.083673469387755</v>
      </c>
      <c r="AJ42" s="19">
        <v>50.16</v>
      </c>
      <c r="AK42" s="13">
        <f t="shared" si="58"/>
        <v>10.236734693877549</v>
      </c>
      <c r="AL42" s="19">
        <v>147.5</v>
      </c>
      <c r="AM42" s="13">
        <f t="shared" si="59"/>
        <v>30.102040816326532</v>
      </c>
      <c r="AN42" s="19">
        <v>103</v>
      </c>
      <c r="AO42" s="13">
        <f t="shared" si="60"/>
        <v>21.020408163265305</v>
      </c>
      <c r="AP42" s="19">
        <v>97.5</v>
      </c>
      <c r="AQ42" s="13">
        <f t="shared" si="61"/>
        <v>19.897959183673468</v>
      </c>
      <c r="AR42" s="19">
        <v>86</v>
      </c>
      <c r="AS42" s="13">
        <f t="shared" si="62"/>
        <v>17.551020408163264</v>
      </c>
      <c r="AT42" s="19">
        <v>17.559999999999999</v>
      </c>
      <c r="AU42" s="13">
        <f t="shared" si="63"/>
        <v>3.5836734693877546</v>
      </c>
      <c r="AV42" s="19">
        <v>55.19</v>
      </c>
      <c r="AW42" s="13">
        <f t="shared" si="64"/>
        <v>11.263265306122449</v>
      </c>
      <c r="AX42" s="19">
        <v>36.32</v>
      </c>
      <c r="AY42" s="13">
        <f t="shared" si="65"/>
        <v>7.4122448979591828</v>
      </c>
      <c r="AZ42" s="19">
        <v>25.76</v>
      </c>
      <c r="BA42" s="13">
        <f t="shared" si="66"/>
        <v>5.2571428571428571</v>
      </c>
      <c r="BB42" s="19"/>
      <c r="BC42" s="13"/>
      <c r="BD42" s="19">
        <v>111</v>
      </c>
      <c r="BE42" s="13">
        <f t="shared" ref="BE42:BE44" si="73">BD42/H42*100</f>
        <v>22.653061224489797</v>
      </c>
      <c r="BF42" s="19">
        <v>103.34</v>
      </c>
      <c r="BG42" s="13">
        <f t="shared" si="69"/>
        <v>21.089795918367351</v>
      </c>
      <c r="BH42" s="19">
        <v>71.650000000000006</v>
      </c>
      <c r="BI42" s="13">
        <f t="shared" si="70"/>
        <v>14.622448979591837</v>
      </c>
      <c r="BJ42" s="19">
        <v>133.9</v>
      </c>
      <c r="BK42" s="13">
        <f t="shared" si="71"/>
        <v>27.326530612244898</v>
      </c>
      <c r="BL42" s="15">
        <v>166</v>
      </c>
      <c r="BM42" s="15">
        <v>30</v>
      </c>
      <c r="BN42" s="15">
        <v>18</v>
      </c>
      <c r="BO42" s="15"/>
      <c r="BP42" s="15"/>
      <c r="BQ42" s="15"/>
      <c r="BR42" s="15"/>
      <c r="BS42" s="15"/>
      <c r="BT42" s="15"/>
      <c r="BU42" s="188"/>
      <c r="BV42" s="188"/>
      <c r="BW42" s="188"/>
      <c r="BX42" s="188"/>
      <c r="BY42" s="188"/>
    </row>
    <row r="43" spans="1:77" ht="15" customHeight="1" x14ac:dyDescent="0.25">
      <c r="A43" s="15" t="s">
        <v>1331</v>
      </c>
      <c r="B43" s="15" t="s">
        <v>283</v>
      </c>
      <c r="C43" s="15" t="s">
        <v>288</v>
      </c>
      <c r="D43" s="15" t="s">
        <v>289</v>
      </c>
      <c r="E43" s="15" t="s">
        <v>1271</v>
      </c>
      <c r="F43" s="15" t="s">
        <v>1332</v>
      </c>
      <c r="G43" s="15" t="s">
        <v>1318</v>
      </c>
      <c r="H43" s="17">
        <v>532</v>
      </c>
      <c r="I43" s="17">
        <v>638</v>
      </c>
      <c r="J43" s="17">
        <v>4690</v>
      </c>
      <c r="K43" s="15" t="s">
        <v>78</v>
      </c>
      <c r="L43" s="15">
        <v>100</v>
      </c>
      <c r="M43" s="15"/>
      <c r="N43" s="15"/>
      <c r="O43" s="15"/>
      <c r="P43" s="15">
        <v>44</v>
      </c>
      <c r="Q43" s="15">
        <v>31</v>
      </c>
      <c r="R43" s="15">
        <v>13</v>
      </c>
      <c r="S43" s="15">
        <v>16</v>
      </c>
      <c r="T43" s="15">
        <v>12</v>
      </c>
      <c r="U43" s="15">
        <v>16</v>
      </c>
      <c r="V43" s="15">
        <v>17</v>
      </c>
      <c r="W43" s="15">
        <v>10</v>
      </c>
      <c r="X43" s="15">
        <v>13</v>
      </c>
      <c r="Y43" s="15">
        <v>18</v>
      </c>
      <c r="Z43" s="15">
        <v>7</v>
      </c>
      <c r="AA43" s="15">
        <v>24</v>
      </c>
      <c r="AB43" s="19">
        <v>61.66</v>
      </c>
      <c r="AC43" s="13">
        <f t="shared" si="54"/>
        <v>11.590225563909774</v>
      </c>
      <c r="AD43" s="19">
        <v>51.27</v>
      </c>
      <c r="AE43" s="13">
        <f t="shared" si="55"/>
        <v>9.6372180451127836</v>
      </c>
      <c r="AF43" s="19">
        <v>133.38999999999999</v>
      </c>
      <c r="AG43" s="13">
        <f t="shared" si="56"/>
        <v>25.073308270676691</v>
      </c>
      <c r="AH43" s="19">
        <v>66.33</v>
      </c>
      <c r="AI43" s="13">
        <f t="shared" si="57"/>
        <v>12.468045112781954</v>
      </c>
      <c r="AJ43" s="19">
        <v>55.27</v>
      </c>
      <c r="AK43" s="13">
        <f t="shared" si="58"/>
        <v>10.389097744360903</v>
      </c>
      <c r="AL43" s="19">
        <v>174</v>
      </c>
      <c r="AM43" s="13">
        <f t="shared" si="59"/>
        <v>32.706766917293237</v>
      </c>
      <c r="AN43" s="19">
        <v>110</v>
      </c>
      <c r="AO43" s="13">
        <f t="shared" si="60"/>
        <v>20.676691729323306</v>
      </c>
      <c r="AP43" s="19">
        <v>108</v>
      </c>
      <c r="AQ43" s="13">
        <f t="shared" si="61"/>
        <v>20.300751879699249</v>
      </c>
      <c r="AR43" s="19">
        <v>97</v>
      </c>
      <c r="AS43" s="13">
        <f t="shared" si="62"/>
        <v>18.233082706766918</v>
      </c>
      <c r="AT43" s="19">
        <v>19.63</v>
      </c>
      <c r="AU43" s="13">
        <f t="shared" si="63"/>
        <v>3.6898496240601499</v>
      </c>
      <c r="AV43" s="19">
        <v>61.96</v>
      </c>
      <c r="AW43" s="13">
        <f t="shared" si="64"/>
        <v>11.646616541353385</v>
      </c>
      <c r="AX43" s="19">
        <v>39.729999999999997</v>
      </c>
      <c r="AY43" s="13">
        <f t="shared" si="65"/>
        <v>7.4680451127819545</v>
      </c>
      <c r="AZ43" s="19">
        <v>34.729999999999997</v>
      </c>
      <c r="BA43" s="13">
        <f t="shared" si="66"/>
        <v>6.5281954887218037</v>
      </c>
      <c r="BB43" s="19">
        <v>85.12</v>
      </c>
      <c r="BC43" s="13">
        <f t="shared" ref="BC43:BC44" si="74">BB43/H43*100</f>
        <v>16</v>
      </c>
      <c r="BD43" s="19">
        <v>129.5</v>
      </c>
      <c r="BE43" s="13">
        <f t="shared" si="73"/>
        <v>24.342105263157894</v>
      </c>
      <c r="BF43" s="19">
        <v>98.65</v>
      </c>
      <c r="BG43" s="13">
        <f t="shared" si="69"/>
        <v>18.543233082706767</v>
      </c>
      <c r="BH43" s="19">
        <v>74.180000000000007</v>
      </c>
      <c r="BI43" s="13">
        <f t="shared" si="70"/>
        <v>13.943609022556391</v>
      </c>
      <c r="BJ43" s="19">
        <v>114</v>
      </c>
      <c r="BK43" s="13">
        <f t="shared" si="71"/>
        <v>21.428571428571427</v>
      </c>
      <c r="BL43" s="15"/>
      <c r="BM43" s="15">
        <v>31</v>
      </c>
      <c r="BN43" s="15">
        <v>18</v>
      </c>
      <c r="BO43" s="15">
        <v>20</v>
      </c>
      <c r="BP43" s="15" t="s">
        <v>137</v>
      </c>
      <c r="BQ43" s="15">
        <v>7</v>
      </c>
      <c r="BR43" s="15">
        <v>31</v>
      </c>
      <c r="BS43" s="15">
        <v>26</v>
      </c>
      <c r="BT43" s="15">
        <v>18</v>
      </c>
      <c r="BU43" s="188"/>
      <c r="BV43" s="188"/>
      <c r="BW43" s="188"/>
      <c r="BX43" s="188"/>
      <c r="BY43" s="188"/>
    </row>
    <row r="44" spans="1:77" ht="15" customHeight="1" x14ac:dyDescent="0.25">
      <c r="A44" s="15" t="s">
        <v>1333</v>
      </c>
      <c r="B44" s="15" t="s">
        <v>285</v>
      </c>
      <c r="C44" s="15" t="s">
        <v>288</v>
      </c>
      <c r="D44" s="15" t="s">
        <v>289</v>
      </c>
      <c r="E44" s="15" t="s">
        <v>1271</v>
      </c>
      <c r="F44" s="15" t="s">
        <v>1272</v>
      </c>
      <c r="G44" s="15" t="s">
        <v>1334</v>
      </c>
      <c r="H44" s="17">
        <v>514.5</v>
      </c>
      <c r="I44" s="17">
        <v>614</v>
      </c>
      <c r="J44" s="17">
        <v>4300</v>
      </c>
      <c r="K44" s="9" t="s">
        <v>81</v>
      </c>
      <c r="L44" s="15">
        <v>100</v>
      </c>
      <c r="M44" s="15"/>
      <c r="N44" s="15"/>
      <c r="O44" s="15"/>
      <c r="P44" s="15">
        <v>42</v>
      </c>
      <c r="Q44" s="15">
        <v>30</v>
      </c>
      <c r="R44" s="15">
        <v>13</v>
      </c>
      <c r="S44" s="15">
        <v>15</v>
      </c>
      <c r="T44" s="15">
        <v>12</v>
      </c>
      <c r="U44" s="15">
        <v>15</v>
      </c>
      <c r="V44" s="15">
        <v>16</v>
      </c>
      <c r="W44" s="15">
        <v>10</v>
      </c>
      <c r="X44" s="15">
        <v>12</v>
      </c>
      <c r="Y44" s="15">
        <v>18</v>
      </c>
      <c r="Z44" s="15">
        <v>7</v>
      </c>
      <c r="AA44" s="15">
        <v>24</v>
      </c>
      <c r="AB44" s="19">
        <v>57.31</v>
      </c>
      <c r="AC44" s="13">
        <f t="shared" si="54"/>
        <v>11.138969873663751</v>
      </c>
      <c r="AD44" s="19">
        <v>44.46</v>
      </c>
      <c r="AE44" s="13">
        <f t="shared" si="55"/>
        <v>8.6413994169096213</v>
      </c>
      <c r="AF44" s="19">
        <v>121.31</v>
      </c>
      <c r="AG44" s="13">
        <f t="shared" si="56"/>
        <v>23.578231292517007</v>
      </c>
      <c r="AH44" s="19">
        <v>57.7</v>
      </c>
      <c r="AI44" s="13">
        <f t="shared" si="57"/>
        <v>11.214771622934888</v>
      </c>
      <c r="AJ44" s="19">
        <v>54.2</v>
      </c>
      <c r="AK44" s="13">
        <f t="shared" si="58"/>
        <v>10.534499514091351</v>
      </c>
      <c r="AL44" s="19">
        <v>150.5</v>
      </c>
      <c r="AM44" s="13">
        <f t="shared" si="59"/>
        <v>29.251700680272108</v>
      </c>
      <c r="AN44" s="19">
        <v>106.5</v>
      </c>
      <c r="AO44" s="13">
        <f t="shared" si="60"/>
        <v>20.699708454810494</v>
      </c>
      <c r="AP44" s="19">
        <v>110</v>
      </c>
      <c r="AQ44" s="13">
        <f t="shared" si="61"/>
        <v>21.379980563654033</v>
      </c>
      <c r="AR44" s="19">
        <v>90</v>
      </c>
      <c r="AS44" s="13">
        <f t="shared" si="62"/>
        <v>17.492711370262391</v>
      </c>
      <c r="AT44" s="19">
        <v>18.68</v>
      </c>
      <c r="AU44" s="13">
        <f t="shared" si="63"/>
        <v>3.6307094266277944</v>
      </c>
      <c r="AV44" s="19">
        <v>59.52</v>
      </c>
      <c r="AW44" s="13">
        <f t="shared" si="64"/>
        <v>11.568513119533529</v>
      </c>
      <c r="AX44" s="19">
        <v>38.68</v>
      </c>
      <c r="AY44" s="13">
        <f t="shared" si="65"/>
        <v>7.5179786200194361</v>
      </c>
      <c r="AZ44" s="19">
        <v>25.63</v>
      </c>
      <c r="BA44" s="13">
        <f t="shared" si="66"/>
        <v>4.9815354713313891</v>
      </c>
      <c r="BB44" s="19">
        <v>81.069999999999993</v>
      </c>
      <c r="BC44" s="13">
        <f t="shared" si="74"/>
        <v>15.757045675413019</v>
      </c>
      <c r="BD44" s="19">
        <v>119</v>
      </c>
      <c r="BE44" s="13">
        <f t="shared" si="73"/>
        <v>23.129251700680271</v>
      </c>
      <c r="BF44" s="19">
        <v>105.01</v>
      </c>
      <c r="BG44" s="13">
        <f t="shared" si="69"/>
        <v>20.410106899902818</v>
      </c>
      <c r="BH44" s="19">
        <v>76.58</v>
      </c>
      <c r="BI44" s="13">
        <f t="shared" si="70"/>
        <v>14.884353741496598</v>
      </c>
      <c r="BJ44" s="19">
        <v>133.30000000000001</v>
      </c>
      <c r="BK44" s="13">
        <f t="shared" si="71"/>
        <v>25.9086491739553</v>
      </c>
      <c r="BL44" s="15"/>
      <c r="BM44" s="15">
        <v>32</v>
      </c>
      <c r="BN44" s="15">
        <v>18</v>
      </c>
      <c r="BO44" s="15"/>
      <c r="BP44" s="15"/>
      <c r="BQ44" s="15"/>
      <c r="BR44" s="15"/>
      <c r="BS44" s="15"/>
      <c r="BT44" s="15"/>
      <c r="BU44" s="188"/>
      <c r="BV44" s="188"/>
      <c r="BW44" s="188"/>
      <c r="BX44" s="188"/>
      <c r="BY44" s="188"/>
    </row>
    <row r="45" spans="1:77" ht="15" customHeight="1" x14ac:dyDescent="0.25">
      <c r="A45" s="15" t="s">
        <v>1335</v>
      </c>
      <c r="B45" s="15" t="s">
        <v>260</v>
      </c>
      <c r="C45" s="15" t="s">
        <v>288</v>
      </c>
      <c r="D45" s="15" t="s">
        <v>289</v>
      </c>
      <c r="E45" s="15" t="s">
        <v>1271</v>
      </c>
      <c r="F45" s="15" t="s">
        <v>1272</v>
      </c>
      <c r="G45" s="15" t="s">
        <v>1336</v>
      </c>
      <c r="H45" s="17">
        <v>555</v>
      </c>
      <c r="I45" s="17">
        <v>670</v>
      </c>
      <c r="J45" s="17">
        <v>5300</v>
      </c>
      <c r="K45" s="15" t="s">
        <v>78</v>
      </c>
      <c r="L45" s="15">
        <v>100</v>
      </c>
      <c r="M45" s="15"/>
      <c r="N45" s="15"/>
      <c r="O45" s="15"/>
      <c r="P45" s="15">
        <v>42</v>
      </c>
      <c r="Q45" s="15">
        <v>30</v>
      </c>
      <c r="R45" s="15">
        <v>13</v>
      </c>
      <c r="S45" s="15">
        <v>15</v>
      </c>
      <c r="T45" s="15"/>
      <c r="U45" s="15">
        <v>16</v>
      </c>
      <c r="V45" s="15">
        <v>15</v>
      </c>
      <c r="W45" s="15">
        <v>10</v>
      </c>
      <c r="X45" s="15">
        <v>13</v>
      </c>
      <c r="Y45" s="15">
        <v>18</v>
      </c>
      <c r="Z45" s="15">
        <v>7</v>
      </c>
      <c r="AA45" s="15"/>
      <c r="AB45" s="19"/>
      <c r="AC45" s="13"/>
      <c r="AD45" s="19"/>
      <c r="AE45" s="13"/>
      <c r="AF45" s="19"/>
      <c r="AG45" s="13"/>
      <c r="AH45" s="19"/>
      <c r="AI45" s="13"/>
      <c r="AJ45" s="19"/>
      <c r="AK45" s="13"/>
      <c r="AL45" s="19"/>
      <c r="AM45" s="13"/>
      <c r="AN45" s="19"/>
      <c r="AO45" s="13"/>
      <c r="AP45" s="19"/>
      <c r="AQ45" s="13"/>
      <c r="AR45" s="19"/>
      <c r="AS45" s="13"/>
      <c r="AT45" s="19"/>
      <c r="AU45" s="13"/>
      <c r="AV45" s="19"/>
      <c r="AW45" s="13"/>
      <c r="AX45" s="19"/>
      <c r="AY45" s="13"/>
      <c r="AZ45" s="19"/>
      <c r="BA45" s="13"/>
      <c r="BB45" s="19"/>
      <c r="BC45" s="13"/>
      <c r="BD45" s="19"/>
      <c r="BE45" s="13"/>
      <c r="BF45" s="19"/>
      <c r="BG45" s="13"/>
      <c r="BH45" s="19"/>
      <c r="BI45" s="13"/>
      <c r="BJ45" s="19"/>
      <c r="BK45" s="13"/>
      <c r="BL45" s="15"/>
      <c r="BM45" s="15"/>
      <c r="BN45" s="15"/>
      <c r="BO45" s="15"/>
      <c r="BP45" s="15"/>
      <c r="BQ45" s="15"/>
      <c r="BR45" s="15"/>
      <c r="BS45" s="15"/>
      <c r="BT45" s="15"/>
      <c r="BU45" s="188"/>
      <c r="BV45" s="188"/>
      <c r="BW45" s="188"/>
      <c r="BX45" s="188"/>
      <c r="BY45" s="188"/>
    </row>
    <row r="46" spans="1:77" ht="15" customHeight="1" x14ac:dyDescent="0.25">
      <c r="A46" s="15" t="s">
        <v>1337</v>
      </c>
      <c r="B46" s="15" t="s">
        <v>284</v>
      </c>
      <c r="C46" s="15" t="s">
        <v>288</v>
      </c>
      <c r="D46" s="15" t="s">
        <v>289</v>
      </c>
      <c r="E46" s="15" t="s">
        <v>1271</v>
      </c>
      <c r="F46" s="15" t="s">
        <v>1332</v>
      </c>
      <c r="G46" s="15" t="s">
        <v>1318</v>
      </c>
      <c r="H46" s="17">
        <v>519</v>
      </c>
      <c r="I46" s="17">
        <v>626</v>
      </c>
      <c r="J46" s="17">
        <v>3880</v>
      </c>
      <c r="K46" s="9" t="s">
        <v>81</v>
      </c>
      <c r="L46" s="15"/>
      <c r="M46" s="15"/>
      <c r="N46" s="15"/>
      <c r="O46" s="15"/>
      <c r="P46" s="15">
        <v>42</v>
      </c>
      <c r="Q46" s="15">
        <v>29</v>
      </c>
      <c r="R46" s="15">
        <v>12</v>
      </c>
      <c r="S46" s="15">
        <v>15</v>
      </c>
      <c r="T46" s="15">
        <v>12</v>
      </c>
      <c r="U46" s="15">
        <v>15</v>
      </c>
      <c r="V46" s="15">
        <v>14</v>
      </c>
      <c r="W46" s="15">
        <v>10</v>
      </c>
      <c r="X46" s="15">
        <v>14</v>
      </c>
      <c r="Y46" s="15">
        <v>18</v>
      </c>
      <c r="Z46" s="15">
        <v>7</v>
      </c>
      <c r="AA46" s="15">
        <v>25</v>
      </c>
      <c r="AB46" s="19">
        <v>60.72</v>
      </c>
      <c r="AC46" s="13">
        <f>AB46/H46*100</f>
        <v>11.699421965317919</v>
      </c>
      <c r="AD46" s="19">
        <v>47.93</v>
      </c>
      <c r="AE46" s="13">
        <f>AD46/H46*100</f>
        <v>9.2350674373795769</v>
      </c>
      <c r="AF46" s="19">
        <v>127.41</v>
      </c>
      <c r="AG46" s="13">
        <f>AF46/H46*100</f>
        <v>24.549132947976879</v>
      </c>
      <c r="AH46" s="19">
        <v>61.76</v>
      </c>
      <c r="AI46" s="13">
        <f>AH46/H46*100</f>
        <v>11.89980732177264</v>
      </c>
      <c r="AJ46" s="19">
        <v>54.96</v>
      </c>
      <c r="AK46" s="13">
        <f>AJ46/H46*100</f>
        <v>10.589595375722544</v>
      </c>
      <c r="AL46" s="19">
        <v>159</v>
      </c>
      <c r="AM46" s="13">
        <f>AL46/H46*100</f>
        <v>30.635838150289018</v>
      </c>
      <c r="AN46" s="19">
        <v>111.5</v>
      </c>
      <c r="AO46" s="13">
        <f>AN46/H46*100</f>
        <v>21.483622350674374</v>
      </c>
      <c r="AP46" s="19">
        <v>95.5</v>
      </c>
      <c r="AQ46" s="13">
        <f>AP46/H46*100</f>
        <v>18.400770712909441</v>
      </c>
      <c r="AR46" s="19">
        <v>90.5</v>
      </c>
      <c r="AS46" s="13">
        <f>AR46/H46*100</f>
        <v>17.437379576107901</v>
      </c>
      <c r="AT46" s="19">
        <v>19.25</v>
      </c>
      <c r="AU46" s="13">
        <f>AT46/H46*100</f>
        <v>3.7090558766859343</v>
      </c>
      <c r="AV46" s="19">
        <v>61.57</v>
      </c>
      <c r="AW46" s="13">
        <f>AV46/H46*100</f>
        <v>11.863198458574182</v>
      </c>
      <c r="AX46" s="19">
        <v>44.03</v>
      </c>
      <c r="AY46" s="13">
        <f>AX46/H46*100</f>
        <v>8.4836223506743753</v>
      </c>
      <c r="AZ46" s="19">
        <v>30.21</v>
      </c>
      <c r="BA46" s="13">
        <f>AZ46/H46*100</f>
        <v>5.8208092485549132</v>
      </c>
      <c r="BB46" s="19"/>
      <c r="BC46" s="13"/>
      <c r="BD46" s="19">
        <v>123</v>
      </c>
      <c r="BE46" s="13">
        <f>BD46/H46*100</f>
        <v>23.699421965317917</v>
      </c>
      <c r="BF46" s="19">
        <v>102.34</v>
      </c>
      <c r="BG46" s="13">
        <f>BF46/H46*100</f>
        <v>19.71868978805395</v>
      </c>
      <c r="BH46" s="19">
        <v>75.86</v>
      </c>
      <c r="BI46" s="13">
        <f>BH46/H46*100</f>
        <v>14.616570327552985</v>
      </c>
      <c r="BJ46" s="19">
        <v>134.32</v>
      </c>
      <c r="BK46" s="13">
        <f>BJ46/H46*100</f>
        <v>25.880539499036608</v>
      </c>
      <c r="BL46" s="15"/>
      <c r="BM46" s="15">
        <v>33</v>
      </c>
      <c r="BN46" s="15">
        <v>19</v>
      </c>
      <c r="BO46" s="15">
        <v>27</v>
      </c>
      <c r="BP46" s="15" t="s">
        <v>137</v>
      </c>
      <c r="BQ46" s="15">
        <v>9</v>
      </c>
      <c r="BR46" s="15">
        <v>33</v>
      </c>
      <c r="BS46" s="15">
        <v>29</v>
      </c>
      <c r="BT46" s="15">
        <v>22</v>
      </c>
      <c r="BU46" s="188"/>
      <c r="BV46" s="188"/>
      <c r="BW46" s="188"/>
      <c r="BX46" s="188"/>
      <c r="BY46" s="188"/>
    </row>
    <row r="47" spans="1:77" ht="15" customHeight="1" x14ac:dyDescent="0.25">
      <c r="A47" s="15" t="s">
        <v>1338</v>
      </c>
      <c r="B47" s="15" t="s">
        <v>1339</v>
      </c>
      <c r="C47" s="15" t="s">
        <v>288</v>
      </c>
      <c r="D47" s="15" t="s">
        <v>289</v>
      </c>
      <c r="E47" s="15" t="s">
        <v>290</v>
      </c>
      <c r="F47" s="15" t="s">
        <v>1340</v>
      </c>
      <c r="G47" s="15" t="s">
        <v>1341</v>
      </c>
      <c r="H47" s="17">
        <v>154</v>
      </c>
      <c r="I47" s="17"/>
      <c r="J47" s="17"/>
      <c r="K47" s="15" t="s">
        <v>78</v>
      </c>
      <c r="L47" s="15">
        <v>100</v>
      </c>
      <c r="M47" s="15"/>
      <c r="N47" s="15"/>
      <c r="O47" s="15"/>
      <c r="P47" s="15">
        <v>43</v>
      </c>
      <c r="Q47" s="15">
        <v>30</v>
      </c>
      <c r="R47" s="15">
        <v>13</v>
      </c>
      <c r="S47" s="15">
        <v>15</v>
      </c>
      <c r="T47" s="15">
        <v>12</v>
      </c>
      <c r="U47" s="15">
        <v>15</v>
      </c>
      <c r="V47" s="15">
        <v>16</v>
      </c>
      <c r="W47" s="15">
        <v>10</v>
      </c>
      <c r="X47" s="15">
        <v>13</v>
      </c>
      <c r="Y47" s="15">
        <v>18</v>
      </c>
      <c r="Z47" s="15">
        <v>7</v>
      </c>
      <c r="AA47" s="15">
        <v>25</v>
      </c>
      <c r="AB47" s="19"/>
      <c r="AC47" s="13"/>
      <c r="AD47" s="19"/>
      <c r="AE47" s="13"/>
      <c r="AF47" s="19"/>
      <c r="AG47" s="13"/>
      <c r="AH47" s="19"/>
      <c r="AI47" s="13"/>
      <c r="AJ47" s="19"/>
      <c r="AK47" s="13"/>
      <c r="AL47" s="19"/>
      <c r="AM47" s="13"/>
      <c r="AN47" s="19"/>
      <c r="AO47" s="13"/>
      <c r="AP47" s="19"/>
      <c r="AQ47" s="13"/>
      <c r="AR47" s="19"/>
      <c r="AS47" s="13"/>
      <c r="AT47" s="19"/>
      <c r="AU47" s="13"/>
      <c r="AV47" s="19"/>
      <c r="AW47" s="13"/>
      <c r="AX47" s="19"/>
      <c r="AY47" s="13"/>
      <c r="AZ47" s="19"/>
      <c r="BA47" s="13"/>
      <c r="BB47" s="19"/>
      <c r="BC47" s="13"/>
      <c r="BD47" s="19"/>
      <c r="BE47" s="13"/>
      <c r="BF47" s="19"/>
      <c r="BG47" s="13"/>
      <c r="BH47" s="19"/>
      <c r="BI47" s="13"/>
      <c r="BJ47" s="19"/>
      <c r="BK47" s="13"/>
      <c r="BL47" s="15">
        <v>163</v>
      </c>
      <c r="BM47" s="15">
        <v>31</v>
      </c>
      <c r="BN47" s="15">
        <v>15</v>
      </c>
      <c r="BO47" s="15">
        <v>19</v>
      </c>
      <c r="BP47" s="15" t="s">
        <v>80</v>
      </c>
      <c r="BQ47" s="15">
        <v>6</v>
      </c>
      <c r="BR47" s="15">
        <v>26</v>
      </c>
      <c r="BS47" s="15">
        <v>18</v>
      </c>
      <c r="BT47" s="15">
        <v>11</v>
      </c>
      <c r="BU47" s="188"/>
      <c r="BV47" s="188"/>
      <c r="BW47" s="188"/>
      <c r="BX47" s="188"/>
      <c r="BY47" s="188"/>
    </row>
    <row r="48" spans="1:77" ht="15" customHeight="1" x14ac:dyDescent="0.25">
      <c r="A48" s="15" t="s">
        <v>1338</v>
      </c>
      <c r="B48" s="15" t="s">
        <v>1342</v>
      </c>
      <c r="C48" s="15" t="s">
        <v>288</v>
      </c>
      <c r="D48" s="15" t="s">
        <v>289</v>
      </c>
      <c r="E48" s="15" t="s">
        <v>290</v>
      </c>
      <c r="F48" s="15" t="s">
        <v>1340</v>
      </c>
      <c r="G48" s="15" t="s">
        <v>1341</v>
      </c>
      <c r="H48" s="17">
        <v>176.3</v>
      </c>
      <c r="I48" s="17">
        <v>225</v>
      </c>
      <c r="J48" s="17">
        <v>107</v>
      </c>
      <c r="K48" s="9" t="s">
        <v>81</v>
      </c>
      <c r="L48" s="15">
        <v>100</v>
      </c>
      <c r="M48" s="15"/>
      <c r="N48" s="15"/>
      <c r="O48" s="15"/>
      <c r="P48" s="15">
        <v>44</v>
      </c>
      <c r="Q48" s="15">
        <v>29</v>
      </c>
      <c r="R48" s="15">
        <v>12</v>
      </c>
      <c r="S48" s="15">
        <v>15</v>
      </c>
      <c r="T48" s="15">
        <v>12</v>
      </c>
      <c r="U48" s="15">
        <v>15</v>
      </c>
      <c r="V48" s="15">
        <v>17</v>
      </c>
      <c r="W48" s="15">
        <v>10</v>
      </c>
      <c r="X48" s="15">
        <v>14</v>
      </c>
      <c r="Y48" s="15">
        <v>18</v>
      </c>
      <c r="Z48" s="15">
        <v>7</v>
      </c>
      <c r="AA48" s="15">
        <v>25</v>
      </c>
      <c r="AB48" s="19">
        <v>16.5</v>
      </c>
      <c r="AC48" s="13">
        <f>AB48/H48*100</f>
        <v>9.359047078842881</v>
      </c>
      <c r="AD48" s="19">
        <v>14.34</v>
      </c>
      <c r="AE48" s="13">
        <f>AD48/H48*100</f>
        <v>8.1338627339761764</v>
      </c>
      <c r="AF48" s="19">
        <v>38.28</v>
      </c>
      <c r="AG48" s="13">
        <f>AF48/H48*100</f>
        <v>21.712989222915485</v>
      </c>
      <c r="AH48" s="19">
        <v>25.53</v>
      </c>
      <c r="AI48" s="13">
        <f>AH48/H48*100</f>
        <v>14.480998298355077</v>
      </c>
      <c r="AJ48" s="19">
        <v>17.670000000000002</v>
      </c>
      <c r="AK48" s="13">
        <f>AJ48/H48*100</f>
        <v>10.022688598979014</v>
      </c>
      <c r="AL48" s="19">
        <v>44.66</v>
      </c>
      <c r="AM48" s="13">
        <f>AL48/H48*100</f>
        <v>25.331820760068062</v>
      </c>
      <c r="AN48" s="19">
        <v>29.72</v>
      </c>
      <c r="AO48" s="13">
        <f>AN48/H48*100</f>
        <v>16.857629041406692</v>
      </c>
      <c r="AP48" s="19">
        <v>27.26</v>
      </c>
      <c r="AQ48" s="13">
        <f>AP48/H48*100</f>
        <v>15.462280204197389</v>
      </c>
      <c r="AR48" s="19">
        <v>26.71</v>
      </c>
      <c r="AS48" s="13">
        <f>AR48/H48*100</f>
        <v>15.150311968235961</v>
      </c>
      <c r="AT48" s="19">
        <v>8.08</v>
      </c>
      <c r="AU48" s="13">
        <f>AT48/H48*100</f>
        <v>4.583096993760635</v>
      </c>
      <c r="AV48" s="19">
        <v>16.66</v>
      </c>
      <c r="AW48" s="13">
        <f>AV48/H48*100</f>
        <v>9.4498014747589334</v>
      </c>
      <c r="AX48" s="19">
        <v>10.19</v>
      </c>
      <c r="AY48" s="13">
        <f>AX48/H48*100</f>
        <v>5.7799205899035728</v>
      </c>
      <c r="AZ48" s="19">
        <v>5.87</v>
      </c>
      <c r="BA48" s="13">
        <f>AZ48/H48*100</f>
        <v>3.3295519001701641</v>
      </c>
      <c r="BB48" s="19">
        <v>39.11</v>
      </c>
      <c r="BC48" s="13">
        <f>BB48/H48*100</f>
        <v>22.183777651730004</v>
      </c>
      <c r="BD48" s="19">
        <v>50.19</v>
      </c>
      <c r="BE48" s="13">
        <f>BD48/H48*100</f>
        <v>28.468519568916616</v>
      </c>
      <c r="BF48" s="19">
        <v>39.4</v>
      </c>
      <c r="BG48" s="13">
        <f>BF48/H48*100</f>
        <v>22.34826999432785</v>
      </c>
      <c r="BH48" s="19">
        <v>29.5</v>
      </c>
      <c r="BI48" s="13">
        <f>BH48/H48*100</f>
        <v>16.732841747022121</v>
      </c>
      <c r="BJ48" s="19">
        <v>38.97</v>
      </c>
      <c r="BK48" s="13">
        <f>BJ48/H48*100</f>
        <v>22.104367555303458</v>
      </c>
      <c r="BL48" s="15">
        <v>148</v>
      </c>
      <c r="BM48" s="15">
        <v>28</v>
      </c>
      <c r="BN48" s="15">
        <v>16</v>
      </c>
      <c r="BO48" s="15">
        <v>17</v>
      </c>
      <c r="BP48" s="15" t="s">
        <v>137</v>
      </c>
      <c r="BQ48" s="15">
        <v>5</v>
      </c>
      <c r="BR48" s="15">
        <v>24</v>
      </c>
      <c r="BS48" s="15">
        <v>20</v>
      </c>
      <c r="BT48" s="15">
        <v>15</v>
      </c>
      <c r="BU48" s="188"/>
      <c r="BV48" s="188"/>
      <c r="BW48" s="188"/>
      <c r="BX48" s="188"/>
      <c r="BY48" s="188"/>
    </row>
    <row r="49" spans="1:77" ht="15" customHeight="1" x14ac:dyDescent="0.25">
      <c r="A49" s="15" t="s">
        <v>1338</v>
      </c>
      <c r="B49" s="15" t="s">
        <v>1343</v>
      </c>
      <c r="C49" s="15" t="s">
        <v>288</v>
      </c>
      <c r="D49" s="15" t="s">
        <v>289</v>
      </c>
      <c r="E49" s="15" t="s">
        <v>290</v>
      </c>
      <c r="F49" s="15" t="s">
        <v>1340</v>
      </c>
      <c r="G49" s="15" t="s">
        <v>1341</v>
      </c>
      <c r="H49" s="17">
        <v>224.3</v>
      </c>
      <c r="I49" s="17"/>
      <c r="J49" s="17"/>
      <c r="K49" s="15" t="s">
        <v>81</v>
      </c>
      <c r="L49" s="15">
        <v>100</v>
      </c>
      <c r="M49" s="15"/>
      <c r="N49" s="15"/>
      <c r="O49" s="15"/>
      <c r="P49" s="15">
        <v>44</v>
      </c>
      <c r="Q49" s="15">
        <v>30</v>
      </c>
      <c r="R49" s="15">
        <v>13</v>
      </c>
      <c r="S49" s="15">
        <v>15</v>
      </c>
      <c r="T49" s="15">
        <v>12</v>
      </c>
      <c r="U49" s="15">
        <v>17</v>
      </c>
      <c r="V49" s="15">
        <v>16</v>
      </c>
      <c r="W49" s="15">
        <v>10</v>
      </c>
      <c r="X49" s="15">
        <v>14</v>
      </c>
      <c r="Y49" s="15">
        <v>18</v>
      </c>
      <c r="Z49" s="15">
        <v>7</v>
      </c>
      <c r="AA49" s="15">
        <v>25</v>
      </c>
      <c r="AB49" s="19"/>
      <c r="AC49" s="13"/>
      <c r="AD49" s="19"/>
      <c r="AE49" s="13"/>
      <c r="AF49" s="19"/>
      <c r="AG49" s="13"/>
      <c r="AH49" s="19"/>
      <c r="AI49" s="13"/>
      <c r="AJ49" s="19"/>
      <c r="AK49" s="13"/>
      <c r="AL49" s="19"/>
      <c r="AM49" s="13"/>
      <c r="AN49" s="19"/>
      <c r="AO49" s="13"/>
      <c r="AP49" s="19"/>
      <c r="AQ49" s="13"/>
      <c r="AR49" s="19"/>
      <c r="AS49" s="13"/>
      <c r="AT49" s="19"/>
      <c r="AU49" s="13"/>
      <c r="AV49" s="19"/>
      <c r="AW49" s="13"/>
      <c r="AX49" s="19"/>
      <c r="AY49" s="13"/>
      <c r="AZ49" s="19"/>
      <c r="BA49" s="13"/>
      <c r="BB49" s="19"/>
      <c r="BC49" s="13"/>
      <c r="BD49" s="19"/>
      <c r="BE49" s="13"/>
      <c r="BF49" s="19"/>
      <c r="BG49" s="13"/>
      <c r="BH49" s="19"/>
      <c r="BI49" s="13"/>
      <c r="BJ49" s="19"/>
      <c r="BK49" s="13"/>
      <c r="BL49" s="15"/>
      <c r="BM49" s="15"/>
      <c r="BN49" s="15"/>
      <c r="BO49" s="15">
        <v>17</v>
      </c>
      <c r="BP49" s="15" t="s">
        <v>137</v>
      </c>
      <c r="BQ49" s="15">
        <v>5</v>
      </c>
      <c r="BR49" s="15">
        <v>25</v>
      </c>
      <c r="BS49" s="15">
        <v>20</v>
      </c>
      <c r="BT49" s="15">
        <v>12</v>
      </c>
      <c r="BU49" s="188"/>
      <c r="BV49" s="188"/>
      <c r="BW49" s="188"/>
      <c r="BX49" s="188"/>
      <c r="BY49" s="188"/>
    </row>
    <row r="50" spans="1:77" ht="15" customHeight="1" x14ac:dyDescent="0.25">
      <c r="A50" s="15" t="s">
        <v>1344</v>
      </c>
      <c r="B50" s="15" t="s">
        <v>186</v>
      </c>
      <c r="C50" s="15" t="s">
        <v>288</v>
      </c>
      <c r="D50" s="15" t="s">
        <v>289</v>
      </c>
      <c r="E50" s="15" t="s">
        <v>1275</v>
      </c>
      <c r="F50" s="15" t="s">
        <v>1345</v>
      </c>
      <c r="G50" s="15" t="s">
        <v>1346</v>
      </c>
      <c r="H50" s="17">
        <v>514</v>
      </c>
      <c r="I50" s="17">
        <v>638</v>
      </c>
      <c r="J50" s="17">
        <v>4110</v>
      </c>
      <c r="K50" s="15" t="s">
        <v>78</v>
      </c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9"/>
      <c r="AC50" s="13"/>
      <c r="AD50" s="19"/>
      <c r="AE50" s="13"/>
      <c r="AF50" s="19"/>
      <c r="AG50" s="13"/>
      <c r="AH50" s="19"/>
      <c r="AI50" s="13"/>
      <c r="AJ50" s="19"/>
      <c r="AK50" s="13"/>
      <c r="AL50" s="19"/>
      <c r="AM50" s="13"/>
      <c r="AN50" s="19"/>
      <c r="AO50" s="13"/>
      <c r="AP50" s="19"/>
      <c r="AQ50" s="13"/>
      <c r="AR50" s="19"/>
      <c r="AS50" s="13"/>
      <c r="AT50" s="19"/>
      <c r="AU50" s="13"/>
      <c r="AV50" s="19"/>
      <c r="AW50" s="13"/>
      <c r="AX50" s="19"/>
      <c r="AY50" s="13"/>
      <c r="AZ50" s="19"/>
      <c r="BA50" s="13"/>
      <c r="BB50" s="19"/>
      <c r="BC50" s="13"/>
      <c r="BD50" s="19"/>
      <c r="BE50" s="13"/>
      <c r="BF50" s="19"/>
      <c r="BG50" s="13"/>
      <c r="BH50" s="19"/>
      <c r="BI50" s="13"/>
      <c r="BJ50" s="19"/>
      <c r="BK50" s="13"/>
      <c r="BL50" s="15"/>
      <c r="BM50" s="15"/>
      <c r="BN50" s="15"/>
      <c r="BO50" s="15"/>
      <c r="BP50" s="15"/>
      <c r="BQ50" s="15"/>
      <c r="BR50" s="15"/>
      <c r="BS50" s="15"/>
      <c r="BT50" s="15"/>
      <c r="BU50" s="188"/>
      <c r="BV50" s="188"/>
      <c r="BW50" s="188"/>
      <c r="BX50" s="188"/>
      <c r="BY50" s="188"/>
    </row>
    <row r="51" spans="1:77" ht="15" customHeight="1" x14ac:dyDescent="0.25">
      <c r="A51" s="15" t="s">
        <v>1347</v>
      </c>
      <c r="B51" s="15" t="s">
        <v>221</v>
      </c>
      <c r="C51" s="15" t="s">
        <v>288</v>
      </c>
      <c r="D51" s="15" t="s">
        <v>289</v>
      </c>
      <c r="E51" s="15" t="s">
        <v>1275</v>
      </c>
      <c r="F51" s="15" t="s">
        <v>1348</v>
      </c>
      <c r="G51" s="15" t="s">
        <v>1349</v>
      </c>
      <c r="H51" s="17">
        <v>534</v>
      </c>
      <c r="I51" s="17">
        <v>658</v>
      </c>
      <c r="J51" s="17">
        <v>4400</v>
      </c>
      <c r="K51" s="9" t="s">
        <v>81</v>
      </c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9"/>
      <c r="AC51" s="13"/>
      <c r="AD51" s="19"/>
      <c r="AE51" s="13"/>
      <c r="AF51" s="19"/>
      <c r="AG51" s="13"/>
      <c r="AH51" s="19"/>
      <c r="AI51" s="13"/>
      <c r="AJ51" s="19"/>
      <c r="AK51" s="13"/>
      <c r="AL51" s="19"/>
      <c r="AM51" s="13"/>
      <c r="AN51" s="19"/>
      <c r="AO51" s="13"/>
      <c r="AP51" s="19"/>
      <c r="AQ51" s="13"/>
      <c r="AR51" s="19"/>
      <c r="AS51" s="13"/>
      <c r="AT51" s="19"/>
      <c r="AU51" s="13"/>
      <c r="AV51" s="19"/>
      <c r="AW51" s="13"/>
      <c r="AX51" s="19"/>
      <c r="AY51" s="13"/>
      <c r="AZ51" s="19"/>
      <c r="BA51" s="13"/>
      <c r="BB51" s="19"/>
      <c r="BC51" s="13"/>
      <c r="BD51" s="19"/>
      <c r="BE51" s="13"/>
      <c r="BF51" s="19"/>
      <c r="BG51" s="13"/>
      <c r="BH51" s="19"/>
      <c r="BI51" s="13"/>
      <c r="BJ51" s="19"/>
      <c r="BK51" s="13"/>
      <c r="BL51" s="15"/>
      <c r="BM51" s="15"/>
      <c r="BN51" s="15"/>
      <c r="BO51" s="15"/>
      <c r="BP51" s="15"/>
      <c r="BQ51" s="15"/>
      <c r="BR51" s="15"/>
      <c r="BS51" s="15"/>
      <c r="BT51" s="15"/>
      <c r="BU51" s="188"/>
      <c r="BV51" s="188"/>
      <c r="BW51" s="188"/>
      <c r="BX51" s="188"/>
      <c r="BY51" s="188"/>
    </row>
    <row r="52" spans="1:77" ht="15" customHeight="1" x14ac:dyDescent="0.25">
      <c r="A52" s="15" t="s">
        <v>1350</v>
      </c>
      <c r="B52" s="15" t="s">
        <v>222</v>
      </c>
      <c r="C52" s="15" t="s">
        <v>288</v>
      </c>
      <c r="D52" s="15" t="s">
        <v>289</v>
      </c>
      <c r="E52" s="15" t="s">
        <v>1271</v>
      </c>
      <c r="F52" s="15" t="s">
        <v>1272</v>
      </c>
      <c r="G52" s="15" t="s">
        <v>1351</v>
      </c>
      <c r="H52" s="17">
        <v>555</v>
      </c>
      <c r="I52" s="17"/>
      <c r="J52" s="17">
        <v>3650</v>
      </c>
      <c r="K52" s="15" t="s">
        <v>81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9"/>
      <c r="AC52" s="13"/>
      <c r="AD52" s="19"/>
      <c r="AE52" s="13"/>
      <c r="AF52" s="19"/>
      <c r="AG52" s="13"/>
      <c r="AH52" s="19"/>
      <c r="AI52" s="13"/>
      <c r="AJ52" s="19"/>
      <c r="AK52" s="13"/>
      <c r="AL52" s="19"/>
      <c r="AM52" s="13"/>
      <c r="AN52" s="19"/>
      <c r="AO52" s="13"/>
      <c r="AP52" s="19"/>
      <c r="AQ52" s="13"/>
      <c r="AR52" s="19"/>
      <c r="AS52" s="13"/>
      <c r="AT52" s="19"/>
      <c r="AU52" s="13"/>
      <c r="AV52" s="19"/>
      <c r="AW52" s="13"/>
      <c r="AX52" s="19"/>
      <c r="AY52" s="13"/>
      <c r="AZ52" s="19"/>
      <c r="BA52" s="13"/>
      <c r="BB52" s="19"/>
      <c r="BC52" s="13"/>
      <c r="BD52" s="19"/>
      <c r="BE52" s="13"/>
      <c r="BF52" s="19"/>
      <c r="BG52" s="13"/>
      <c r="BH52" s="19"/>
      <c r="BI52" s="13"/>
      <c r="BJ52" s="19"/>
      <c r="BK52" s="13"/>
      <c r="BL52" s="15"/>
      <c r="BM52" s="15"/>
      <c r="BN52" s="15"/>
      <c r="BO52" s="15"/>
      <c r="BP52" s="15"/>
      <c r="BQ52" s="15"/>
      <c r="BR52" s="15"/>
      <c r="BS52" s="15"/>
      <c r="BT52" s="15"/>
      <c r="BU52" s="188"/>
      <c r="BV52" s="188"/>
      <c r="BW52" s="188"/>
      <c r="BX52" s="188"/>
      <c r="BY52" s="188"/>
    </row>
    <row r="53" spans="1:77" ht="15" customHeight="1" x14ac:dyDescent="0.25">
      <c r="A53" s="15" t="s">
        <v>1352</v>
      </c>
      <c r="B53" s="15" t="s">
        <v>242</v>
      </c>
      <c r="C53" s="15" t="s">
        <v>288</v>
      </c>
      <c r="D53" s="15" t="s">
        <v>289</v>
      </c>
      <c r="E53" s="15" t="s">
        <v>1271</v>
      </c>
      <c r="F53" s="15" t="s">
        <v>1326</v>
      </c>
      <c r="G53" s="15" t="s">
        <v>1353</v>
      </c>
      <c r="H53" s="17">
        <v>527</v>
      </c>
      <c r="I53" s="17">
        <v>627</v>
      </c>
      <c r="J53" s="17">
        <v>3860</v>
      </c>
      <c r="K53" s="15" t="s">
        <v>81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9"/>
      <c r="AC53" s="13"/>
      <c r="AD53" s="19"/>
      <c r="AE53" s="13"/>
      <c r="AF53" s="19">
        <v>122.8</v>
      </c>
      <c r="AG53" s="13">
        <f t="shared" ref="AG53:AG59" si="75">AF53/H53*100</f>
        <v>23.301707779886147</v>
      </c>
      <c r="AH53" s="19"/>
      <c r="AI53" s="13"/>
      <c r="AJ53" s="19"/>
      <c r="AK53" s="13"/>
      <c r="AL53" s="19"/>
      <c r="AM53" s="13"/>
      <c r="AN53" s="19"/>
      <c r="AO53" s="13"/>
      <c r="AP53" s="19"/>
      <c r="AQ53" s="13"/>
      <c r="AR53" s="19"/>
      <c r="AS53" s="13"/>
      <c r="AT53" s="19"/>
      <c r="AU53" s="13"/>
      <c r="AV53" s="19"/>
      <c r="AW53" s="13"/>
      <c r="AX53" s="19"/>
      <c r="AY53" s="13"/>
      <c r="AZ53" s="19"/>
      <c r="BA53" s="13"/>
      <c r="BB53" s="19"/>
      <c r="BC53" s="13"/>
      <c r="BD53" s="19"/>
      <c r="BE53" s="13"/>
      <c r="BF53" s="19"/>
      <c r="BG53" s="13"/>
      <c r="BH53" s="19"/>
      <c r="BI53" s="13"/>
      <c r="BJ53" s="19"/>
      <c r="BK53" s="13"/>
      <c r="BL53" s="15"/>
      <c r="BM53" s="15"/>
      <c r="BN53" s="15"/>
      <c r="BO53" s="15"/>
      <c r="BP53" s="15"/>
      <c r="BQ53" s="15"/>
      <c r="BR53" s="15"/>
      <c r="BS53" s="15"/>
      <c r="BT53" s="15"/>
      <c r="BU53" s="188"/>
      <c r="BV53" s="188"/>
      <c r="BW53" s="188"/>
      <c r="BX53" s="188"/>
      <c r="BY53" s="188"/>
    </row>
    <row r="54" spans="1:77" ht="15" customHeight="1" x14ac:dyDescent="0.25">
      <c r="A54" s="15" t="s">
        <v>1354</v>
      </c>
      <c r="B54" s="15" t="s">
        <v>186</v>
      </c>
      <c r="C54" s="15" t="s">
        <v>288</v>
      </c>
      <c r="D54" s="15" t="s">
        <v>289</v>
      </c>
      <c r="E54" s="15" t="s">
        <v>1275</v>
      </c>
      <c r="F54" s="15" t="s">
        <v>1355</v>
      </c>
      <c r="G54" s="15" t="s">
        <v>1356</v>
      </c>
      <c r="H54" s="17">
        <v>557.5</v>
      </c>
      <c r="I54" s="17">
        <v>674</v>
      </c>
      <c r="J54" s="17">
        <v>4600</v>
      </c>
      <c r="K54" s="15" t="s">
        <v>78</v>
      </c>
      <c r="L54" s="15">
        <v>100</v>
      </c>
      <c r="M54" s="15"/>
      <c r="N54" s="15"/>
      <c r="O54" s="15"/>
      <c r="P54" s="15">
        <v>42</v>
      </c>
      <c r="Q54" s="15">
        <v>30</v>
      </c>
      <c r="R54" s="15">
        <v>13</v>
      </c>
      <c r="S54" s="15">
        <v>15</v>
      </c>
      <c r="T54" s="15">
        <v>12</v>
      </c>
      <c r="U54" s="15">
        <v>14</v>
      </c>
      <c r="V54" s="15">
        <v>16</v>
      </c>
      <c r="W54" s="15">
        <v>10</v>
      </c>
      <c r="X54" s="15">
        <v>14</v>
      </c>
      <c r="Y54" s="15">
        <v>18</v>
      </c>
      <c r="Z54" s="15">
        <v>7</v>
      </c>
      <c r="AA54" s="15">
        <v>24</v>
      </c>
      <c r="AB54" s="19">
        <v>67.75</v>
      </c>
      <c r="AC54" s="13">
        <f t="shared" ref="AC54:AC59" si="76">AB54/H54*100</f>
        <v>12.152466367713005</v>
      </c>
      <c r="AD54" s="19">
        <v>66.67</v>
      </c>
      <c r="AE54" s="13">
        <f t="shared" ref="AE54:AE59" si="77">AD54/H54*100</f>
        <v>11.958744394618833</v>
      </c>
      <c r="AF54" s="19">
        <v>149.87</v>
      </c>
      <c r="AG54" s="13">
        <f t="shared" si="75"/>
        <v>26.882511210762335</v>
      </c>
      <c r="AH54" s="19">
        <v>71.16</v>
      </c>
      <c r="AI54" s="13">
        <f t="shared" ref="AI54:AI59" si="78">AH54/H54*100</f>
        <v>12.764125560538117</v>
      </c>
      <c r="AJ54" s="19">
        <v>56.82</v>
      </c>
      <c r="AK54" s="13">
        <f t="shared" ref="AK54:AK59" si="79">AJ54/H54*100</f>
        <v>10.191928251121077</v>
      </c>
      <c r="AL54" s="19">
        <v>158.75</v>
      </c>
      <c r="AM54" s="13">
        <f t="shared" ref="AM54:AM55" si="80">AL54/H54*100</f>
        <v>28.475336322869953</v>
      </c>
      <c r="AN54" s="19">
        <v>121.36</v>
      </c>
      <c r="AO54" s="13">
        <f t="shared" ref="AO54:AO59" si="81">AN54/H54*100</f>
        <v>21.768609865470854</v>
      </c>
      <c r="AP54" s="19">
        <v>113.52</v>
      </c>
      <c r="AQ54" s="13">
        <f t="shared" ref="AQ54:AQ55" si="82">AP54/H54*100</f>
        <v>20.362331838565019</v>
      </c>
      <c r="AR54" s="19">
        <v>107.28</v>
      </c>
      <c r="AS54" s="13">
        <f t="shared" ref="AS54:AS59" si="83">AR54/H54*100</f>
        <v>19.24304932735426</v>
      </c>
      <c r="AT54" s="19">
        <v>21.56</v>
      </c>
      <c r="AU54" s="13">
        <f t="shared" ref="AU54:AU59" si="84">AT54/H54*100</f>
        <v>3.8672645739910312</v>
      </c>
      <c r="AV54" s="19">
        <v>71.39</v>
      </c>
      <c r="AW54" s="13">
        <f t="shared" ref="AW54:AW59" si="85">AV54/H54*100</f>
        <v>12.805381165919282</v>
      </c>
      <c r="AX54" s="19">
        <v>53.61</v>
      </c>
      <c r="AY54" s="13">
        <f t="shared" ref="AY54:AY59" si="86">AX54/H54*100</f>
        <v>9.6161434977578484</v>
      </c>
      <c r="AZ54" s="19">
        <v>40.32</v>
      </c>
      <c r="BA54" s="13">
        <f t="shared" ref="BA54:BA59" si="87">AZ54/H54*100</f>
        <v>7.232286995515695</v>
      </c>
      <c r="BB54" s="19">
        <v>90.49</v>
      </c>
      <c r="BC54" s="13">
        <f t="shared" ref="BC54:BC55" si="88">BB54/H54*100</f>
        <v>16.231390134529146</v>
      </c>
      <c r="BD54" s="19">
        <v>122.18</v>
      </c>
      <c r="BE54" s="13">
        <f t="shared" ref="BE54:BE57" si="89">BD54/H54*100</f>
        <v>21.915695067264576</v>
      </c>
      <c r="BF54" s="19">
        <v>115.87</v>
      </c>
      <c r="BG54" s="13">
        <f t="shared" ref="BG54:BG59" si="90">BF54/H54*100</f>
        <v>20.783856502242156</v>
      </c>
      <c r="BH54" s="19">
        <v>78.95</v>
      </c>
      <c r="BI54" s="13">
        <f t="shared" ref="BI54:BI55" si="91">BH54/H54*100</f>
        <v>14.161434977578477</v>
      </c>
      <c r="BJ54" s="19">
        <v>129</v>
      </c>
      <c r="BK54" s="13">
        <f t="shared" ref="BK54:BK59" si="92">BJ54/H54*100</f>
        <v>23.139013452914796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88"/>
      <c r="BV54" s="188"/>
      <c r="BW54" s="188"/>
      <c r="BX54" s="188"/>
      <c r="BY54" s="188"/>
    </row>
    <row r="55" spans="1:77" ht="15" customHeight="1" x14ac:dyDescent="0.25">
      <c r="A55" s="15" t="s">
        <v>1357</v>
      </c>
      <c r="B55" s="15" t="s">
        <v>186</v>
      </c>
      <c r="C55" s="15" t="s">
        <v>288</v>
      </c>
      <c r="D55" s="15" t="s">
        <v>289</v>
      </c>
      <c r="E55" s="15" t="s">
        <v>1275</v>
      </c>
      <c r="F55" s="15" t="s">
        <v>1276</v>
      </c>
      <c r="G55" s="15" t="s">
        <v>1356</v>
      </c>
      <c r="H55" s="17">
        <v>555</v>
      </c>
      <c r="I55" s="17">
        <v>669</v>
      </c>
      <c r="J55" s="17">
        <v>5600</v>
      </c>
      <c r="K55" s="9" t="s">
        <v>78</v>
      </c>
      <c r="L55" s="15">
        <v>100</v>
      </c>
      <c r="M55" s="15"/>
      <c r="N55" s="15"/>
      <c r="O55" s="15"/>
      <c r="P55" s="15">
        <v>41</v>
      </c>
      <c r="Q55" s="15">
        <v>30</v>
      </c>
      <c r="R55" s="15">
        <v>13</v>
      </c>
      <c r="S55" s="15">
        <v>15</v>
      </c>
      <c r="T55" s="15">
        <v>12</v>
      </c>
      <c r="U55" s="15">
        <v>14</v>
      </c>
      <c r="V55" s="15">
        <v>15</v>
      </c>
      <c r="W55" s="15">
        <v>9</v>
      </c>
      <c r="X55" s="15">
        <v>13</v>
      </c>
      <c r="Y55" s="15">
        <v>18</v>
      </c>
      <c r="Z55" s="15">
        <v>7</v>
      </c>
      <c r="AA55" s="15">
        <v>23</v>
      </c>
      <c r="AB55" s="19">
        <v>62.48</v>
      </c>
      <c r="AC55" s="13">
        <f t="shared" si="76"/>
        <v>11.257657657657658</v>
      </c>
      <c r="AD55" s="19">
        <v>50.52</v>
      </c>
      <c r="AE55" s="13">
        <f t="shared" si="77"/>
        <v>9.1027027027027039</v>
      </c>
      <c r="AF55" s="19">
        <v>135.63999999999999</v>
      </c>
      <c r="AG55" s="13">
        <f t="shared" si="75"/>
        <v>24.439639639639637</v>
      </c>
      <c r="AH55" s="19">
        <v>68.58</v>
      </c>
      <c r="AI55" s="13">
        <f t="shared" si="78"/>
        <v>12.356756756756756</v>
      </c>
      <c r="AJ55" s="19">
        <v>63.06</v>
      </c>
      <c r="AK55" s="13">
        <f t="shared" si="79"/>
        <v>11.362162162162162</v>
      </c>
      <c r="AL55" s="19">
        <v>161.78</v>
      </c>
      <c r="AM55" s="13">
        <f t="shared" si="80"/>
        <v>29.149549549549548</v>
      </c>
      <c r="AN55" s="19">
        <v>113.85</v>
      </c>
      <c r="AO55" s="13">
        <f t="shared" si="81"/>
        <v>20.513513513513512</v>
      </c>
      <c r="AP55" s="19">
        <v>125.53</v>
      </c>
      <c r="AQ55" s="13">
        <f t="shared" si="82"/>
        <v>22.61801801801802</v>
      </c>
      <c r="AR55" s="19">
        <v>102.37</v>
      </c>
      <c r="AS55" s="13">
        <f t="shared" si="83"/>
        <v>18.445045045045045</v>
      </c>
      <c r="AT55" s="19">
        <v>19.36</v>
      </c>
      <c r="AU55" s="13">
        <f t="shared" si="84"/>
        <v>3.4882882882882882</v>
      </c>
      <c r="AV55" s="19">
        <v>68.2</v>
      </c>
      <c r="AW55" s="13">
        <f t="shared" si="85"/>
        <v>12.288288288288289</v>
      </c>
      <c r="AX55" s="19">
        <v>44.27</v>
      </c>
      <c r="AY55" s="13">
        <f t="shared" si="86"/>
        <v>7.9765765765765773</v>
      </c>
      <c r="AZ55" s="19">
        <v>33.31</v>
      </c>
      <c r="BA55" s="13">
        <f t="shared" si="87"/>
        <v>6.0018018018018022</v>
      </c>
      <c r="BB55" s="19">
        <v>83.59</v>
      </c>
      <c r="BC55" s="13">
        <f t="shared" si="88"/>
        <v>15.061261261261262</v>
      </c>
      <c r="BD55" s="19">
        <v>121.41</v>
      </c>
      <c r="BE55" s="13">
        <f t="shared" si="89"/>
        <v>21.875675675675673</v>
      </c>
      <c r="BF55" s="19">
        <v>102.75</v>
      </c>
      <c r="BG55" s="13">
        <f t="shared" si="90"/>
        <v>18.513513513513512</v>
      </c>
      <c r="BH55" s="19">
        <v>74.540000000000006</v>
      </c>
      <c r="BI55" s="13">
        <f t="shared" si="91"/>
        <v>13.430630630630633</v>
      </c>
      <c r="BJ55" s="19">
        <v>124.19</v>
      </c>
      <c r="BK55" s="13">
        <f t="shared" si="92"/>
        <v>22.376576576576575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88"/>
      <c r="BV55" s="188"/>
      <c r="BW55" s="188"/>
      <c r="BX55" s="188"/>
      <c r="BY55" s="188"/>
    </row>
    <row r="56" spans="1:77" ht="15" customHeight="1" x14ac:dyDescent="0.25">
      <c r="A56" s="15" t="s">
        <v>1358</v>
      </c>
      <c r="B56" s="15" t="s">
        <v>1359</v>
      </c>
      <c r="C56" s="15" t="s">
        <v>288</v>
      </c>
      <c r="D56" s="15" t="s">
        <v>289</v>
      </c>
      <c r="E56" s="15" t="s">
        <v>1271</v>
      </c>
      <c r="F56" s="15" t="s">
        <v>1321</v>
      </c>
      <c r="G56" s="15" t="s">
        <v>1360</v>
      </c>
      <c r="H56" s="17">
        <v>548</v>
      </c>
      <c r="I56" s="17">
        <v>655</v>
      </c>
      <c r="J56" s="17">
        <v>4380</v>
      </c>
      <c r="K56" s="9" t="s">
        <v>78</v>
      </c>
      <c r="L56" s="15"/>
      <c r="M56" s="15"/>
      <c r="N56" s="15"/>
      <c r="O56" s="15"/>
      <c r="P56" s="15">
        <v>42</v>
      </c>
      <c r="Q56" s="15"/>
      <c r="R56" s="15"/>
      <c r="S56" s="15"/>
      <c r="T56" s="15"/>
      <c r="U56" s="15">
        <v>17</v>
      </c>
      <c r="V56" s="15">
        <v>16</v>
      </c>
      <c r="W56" s="15">
        <v>10</v>
      </c>
      <c r="X56" s="15">
        <v>12</v>
      </c>
      <c r="Y56" s="15">
        <v>18</v>
      </c>
      <c r="Z56" s="15">
        <v>7</v>
      </c>
      <c r="AA56" s="15"/>
      <c r="AB56" s="19">
        <v>67.489999999999995</v>
      </c>
      <c r="AC56" s="13">
        <f t="shared" si="76"/>
        <v>12.315693430656934</v>
      </c>
      <c r="AD56" s="19">
        <v>56.69</v>
      </c>
      <c r="AE56" s="13">
        <f t="shared" si="77"/>
        <v>10.344890510948906</v>
      </c>
      <c r="AF56" s="19">
        <v>144.99</v>
      </c>
      <c r="AG56" s="13">
        <f t="shared" si="75"/>
        <v>26.458029197080297</v>
      </c>
      <c r="AH56" s="19">
        <v>119.98</v>
      </c>
      <c r="AI56" s="13">
        <f t="shared" si="78"/>
        <v>21.894160583941609</v>
      </c>
      <c r="AJ56" s="19">
        <v>56.68</v>
      </c>
      <c r="AK56" s="13">
        <f t="shared" si="79"/>
        <v>10.343065693430658</v>
      </c>
      <c r="AL56" s="19"/>
      <c r="AM56" s="13"/>
      <c r="AN56" s="19">
        <v>123.05</v>
      </c>
      <c r="AO56" s="13">
        <f t="shared" si="81"/>
        <v>22.454379562043794</v>
      </c>
      <c r="AP56" s="19"/>
      <c r="AQ56" s="13"/>
      <c r="AR56" s="19">
        <v>96.74</v>
      </c>
      <c r="AS56" s="13">
        <f t="shared" si="83"/>
        <v>17.653284671532845</v>
      </c>
      <c r="AT56" s="19">
        <v>22.78</v>
      </c>
      <c r="AU56" s="13">
        <f t="shared" si="84"/>
        <v>4.1569343065693429</v>
      </c>
      <c r="AV56" s="19">
        <v>74.010000000000005</v>
      </c>
      <c r="AW56" s="13">
        <f t="shared" si="85"/>
        <v>13.505474452554743</v>
      </c>
      <c r="AX56" s="19">
        <v>45.58</v>
      </c>
      <c r="AY56" s="13">
        <f t="shared" si="86"/>
        <v>8.3175182481751815</v>
      </c>
      <c r="AZ56" s="19">
        <v>20.399999999999999</v>
      </c>
      <c r="BA56" s="13">
        <f t="shared" si="87"/>
        <v>3.722627737226277</v>
      </c>
      <c r="BB56" s="19"/>
      <c r="BC56" s="13"/>
      <c r="BD56" s="19">
        <v>112.17</v>
      </c>
      <c r="BE56" s="13">
        <f t="shared" si="89"/>
        <v>20.46897810218978</v>
      </c>
      <c r="BF56" s="19">
        <v>93.38</v>
      </c>
      <c r="BG56" s="13">
        <f t="shared" si="90"/>
        <v>17.040145985401459</v>
      </c>
      <c r="BH56" s="19"/>
      <c r="BI56" s="13"/>
      <c r="BJ56" s="19">
        <v>118.48</v>
      </c>
      <c r="BK56" s="13">
        <f t="shared" si="92"/>
        <v>21.62043795620438</v>
      </c>
      <c r="BL56" s="15"/>
      <c r="BM56" s="15"/>
      <c r="BN56" s="15"/>
      <c r="BO56" s="15"/>
      <c r="BP56" s="15"/>
      <c r="BQ56" s="15"/>
      <c r="BR56" s="15"/>
      <c r="BS56" s="15"/>
      <c r="BT56" s="15"/>
      <c r="BU56" s="188"/>
      <c r="BV56" s="188"/>
      <c r="BW56" s="188"/>
      <c r="BX56" s="188"/>
      <c r="BY56" s="188"/>
    </row>
    <row r="57" spans="1:77" ht="15" customHeight="1" x14ac:dyDescent="0.25">
      <c r="A57" s="15" t="s">
        <v>1361</v>
      </c>
      <c r="B57" s="15" t="s">
        <v>186</v>
      </c>
      <c r="C57" s="15" t="s">
        <v>1362</v>
      </c>
      <c r="D57" s="15" t="s">
        <v>193</v>
      </c>
      <c r="E57" s="15" t="s">
        <v>1363</v>
      </c>
      <c r="F57" s="15" t="s">
        <v>1364</v>
      </c>
      <c r="G57" s="15" t="s">
        <v>1365</v>
      </c>
      <c r="H57" s="17">
        <v>317</v>
      </c>
      <c r="I57" s="17">
        <v>403</v>
      </c>
      <c r="J57" s="17">
        <v>869</v>
      </c>
      <c r="K57" s="9" t="s">
        <v>78</v>
      </c>
      <c r="L57" s="15">
        <v>100</v>
      </c>
      <c r="M57" s="15"/>
      <c r="N57" s="15"/>
      <c r="O57" s="15"/>
      <c r="P57" s="15">
        <v>43</v>
      </c>
      <c r="Q57" s="15">
        <v>30</v>
      </c>
      <c r="R57" s="15">
        <v>13</v>
      </c>
      <c r="S57" s="15">
        <v>15</v>
      </c>
      <c r="T57" s="15">
        <v>12</v>
      </c>
      <c r="U57" s="15">
        <v>15</v>
      </c>
      <c r="V57" s="15">
        <v>17</v>
      </c>
      <c r="W57" s="15">
        <v>10</v>
      </c>
      <c r="X57" s="15">
        <v>12</v>
      </c>
      <c r="Y57" s="15"/>
      <c r="Z57" s="15"/>
      <c r="AA57" s="15">
        <v>25</v>
      </c>
      <c r="AB57" s="19">
        <v>31.32</v>
      </c>
      <c r="AC57" s="13">
        <f t="shared" si="76"/>
        <v>9.8801261829653004</v>
      </c>
      <c r="AD57" s="19">
        <v>27.59</v>
      </c>
      <c r="AE57" s="13">
        <f t="shared" si="77"/>
        <v>8.7034700315457414</v>
      </c>
      <c r="AF57" s="19">
        <v>71.8</v>
      </c>
      <c r="AG57" s="13">
        <f t="shared" si="75"/>
        <v>22.649842271293373</v>
      </c>
      <c r="AH57" s="19">
        <v>43.47</v>
      </c>
      <c r="AI57" s="13">
        <f t="shared" si="78"/>
        <v>13.712933753943219</v>
      </c>
      <c r="AJ57" s="19">
        <v>36.450000000000003</v>
      </c>
      <c r="AK57" s="13">
        <f t="shared" si="79"/>
        <v>11.498422712933754</v>
      </c>
      <c r="AL57" s="19">
        <v>95.26</v>
      </c>
      <c r="AM57" s="13">
        <f t="shared" ref="AM57:AM59" si="93">AL57/H57*100</f>
        <v>30.050473186119874</v>
      </c>
      <c r="AN57" s="19">
        <v>60.09</v>
      </c>
      <c r="AO57" s="13">
        <f t="shared" si="81"/>
        <v>18.955835962145112</v>
      </c>
      <c r="AP57" s="19">
        <v>59.96</v>
      </c>
      <c r="AQ57" s="13">
        <f t="shared" ref="AQ57:AQ59" si="94">AP57/H57*100</f>
        <v>18.914826498422713</v>
      </c>
      <c r="AR57" s="19">
        <v>52.95</v>
      </c>
      <c r="AS57" s="13">
        <f t="shared" si="83"/>
        <v>16.703470031545741</v>
      </c>
      <c r="AT57" s="19">
        <v>11.73</v>
      </c>
      <c r="AU57" s="13">
        <f t="shared" si="84"/>
        <v>3.7003154574132493</v>
      </c>
      <c r="AV57" s="19">
        <v>36.36</v>
      </c>
      <c r="AW57" s="13">
        <f t="shared" si="85"/>
        <v>11.470031545741325</v>
      </c>
      <c r="AX57" s="19">
        <v>19.78</v>
      </c>
      <c r="AY57" s="13">
        <f t="shared" si="86"/>
        <v>6.2397476340694009</v>
      </c>
      <c r="AZ57" s="19">
        <v>16.89</v>
      </c>
      <c r="BA57" s="13">
        <f t="shared" si="87"/>
        <v>5.3280757097791804</v>
      </c>
      <c r="BB57" s="19">
        <v>69.45</v>
      </c>
      <c r="BC57" s="13">
        <f t="shared" ref="BC57:BC59" si="95">BB57/H57*100</f>
        <v>21.90851735015773</v>
      </c>
      <c r="BD57" s="19">
        <v>85.97</v>
      </c>
      <c r="BE57" s="13">
        <f t="shared" si="89"/>
        <v>27.119873817034701</v>
      </c>
      <c r="BF57" s="19">
        <v>67.66</v>
      </c>
      <c r="BG57" s="13">
        <f t="shared" si="90"/>
        <v>21.343848580441641</v>
      </c>
      <c r="BH57" s="19">
        <v>55.09</v>
      </c>
      <c r="BI57" s="13">
        <f t="shared" ref="BI57:BI59" si="96">BH57/H57*100</f>
        <v>17.378548895899055</v>
      </c>
      <c r="BJ57" s="19">
        <v>78.36</v>
      </c>
      <c r="BK57" s="13">
        <f t="shared" si="92"/>
        <v>24.719242902208201</v>
      </c>
      <c r="BL57" s="15"/>
      <c r="BM57" s="15"/>
      <c r="BN57" s="15"/>
      <c r="BO57" s="15">
        <v>27</v>
      </c>
      <c r="BP57" s="15" t="s">
        <v>137</v>
      </c>
      <c r="BQ57" s="15">
        <v>7</v>
      </c>
      <c r="BR57" s="15">
        <v>30</v>
      </c>
      <c r="BS57" s="15">
        <v>22</v>
      </c>
      <c r="BT57" s="15">
        <v>16</v>
      </c>
      <c r="BU57" s="188"/>
      <c r="BV57" s="188"/>
      <c r="BW57" s="188"/>
      <c r="BX57" s="188"/>
      <c r="BY57" s="188"/>
    </row>
    <row r="58" spans="1:77" ht="15" customHeight="1" x14ac:dyDescent="0.25">
      <c r="A58" s="15" t="s">
        <v>1361</v>
      </c>
      <c r="B58" s="15" t="s">
        <v>221</v>
      </c>
      <c r="C58" s="15" t="s">
        <v>1362</v>
      </c>
      <c r="D58" s="15" t="s">
        <v>193</v>
      </c>
      <c r="E58" s="15" t="s">
        <v>1363</v>
      </c>
      <c r="F58" s="15" t="s">
        <v>1364</v>
      </c>
      <c r="G58" s="15" t="s">
        <v>1365</v>
      </c>
      <c r="H58" s="17">
        <v>327</v>
      </c>
      <c r="I58" s="17">
        <v>420</v>
      </c>
      <c r="J58" s="17">
        <v>908</v>
      </c>
      <c r="K58" s="9"/>
      <c r="L58" s="15">
        <v>100</v>
      </c>
      <c r="M58" s="15"/>
      <c r="N58" s="15"/>
      <c r="O58" s="15"/>
      <c r="P58" s="15">
        <v>42</v>
      </c>
      <c r="Q58" s="15">
        <v>31</v>
      </c>
      <c r="R58" s="15">
        <v>13</v>
      </c>
      <c r="S58" s="15">
        <v>16</v>
      </c>
      <c r="T58" s="15">
        <v>12</v>
      </c>
      <c r="U58" s="15">
        <v>15</v>
      </c>
      <c r="V58" s="15">
        <v>17</v>
      </c>
      <c r="W58" s="15">
        <v>10</v>
      </c>
      <c r="X58" s="15">
        <v>12</v>
      </c>
      <c r="Y58" s="15"/>
      <c r="Z58" s="15"/>
      <c r="AA58" s="15">
        <v>25</v>
      </c>
      <c r="AB58" s="19">
        <v>32.69</v>
      </c>
      <c r="AC58" s="13">
        <f t="shared" si="76"/>
        <v>9.9969418960244631</v>
      </c>
      <c r="AD58" s="19">
        <v>28.43</v>
      </c>
      <c r="AE58" s="13">
        <f t="shared" si="77"/>
        <v>8.6941896024464835</v>
      </c>
      <c r="AF58" s="19">
        <v>71.540000000000006</v>
      </c>
      <c r="AG58" s="13">
        <f t="shared" si="75"/>
        <v>21.877675840978593</v>
      </c>
      <c r="AH58" s="19">
        <v>42.3</v>
      </c>
      <c r="AI58" s="13">
        <f t="shared" si="78"/>
        <v>12.93577981651376</v>
      </c>
      <c r="AJ58" s="19">
        <v>37.32</v>
      </c>
      <c r="AK58" s="13">
        <f t="shared" si="79"/>
        <v>11.412844036697248</v>
      </c>
      <c r="AL58" s="19">
        <v>92.23</v>
      </c>
      <c r="AM58" s="13">
        <f t="shared" si="93"/>
        <v>28.204892966360855</v>
      </c>
      <c r="AN58" s="19">
        <v>62.08</v>
      </c>
      <c r="AO58" s="13">
        <f t="shared" si="81"/>
        <v>18.984709480122326</v>
      </c>
      <c r="AP58" s="19">
        <v>58.17</v>
      </c>
      <c r="AQ58" s="13">
        <f t="shared" si="94"/>
        <v>17.788990825688074</v>
      </c>
      <c r="AR58" s="19">
        <v>53.98</v>
      </c>
      <c r="AS58" s="13">
        <f t="shared" si="83"/>
        <v>16.507645259938837</v>
      </c>
      <c r="AT58" s="19">
        <v>10.51</v>
      </c>
      <c r="AU58" s="13">
        <f t="shared" si="84"/>
        <v>3.2140672782874615</v>
      </c>
      <c r="AV58" s="19">
        <v>37.71</v>
      </c>
      <c r="AW58" s="13">
        <f t="shared" si="85"/>
        <v>11.532110091743119</v>
      </c>
      <c r="AX58" s="19">
        <v>23.19</v>
      </c>
      <c r="AY58" s="13">
        <f t="shared" si="86"/>
        <v>7.0917431192660558</v>
      </c>
      <c r="AZ58" s="19">
        <v>13.88</v>
      </c>
      <c r="BA58" s="13">
        <f t="shared" si="87"/>
        <v>4.2446483180428141</v>
      </c>
      <c r="BB58" s="19">
        <v>64.92</v>
      </c>
      <c r="BC58" s="13">
        <f t="shared" si="95"/>
        <v>19.853211009174313</v>
      </c>
      <c r="BD58" s="19"/>
      <c r="BE58" s="13"/>
      <c r="BF58" s="19">
        <v>62.51</v>
      </c>
      <c r="BG58" s="13">
        <f t="shared" si="90"/>
        <v>19.116207951070336</v>
      </c>
      <c r="BH58" s="19">
        <v>49.5</v>
      </c>
      <c r="BI58" s="13">
        <f t="shared" si="96"/>
        <v>15.137614678899084</v>
      </c>
      <c r="BJ58" s="19">
        <v>74.819999999999993</v>
      </c>
      <c r="BK58" s="13">
        <f t="shared" si="92"/>
        <v>22.880733944954127</v>
      </c>
      <c r="BL58" s="15"/>
      <c r="BM58" s="15"/>
      <c r="BN58" s="15"/>
      <c r="BO58" s="15"/>
      <c r="BP58" s="15"/>
      <c r="BQ58" s="15"/>
      <c r="BR58" s="15"/>
      <c r="BS58" s="15"/>
      <c r="BT58" s="15"/>
      <c r="BU58" s="188"/>
      <c r="BV58" s="188"/>
      <c r="BW58" s="188"/>
      <c r="BX58" s="188"/>
      <c r="BY58" s="188"/>
    </row>
    <row r="59" spans="1:77" ht="15" customHeight="1" x14ac:dyDescent="0.25">
      <c r="A59" s="15" t="s">
        <v>1366</v>
      </c>
      <c r="B59" s="15" t="s">
        <v>186</v>
      </c>
      <c r="C59" s="15" t="s">
        <v>1362</v>
      </c>
      <c r="D59" s="15" t="s">
        <v>289</v>
      </c>
      <c r="E59" s="15" t="s">
        <v>1367</v>
      </c>
      <c r="F59" s="15" t="s">
        <v>1368</v>
      </c>
      <c r="G59" s="15" t="s">
        <v>1369</v>
      </c>
      <c r="H59" s="17">
        <v>339</v>
      </c>
      <c r="I59" s="17">
        <v>425</v>
      </c>
      <c r="J59" s="17">
        <v>1050</v>
      </c>
      <c r="K59" s="15" t="s">
        <v>81</v>
      </c>
      <c r="L59" s="15">
        <v>100</v>
      </c>
      <c r="M59" s="15"/>
      <c r="N59" s="15"/>
      <c r="O59" s="15"/>
      <c r="P59" s="15">
        <v>44</v>
      </c>
      <c r="Q59" s="15">
        <v>32</v>
      </c>
      <c r="R59" s="15">
        <v>13</v>
      </c>
      <c r="S59" s="15">
        <v>17</v>
      </c>
      <c r="T59" s="15">
        <v>12</v>
      </c>
      <c r="U59" s="15">
        <v>15</v>
      </c>
      <c r="V59" s="15">
        <v>17</v>
      </c>
      <c r="W59" s="15">
        <v>10</v>
      </c>
      <c r="X59" s="15">
        <v>13</v>
      </c>
      <c r="Y59" s="15"/>
      <c r="Z59" s="15"/>
      <c r="AA59" s="15">
        <v>26</v>
      </c>
      <c r="AB59" s="19">
        <v>34.630000000000003</v>
      </c>
      <c r="AC59" s="13">
        <f t="shared" si="76"/>
        <v>10.21533923303835</v>
      </c>
      <c r="AD59" s="19">
        <v>28.5</v>
      </c>
      <c r="AE59" s="13">
        <f t="shared" si="77"/>
        <v>8.4070796460176993</v>
      </c>
      <c r="AF59" s="19">
        <v>73.59</v>
      </c>
      <c r="AG59" s="13">
        <f t="shared" si="75"/>
        <v>21.707964601769913</v>
      </c>
      <c r="AH59" s="19">
        <v>40.64</v>
      </c>
      <c r="AI59" s="13">
        <f t="shared" si="78"/>
        <v>11.988200589970502</v>
      </c>
      <c r="AJ59" s="19">
        <v>39.68</v>
      </c>
      <c r="AK59" s="13">
        <f t="shared" si="79"/>
        <v>11.705014749262537</v>
      </c>
      <c r="AL59" s="19">
        <v>100.1</v>
      </c>
      <c r="AM59" s="13">
        <f t="shared" si="93"/>
        <v>29.528023598820059</v>
      </c>
      <c r="AN59" s="19">
        <v>63.76</v>
      </c>
      <c r="AO59" s="13">
        <f t="shared" si="81"/>
        <v>18.808259587020647</v>
      </c>
      <c r="AP59" s="19">
        <v>59.37</v>
      </c>
      <c r="AQ59" s="13">
        <f t="shared" si="94"/>
        <v>17.513274336283185</v>
      </c>
      <c r="AR59" s="19">
        <v>56.64</v>
      </c>
      <c r="AS59" s="13">
        <f t="shared" si="83"/>
        <v>16.707964601769913</v>
      </c>
      <c r="AT59" s="19">
        <v>13.4</v>
      </c>
      <c r="AU59" s="13">
        <f t="shared" si="84"/>
        <v>3.9528023598820057</v>
      </c>
      <c r="AV59" s="19">
        <v>39.450000000000003</v>
      </c>
      <c r="AW59" s="13">
        <f t="shared" si="85"/>
        <v>11.637168141592921</v>
      </c>
      <c r="AX59" s="19">
        <v>23.98</v>
      </c>
      <c r="AY59" s="13">
        <f t="shared" si="86"/>
        <v>7.0737463126843663</v>
      </c>
      <c r="AZ59" s="19">
        <v>12.6</v>
      </c>
      <c r="BA59" s="13">
        <f t="shared" si="87"/>
        <v>3.7168141592920354</v>
      </c>
      <c r="BB59" s="19">
        <v>66.75</v>
      </c>
      <c r="BC59" s="13">
        <f t="shared" si="95"/>
        <v>19.690265486725664</v>
      </c>
      <c r="BD59" s="19"/>
      <c r="BE59" s="13"/>
      <c r="BF59" s="19">
        <v>74.599999999999994</v>
      </c>
      <c r="BG59" s="13">
        <f t="shared" si="90"/>
        <v>22.005899705014748</v>
      </c>
      <c r="BH59" s="19">
        <v>55.97</v>
      </c>
      <c r="BI59" s="13">
        <f t="shared" si="96"/>
        <v>16.510324483775811</v>
      </c>
      <c r="BJ59" s="19">
        <v>91.28</v>
      </c>
      <c r="BK59" s="13">
        <f t="shared" si="92"/>
        <v>26.926253687315633</v>
      </c>
      <c r="BL59" s="15"/>
      <c r="BM59" s="15"/>
      <c r="BN59" s="15"/>
      <c r="BO59" s="15">
        <v>19</v>
      </c>
      <c r="BP59" s="15" t="s">
        <v>137</v>
      </c>
      <c r="BQ59" s="15">
        <v>7</v>
      </c>
      <c r="BR59" s="15">
        <v>25</v>
      </c>
      <c r="BS59" s="15">
        <v>24</v>
      </c>
      <c r="BT59" s="15">
        <v>15</v>
      </c>
      <c r="BU59" s="188"/>
      <c r="BV59" s="188"/>
      <c r="BW59" s="188"/>
      <c r="BX59" s="188"/>
      <c r="BY59" s="188"/>
    </row>
    <row r="60" spans="1:77" ht="15" customHeight="1" x14ac:dyDescent="0.25">
      <c r="A60" s="15" t="s">
        <v>1370</v>
      </c>
      <c r="B60" s="15" t="s">
        <v>186</v>
      </c>
      <c r="C60" s="15" t="s">
        <v>1362</v>
      </c>
      <c r="D60" s="15" t="s">
        <v>99</v>
      </c>
      <c r="E60" s="15" t="s">
        <v>578</v>
      </c>
      <c r="F60" s="15" t="s">
        <v>1371</v>
      </c>
      <c r="G60" s="15" t="s">
        <v>1372</v>
      </c>
      <c r="H60" s="17">
        <v>240</v>
      </c>
      <c r="I60" s="17">
        <v>312</v>
      </c>
      <c r="J60" s="17">
        <v>318</v>
      </c>
      <c r="K60" s="15" t="s">
        <v>81</v>
      </c>
      <c r="L60" s="15">
        <v>95</v>
      </c>
      <c r="M60" s="15"/>
      <c r="N60" s="15"/>
      <c r="O60" s="15"/>
      <c r="P60" s="15">
        <v>42</v>
      </c>
      <c r="Q60" s="15">
        <v>30</v>
      </c>
      <c r="R60" s="15">
        <v>12</v>
      </c>
      <c r="S60" s="15">
        <v>16</v>
      </c>
      <c r="T60" s="15">
        <v>12</v>
      </c>
      <c r="U60" s="15"/>
      <c r="V60" s="15">
        <v>16</v>
      </c>
      <c r="W60" s="15">
        <v>10</v>
      </c>
      <c r="X60" s="15">
        <v>13</v>
      </c>
      <c r="Y60" s="15"/>
      <c r="Z60" s="15"/>
      <c r="AA60" s="15"/>
      <c r="AB60" s="19"/>
      <c r="AC60" s="13"/>
      <c r="AD60" s="19"/>
      <c r="AE60" s="13"/>
      <c r="AF60" s="19"/>
      <c r="AG60" s="13"/>
      <c r="AH60" s="19"/>
      <c r="AI60" s="13"/>
      <c r="AJ60" s="19"/>
      <c r="AK60" s="13"/>
      <c r="AL60" s="19"/>
      <c r="AM60" s="13"/>
      <c r="AN60" s="19"/>
      <c r="AO60" s="13"/>
      <c r="AP60" s="19"/>
      <c r="AQ60" s="13"/>
      <c r="AR60" s="19"/>
      <c r="AS60" s="13"/>
      <c r="AT60" s="19"/>
      <c r="AU60" s="13"/>
      <c r="AV60" s="19"/>
      <c r="AW60" s="13"/>
      <c r="AX60" s="19"/>
      <c r="AY60" s="13"/>
      <c r="AZ60" s="19"/>
      <c r="BA60" s="13"/>
      <c r="BB60" s="19"/>
      <c r="BC60" s="13"/>
      <c r="BD60" s="19"/>
      <c r="BE60" s="13"/>
      <c r="BF60" s="19"/>
      <c r="BG60" s="13"/>
      <c r="BH60" s="19"/>
      <c r="BI60" s="13"/>
      <c r="BJ60" s="19"/>
      <c r="BK60" s="13"/>
      <c r="BL60" s="15"/>
      <c r="BM60" s="15"/>
      <c r="BN60" s="15"/>
      <c r="BO60" s="15">
        <v>18</v>
      </c>
      <c r="BP60" s="15" t="s">
        <v>137</v>
      </c>
      <c r="BQ60" s="15">
        <v>6</v>
      </c>
      <c r="BR60" s="15">
        <v>23</v>
      </c>
      <c r="BS60" s="15">
        <v>18</v>
      </c>
      <c r="BT60" s="15">
        <v>13</v>
      </c>
      <c r="BU60" s="188"/>
      <c r="BV60" s="188"/>
      <c r="BW60" s="188"/>
      <c r="BX60" s="188"/>
      <c r="BY60" s="188"/>
    </row>
    <row r="61" spans="1:77" ht="15" customHeight="1" x14ac:dyDescent="0.25">
      <c r="A61" s="15" t="s">
        <v>1370</v>
      </c>
      <c r="B61" s="15" t="s">
        <v>221</v>
      </c>
      <c r="C61" s="15" t="s">
        <v>1362</v>
      </c>
      <c r="D61" s="15" t="s">
        <v>99</v>
      </c>
      <c r="E61" s="15" t="s">
        <v>578</v>
      </c>
      <c r="F61" s="15" t="s">
        <v>1371</v>
      </c>
      <c r="G61" s="15" t="s">
        <v>1372</v>
      </c>
      <c r="H61" s="17">
        <v>331.5</v>
      </c>
      <c r="I61" s="17">
        <v>422</v>
      </c>
      <c r="J61" s="17">
        <v>1044</v>
      </c>
      <c r="K61" s="15" t="s">
        <v>81</v>
      </c>
      <c r="L61" s="15">
        <v>100</v>
      </c>
      <c r="M61" s="15"/>
      <c r="N61" s="15"/>
      <c r="O61" s="15"/>
      <c r="P61" s="15">
        <v>42</v>
      </c>
      <c r="Q61" s="15">
        <v>31</v>
      </c>
      <c r="R61" s="15">
        <v>13</v>
      </c>
      <c r="S61" s="15">
        <v>16</v>
      </c>
      <c r="T61" s="15">
        <v>12</v>
      </c>
      <c r="U61" s="15">
        <v>14</v>
      </c>
      <c r="V61" s="15">
        <v>16</v>
      </c>
      <c r="W61" s="15">
        <v>10</v>
      </c>
      <c r="X61" s="15">
        <v>12</v>
      </c>
      <c r="Y61" s="15"/>
      <c r="Z61" s="15"/>
      <c r="AA61" s="15">
        <v>23</v>
      </c>
      <c r="AB61" s="19">
        <v>32.74</v>
      </c>
      <c r="AC61" s="13">
        <f>AB61/H61*100</f>
        <v>9.8763197586727003</v>
      </c>
      <c r="AD61" s="19">
        <v>28.79</v>
      </c>
      <c r="AE61" s="13">
        <f>AD61/H61*100</f>
        <v>8.6847662141779782</v>
      </c>
      <c r="AF61" s="19">
        <v>73.87</v>
      </c>
      <c r="AG61" s="13">
        <f>AF61/H61*100</f>
        <v>22.283559577677224</v>
      </c>
      <c r="AH61" s="19">
        <v>38.450000000000003</v>
      </c>
      <c r="AI61" s="13">
        <f>AH61/H61*100</f>
        <v>11.598793363499246</v>
      </c>
      <c r="AJ61" s="19">
        <v>37.29</v>
      </c>
      <c r="AK61" s="13">
        <f>AJ61/H61*100</f>
        <v>11.248868778280542</v>
      </c>
      <c r="AL61" s="19">
        <v>96.04</v>
      </c>
      <c r="AM61" s="13">
        <f>AL61/H61*100</f>
        <v>28.971342383107089</v>
      </c>
      <c r="AN61" s="19">
        <v>64.3</v>
      </c>
      <c r="AO61" s="13">
        <f>AN61/H61*100</f>
        <v>19.396681749622928</v>
      </c>
      <c r="AP61" s="19">
        <v>70.180000000000007</v>
      </c>
      <c r="AQ61" s="13">
        <f>AP61/H61*100</f>
        <v>21.170437405731526</v>
      </c>
      <c r="AR61" s="19">
        <v>55.72</v>
      </c>
      <c r="AS61" s="13">
        <f>AR61/H61*100</f>
        <v>16.80844645550528</v>
      </c>
      <c r="AT61" s="19">
        <v>12.6</v>
      </c>
      <c r="AU61" s="13">
        <f>AT61/H61*100</f>
        <v>3.8009049773755654</v>
      </c>
      <c r="AV61" s="19">
        <v>38.61</v>
      </c>
      <c r="AW61" s="13">
        <f>AV61/H61*100</f>
        <v>11.647058823529411</v>
      </c>
      <c r="AX61" s="19">
        <v>22.02</v>
      </c>
      <c r="AY61" s="13">
        <f>AX61/H61*100</f>
        <v>6.6425339366515832</v>
      </c>
      <c r="AZ61" s="19">
        <v>17.28</v>
      </c>
      <c r="BA61" s="13">
        <f>AZ61/H61*100</f>
        <v>5.2126696832579187</v>
      </c>
      <c r="BB61" s="19">
        <v>62.88</v>
      </c>
      <c r="BC61" s="13">
        <f>BB61/H61*100</f>
        <v>18.968325791855204</v>
      </c>
      <c r="BD61" s="19"/>
      <c r="BE61" s="13"/>
      <c r="BF61" s="19">
        <v>67.38</v>
      </c>
      <c r="BG61" s="13">
        <f>BF61/H61*100</f>
        <v>20.325791855203619</v>
      </c>
      <c r="BH61" s="19">
        <v>54.68</v>
      </c>
      <c r="BI61" s="13">
        <f>BH61/H61*100</f>
        <v>16.494720965309202</v>
      </c>
      <c r="BJ61" s="19">
        <v>89.71</v>
      </c>
      <c r="BK61" s="13">
        <f>BJ61/H61*100</f>
        <v>27.06184012066365</v>
      </c>
      <c r="BL61" s="15"/>
      <c r="BM61" s="15"/>
      <c r="BN61" s="15"/>
      <c r="BO61" s="15">
        <v>19</v>
      </c>
      <c r="BP61" s="15" t="s">
        <v>80</v>
      </c>
      <c r="BQ61" s="15">
        <v>6</v>
      </c>
      <c r="BR61" s="15">
        <v>25</v>
      </c>
      <c r="BS61" s="15">
        <v>20</v>
      </c>
      <c r="BT61" s="15">
        <v>17</v>
      </c>
      <c r="BU61" s="188"/>
      <c r="BV61" s="188"/>
      <c r="BW61" s="188"/>
      <c r="BX61" s="188"/>
      <c r="BY61" s="188"/>
    </row>
    <row r="62" spans="1:77" ht="15" customHeight="1" x14ac:dyDescent="0.25">
      <c r="A62" s="15" t="s">
        <v>1370</v>
      </c>
      <c r="B62" s="15" t="s">
        <v>222</v>
      </c>
      <c r="C62" s="15" t="s">
        <v>1362</v>
      </c>
      <c r="D62" s="15" t="s">
        <v>99</v>
      </c>
      <c r="E62" s="15" t="s">
        <v>578</v>
      </c>
      <c r="F62" s="15" t="s">
        <v>1371</v>
      </c>
      <c r="G62" s="15" t="s">
        <v>1372</v>
      </c>
      <c r="H62" s="17">
        <v>169.8</v>
      </c>
      <c r="I62" s="17">
        <v>213</v>
      </c>
      <c r="J62" s="17">
        <v>117</v>
      </c>
      <c r="K62" s="15"/>
      <c r="L62" s="15"/>
      <c r="M62" s="15"/>
      <c r="N62" s="15"/>
      <c r="O62" s="15"/>
      <c r="P62" s="15"/>
      <c r="Q62" s="15"/>
      <c r="R62" s="15"/>
      <c r="S62" s="15"/>
      <c r="T62" s="15">
        <v>12</v>
      </c>
      <c r="U62" s="15"/>
      <c r="V62" s="15">
        <v>18</v>
      </c>
      <c r="W62" s="15">
        <v>10</v>
      </c>
      <c r="X62" s="15">
        <v>13</v>
      </c>
      <c r="Y62" s="15"/>
      <c r="Z62" s="15"/>
      <c r="AA62" s="15"/>
      <c r="AB62" s="19"/>
      <c r="AC62" s="13"/>
      <c r="AD62" s="19"/>
      <c r="AE62" s="13"/>
      <c r="AF62" s="19"/>
      <c r="AG62" s="13"/>
      <c r="AH62" s="19"/>
      <c r="AI62" s="13"/>
      <c r="AJ62" s="19"/>
      <c r="AK62" s="13"/>
      <c r="AL62" s="19"/>
      <c r="AM62" s="13"/>
      <c r="AN62" s="19"/>
      <c r="AO62" s="13"/>
      <c r="AP62" s="19"/>
      <c r="AQ62" s="13"/>
      <c r="AR62" s="19"/>
      <c r="AS62" s="13"/>
      <c r="AT62" s="19"/>
      <c r="AU62" s="13"/>
      <c r="AV62" s="19"/>
      <c r="AW62" s="13"/>
      <c r="AX62" s="19"/>
      <c r="AY62" s="13"/>
      <c r="AZ62" s="19"/>
      <c r="BA62" s="13"/>
      <c r="BB62" s="19"/>
      <c r="BC62" s="13"/>
      <c r="BD62" s="19"/>
      <c r="BE62" s="13"/>
      <c r="BF62" s="19"/>
      <c r="BG62" s="13"/>
      <c r="BH62" s="19"/>
      <c r="BI62" s="13"/>
      <c r="BJ62" s="19"/>
      <c r="BK62" s="13"/>
      <c r="BL62" s="15"/>
      <c r="BM62" s="15"/>
      <c r="BN62" s="15"/>
      <c r="BO62" s="15">
        <v>16</v>
      </c>
      <c r="BP62" s="15" t="s">
        <v>137</v>
      </c>
      <c r="BQ62" s="15">
        <v>6</v>
      </c>
      <c r="BR62" s="15">
        <v>23</v>
      </c>
      <c r="BS62" s="15">
        <v>18</v>
      </c>
      <c r="BT62" s="15">
        <v>11</v>
      </c>
      <c r="BU62" s="188"/>
      <c r="BV62" s="188"/>
      <c r="BW62" s="188"/>
      <c r="BX62" s="188"/>
      <c r="BY62" s="188"/>
    </row>
    <row r="63" spans="1:77" ht="15" customHeight="1" x14ac:dyDescent="0.25">
      <c r="A63" s="15" t="s">
        <v>1373</v>
      </c>
      <c r="B63" s="15" t="s">
        <v>186</v>
      </c>
      <c r="C63" s="15" t="s">
        <v>1362</v>
      </c>
      <c r="D63" s="15" t="s">
        <v>193</v>
      </c>
      <c r="E63" s="15" t="s">
        <v>1374</v>
      </c>
      <c r="F63" s="15" t="s">
        <v>1375</v>
      </c>
      <c r="G63" s="15" t="s">
        <v>1376</v>
      </c>
      <c r="H63" s="17">
        <v>348</v>
      </c>
      <c r="I63" s="17">
        <v>434</v>
      </c>
      <c r="J63" s="17">
        <v>1450</v>
      </c>
      <c r="K63" s="15" t="s">
        <v>81</v>
      </c>
      <c r="L63" s="15">
        <v>100</v>
      </c>
      <c r="M63" s="15"/>
      <c r="N63" s="15"/>
      <c r="O63" s="15"/>
      <c r="P63" s="15">
        <v>43</v>
      </c>
      <c r="Q63" s="15">
        <v>30</v>
      </c>
      <c r="R63" s="15">
        <v>13</v>
      </c>
      <c r="S63" s="15">
        <v>15</v>
      </c>
      <c r="T63" s="15">
        <v>12</v>
      </c>
      <c r="U63" s="15">
        <v>14</v>
      </c>
      <c r="V63" s="15">
        <v>17</v>
      </c>
      <c r="W63" s="15">
        <v>9</v>
      </c>
      <c r="X63" s="15">
        <v>13</v>
      </c>
      <c r="Y63" s="15"/>
      <c r="Z63" s="15"/>
      <c r="AA63" s="15">
        <v>24</v>
      </c>
      <c r="AB63" s="19">
        <v>34.83</v>
      </c>
      <c r="AC63" s="13">
        <f>AB63/H63*100</f>
        <v>10.008620689655173</v>
      </c>
      <c r="AD63" s="19">
        <v>32.17</v>
      </c>
      <c r="AE63" s="13">
        <f>AD63/H63*100</f>
        <v>9.2442528735632195</v>
      </c>
      <c r="AF63" s="19">
        <v>78.22</v>
      </c>
      <c r="AG63" s="13">
        <f>AF63/H63*100</f>
        <v>22.477011494252874</v>
      </c>
      <c r="AH63" s="19">
        <v>39.950000000000003</v>
      </c>
      <c r="AI63" s="13">
        <f>AH63/H63*100</f>
        <v>11.479885057471265</v>
      </c>
      <c r="AJ63" s="19">
        <v>40.61</v>
      </c>
      <c r="AK63" s="13">
        <f>AJ63/H63*100</f>
        <v>11.669540229885058</v>
      </c>
      <c r="AL63" s="19">
        <v>110.61</v>
      </c>
      <c r="AM63" s="13">
        <f>AL63/H63*100</f>
        <v>31.78448275862069</v>
      </c>
      <c r="AN63" s="19">
        <v>66.72</v>
      </c>
      <c r="AO63" s="13">
        <f>AN63/H63*100</f>
        <v>19.172413793103448</v>
      </c>
      <c r="AP63" s="19">
        <v>67.97</v>
      </c>
      <c r="AQ63" s="13">
        <f>AP63/H63*100</f>
        <v>19.5316091954023</v>
      </c>
      <c r="AR63" s="19">
        <v>59.31</v>
      </c>
      <c r="AS63" s="13">
        <f>AR63/H63*100</f>
        <v>17.043103448275861</v>
      </c>
      <c r="AT63" s="19">
        <v>12.77</v>
      </c>
      <c r="AU63" s="13">
        <f>AT63/H63*100</f>
        <v>3.6695402298850572</v>
      </c>
      <c r="AV63" s="19">
        <v>41.46</v>
      </c>
      <c r="AW63" s="13">
        <f>AV63/H63*100</f>
        <v>11.913793103448276</v>
      </c>
      <c r="AX63" s="19">
        <v>27.14</v>
      </c>
      <c r="AY63" s="13">
        <f>AX63/H63*100</f>
        <v>7.7988505747126444</v>
      </c>
      <c r="AZ63" s="19">
        <v>15.5</v>
      </c>
      <c r="BA63" s="13">
        <f>AZ63/H63*100</f>
        <v>4.4540229885057476</v>
      </c>
      <c r="BB63" s="19">
        <v>64.52</v>
      </c>
      <c r="BC63" s="13">
        <f>BB63/H63*100</f>
        <v>18.540229885057471</v>
      </c>
      <c r="BD63" s="19">
        <v>86.28</v>
      </c>
      <c r="BE63" s="13">
        <f>BD63/H63*100</f>
        <v>24.793103448275865</v>
      </c>
      <c r="BF63" s="19">
        <v>71.430000000000007</v>
      </c>
      <c r="BG63" s="13">
        <f>BF63/H63*100</f>
        <v>20.52586206896552</v>
      </c>
      <c r="BH63" s="19">
        <v>55.07</v>
      </c>
      <c r="BI63" s="13">
        <f>BH63/H63*100</f>
        <v>15.82471264367816</v>
      </c>
      <c r="BJ63" s="19">
        <v>92.31</v>
      </c>
      <c r="BK63" s="13">
        <f>BJ63/H63*100</f>
        <v>26.525862068965516</v>
      </c>
      <c r="BL63" s="15"/>
      <c r="BM63" s="15"/>
      <c r="BN63" s="15"/>
      <c r="BO63" s="15">
        <v>19</v>
      </c>
      <c r="BP63" s="15" t="s">
        <v>80</v>
      </c>
      <c r="BQ63" s="15">
        <v>6</v>
      </c>
      <c r="BR63" s="15">
        <v>26</v>
      </c>
      <c r="BS63" s="15">
        <v>18</v>
      </c>
      <c r="BT63" s="15">
        <v>18</v>
      </c>
      <c r="BU63" s="188"/>
      <c r="BV63" s="188"/>
      <c r="BW63" s="188"/>
      <c r="BX63" s="188"/>
      <c r="BY63" s="188"/>
    </row>
    <row r="64" spans="1:77" ht="15" customHeight="1" x14ac:dyDescent="0.25">
      <c r="A64" s="15" t="s">
        <v>1377</v>
      </c>
      <c r="B64" s="15" t="s">
        <v>186</v>
      </c>
      <c r="C64" s="15" t="s">
        <v>1362</v>
      </c>
      <c r="D64" s="15" t="s">
        <v>99</v>
      </c>
      <c r="E64" s="15" t="s">
        <v>578</v>
      </c>
      <c r="F64" s="15" t="s">
        <v>1371</v>
      </c>
      <c r="G64" s="15" t="s">
        <v>1378</v>
      </c>
      <c r="H64" s="17">
        <v>181.7</v>
      </c>
      <c r="I64" s="17">
        <v>226</v>
      </c>
      <c r="J64" s="17">
        <v>140.6</v>
      </c>
      <c r="K64" s="15"/>
      <c r="L64" s="15">
        <v>100</v>
      </c>
      <c r="M64" s="15"/>
      <c r="N64" s="15"/>
      <c r="O64" s="15"/>
      <c r="P64" s="15"/>
      <c r="Q64" s="15">
        <v>29</v>
      </c>
      <c r="R64" s="15">
        <v>12</v>
      </c>
      <c r="S64" s="15">
        <v>15</v>
      </c>
      <c r="T64" s="15">
        <v>12</v>
      </c>
      <c r="U64" s="15">
        <v>15</v>
      </c>
      <c r="V64" s="15">
        <v>16</v>
      </c>
      <c r="W64" s="15">
        <v>10</v>
      </c>
      <c r="X64" s="15">
        <v>13</v>
      </c>
      <c r="Y64" s="15"/>
      <c r="Z64" s="15"/>
      <c r="AA64" s="15"/>
      <c r="AB64" s="19"/>
      <c r="AC64" s="13"/>
      <c r="AD64" s="19"/>
      <c r="AE64" s="13"/>
      <c r="AF64" s="19"/>
      <c r="AG64" s="13"/>
      <c r="AH64" s="19"/>
      <c r="AI64" s="13"/>
      <c r="AJ64" s="19"/>
      <c r="AK64" s="13"/>
      <c r="AL64" s="19"/>
      <c r="AM64" s="13"/>
      <c r="AN64" s="19"/>
      <c r="AO64" s="13"/>
      <c r="AP64" s="19"/>
      <c r="AQ64" s="13"/>
      <c r="AR64" s="19"/>
      <c r="AS64" s="13"/>
      <c r="AT64" s="19"/>
      <c r="AU64" s="13"/>
      <c r="AV64" s="19"/>
      <c r="AW64" s="13"/>
      <c r="AX64" s="19"/>
      <c r="AY64" s="13"/>
      <c r="AZ64" s="19"/>
      <c r="BA64" s="13"/>
      <c r="BB64" s="19"/>
      <c r="BC64" s="13"/>
      <c r="BD64" s="19"/>
      <c r="BE64" s="13"/>
      <c r="BF64" s="19"/>
      <c r="BG64" s="13"/>
      <c r="BH64" s="19"/>
      <c r="BI64" s="13"/>
      <c r="BJ64" s="19"/>
      <c r="BK64" s="13"/>
      <c r="BL64" s="15"/>
      <c r="BM64" s="15"/>
      <c r="BN64" s="15"/>
      <c r="BO64" s="15">
        <v>19</v>
      </c>
      <c r="BP64" s="15" t="s">
        <v>137</v>
      </c>
      <c r="BQ64" s="15">
        <v>6</v>
      </c>
      <c r="BR64" s="15">
        <v>24</v>
      </c>
      <c r="BS64" s="15">
        <v>19</v>
      </c>
      <c r="BT64" s="15">
        <v>14</v>
      </c>
      <c r="BU64" s="188"/>
      <c r="BV64" s="188"/>
      <c r="BW64" s="188"/>
      <c r="BX64" s="188"/>
      <c r="BY64" s="188"/>
    </row>
    <row r="65" spans="1:77" ht="15" customHeight="1" x14ac:dyDescent="0.25">
      <c r="A65" s="15" t="s">
        <v>1377</v>
      </c>
      <c r="B65" s="15" t="s">
        <v>221</v>
      </c>
      <c r="C65" s="15" t="s">
        <v>1362</v>
      </c>
      <c r="D65" s="15" t="s">
        <v>99</v>
      </c>
      <c r="E65" s="15" t="s">
        <v>578</v>
      </c>
      <c r="F65" s="15" t="s">
        <v>1371</v>
      </c>
      <c r="G65" s="15" t="s">
        <v>1378</v>
      </c>
      <c r="H65" s="17">
        <v>251.8</v>
      </c>
      <c r="I65" s="17">
        <v>315</v>
      </c>
      <c r="J65" s="17">
        <v>391</v>
      </c>
      <c r="K65" s="15"/>
      <c r="L65" s="15">
        <v>100</v>
      </c>
      <c r="M65" s="15"/>
      <c r="N65" s="15"/>
      <c r="O65" s="15"/>
      <c r="P65" s="15">
        <v>44</v>
      </c>
      <c r="Q65" s="15">
        <v>29</v>
      </c>
      <c r="R65" s="15">
        <v>12</v>
      </c>
      <c r="S65" s="15">
        <v>15</v>
      </c>
      <c r="T65" s="15">
        <v>12</v>
      </c>
      <c r="U65" s="15">
        <v>15</v>
      </c>
      <c r="V65" s="15">
        <v>16</v>
      </c>
      <c r="W65" s="15">
        <v>10</v>
      </c>
      <c r="X65" s="15">
        <v>13</v>
      </c>
      <c r="Y65" s="15"/>
      <c r="Z65" s="15"/>
      <c r="AA65" s="15"/>
      <c r="AB65" s="19">
        <v>23.96</v>
      </c>
      <c r="AC65" s="13">
        <f t="shared" ref="AC65:AC67" si="97">AB65/H65*100</f>
        <v>9.5154884829229545</v>
      </c>
      <c r="AD65" s="19">
        <v>20.38</v>
      </c>
      <c r="AE65" s="13">
        <f t="shared" ref="AE65:AE67" si="98">AD65/H65*100</f>
        <v>8.0937251787132638</v>
      </c>
      <c r="AF65" s="19">
        <v>53.73</v>
      </c>
      <c r="AG65" s="13">
        <f t="shared" ref="AG65:AG67" si="99">AF65/H65*100</f>
        <v>21.338363780778394</v>
      </c>
      <c r="AH65" s="19">
        <v>33.979999999999997</v>
      </c>
      <c r="AI65" s="13">
        <f t="shared" ref="AI65:AI66" si="100">AH65/H65*100</f>
        <v>13.494837172359015</v>
      </c>
      <c r="AJ65" s="19">
        <v>28.58</v>
      </c>
      <c r="AK65" s="13">
        <f t="shared" ref="AK65:AK66" si="101">AJ65/H65*100</f>
        <v>11.350277998411437</v>
      </c>
      <c r="AL65" s="19">
        <v>72.319999999999993</v>
      </c>
      <c r="AM65" s="13">
        <f t="shared" ref="AM65:AM67" si="102">AL65/H65*100</f>
        <v>28.721207307386809</v>
      </c>
      <c r="AN65" s="19">
        <v>43.98</v>
      </c>
      <c r="AO65" s="13">
        <f t="shared" ref="AO65:AO67" si="103">AN65/H65*100</f>
        <v>17.466243050039711</v>
      </c>
      <c r="AP65" s="19">
        <v>44</v>
      </c>
      <c r="AQ65" s="13">
        <f t="shared" ref="AQ65:AQ67" si="104">AP65/H65*100</f>
        <v>17.474185861795075</v>
      </c>
      <c r="AR65" s="19">
        <v>39.31</v>
      </c>
      <c r="AS65" s="13">
        <f t="shared" ref="AS65:AS67" si="105">AR65/H65*100</f>
        <v>15.611596505162828</v>
      </c>
      <c r="AT65" s="19">
        <v>9.25</v>
      </c>
      <c r="AU65" s="13">
        <f t="shared" ref="AU65:AU67" si="106">AT65/H65*100</f>
        <v>3.6735504368546468</v>
      </c>
      <c r="AV65" s="19">
        <v>28.21</v>
      </c>
      <c r="AW65" s="13">
        <f t="shared" ref="AW65:AW67" si="107">AV65/H65*100</f>
        <v>11.203335980937251</v>
      </c>
      <c r="AX65" s="19">
        <v>16.329999999999998</v>
      </c>
      <c r="AY65" s="13">
        <f t="shared" ref="AY65:AY67" si="108">AX65/H65*100</f>
        <v>6.4853057982525799</v>
      </c>
      <c r="AZ65" s="19">
        <v>11.11</v>
      </c>
      <c r="BA65" s="13">
        <f t="shared" ref="BA65:BA67" si="109">AZ65/H65*100</f>
        <v>4.412231930103256</v>
      </c>
      <c r="BB65" s="19">
        <v>52.71</v>
      </c>
      <c r="BC65" s="13">
        <f t="shared" ref="BC65:BC67" si="110">BB65/H65*100</f>
        <v>20.933280381254963</v>
      </c>
      <c r="BD65" s="19">
        <v>60.47</v>
      </c>
      <c r="BE65" s="13">
        <f>BD65/H65*100</f>
        <v>24.015091342335186</v>
      </c>
      <c r="BF65" s="19">
        <v>47.14</v>
      </c>
      <c r="BG65" s="13">
        <f t="shared" ref="BG65:BG67" si="111">BF65/H65*100</f>
        <v>18.721207307386813</v>
      </c>
      <c r="BH65" s="19">
        <v>40.869999999999997</v>
      </c>
      <c r="BI65" s="13">
        <f t="shared" ref="BI65:BI67" si="112">BH65/H65*100</f>
        <v>16.231135822081015</v>
      </c>
      <c r="BJ65" s="19">
        <v>58.64</v>
      </c>
      <c r="BK65" s="13">
        <f t="shared" ref="BK65:BK67" si="113">BJ65/H65*100</f>
        <v>23.288324066719618</v>
      </c>
      <c r="BL65" s="15"/>
      <c r="BM65" s="15"/>
      <c r="BN65" s="15"/>
      <c r="BO65" s="15">
        <v>17</v>
      </c>
      <c r="BP65" s="15" t="s">
        <v>137</v>
      </c>
      <c r="BQ65" s="15">
        <v>5</v>
      </c>
      <c r="BR65" s="15">
        <v>24</v>
      </c>
      <c r="BS65" s="15">
        <v>18</v>
      </c>
      <c r="BT65" s="15">
        <v>14</v>
      </c>
      <c r="BU65" s="188"/>
      <c r="BV65" s="188"/>
      <c r="BW65" s="188"/>
      <c r="BX65" s="188"/>
      <c r="BY65" s="188"/>
    </row>
    <row r="66" spans="1:77" ht="15" customHeight="1" x14ac:dyDescent="0.25">
      <c r="A66" s="15" t="s">
        <v>1379</v>
      </c>
      <c r="B66" s="15" t="s">
        <v>186</v>
      </c>
      <c r="C66" s="15" t="s">
        <v>1380</v>
      </c>
      <c r="D66" s="15" t="s">
        <v>289</v>
      </c>
      <c r="E66" s="15" t="s">
        <v>1381</v>
      </c>
      <c r="F66" s="15" t="s">
        <v>1382</v>
      </c>
      <c r="G66" s="15" t="s">
        <v>1383</v>
      </c>
      <c r="H66" s="17">
        <v>347.5</v>
      </c>
      <c r="I66" s="17">
        <v>436</v>
      </c>
      <c r="J66" s="17">
        <v>1500</v>
      </c>
      <c r="K66" s="15" t="s">
        <v>81</v>
      </c>
      <c r="L66" s="15">
        <v>100</v>
      </c>
      <c r="M66" s="15"/>
      <c r="N66" s="15"/>
      <c r="O66" s="15"/>
      <c r="P66" s="15">
        <v>42</v>
      </c>
      <c r="Q66" s="15">
        <v>30</v>
      </c>
      <c r="R66" s="15">
        <v>13</v>
      </c>
      <c r="S66" s="15">
        <v>15</v>
      </c>
      <c r="T66" s="15">
        <v>12</v>
      </c>
      <c r="U66" s="15">
        <v>16</v>
      </c>
      <c r="V66" s="15">
        <v>17</v>
      </c>
      <c r="W66" s="15">
        <v>10</v>
      </c>
      <c r="X66" s="15">
        <v>13</v>
      </c>
      <c r="Y66" s="15"/>
      <c r="Z66" s="15"/>
      <c r="AA66" s="15">
        <v>26</v>
      </c>
      <c r="AB66" s="19">
        <v>35.97</v>
      </c>
      <c r="AC66" s="13">
        <f t="shared" si="97"/>
        <v>10.351079136690647</v>
      </c>
      <c r="AD66" s="19">
        <v>29.9</v>
      </c>
      <c r="AE66" s="13">
        <f t="shared" si="98"/>
        <v>8.6043165467625897</v>
      </c>
      <c r="AF66" s="19">
        <v>78.23</v>
      </c>
      <c r="AG66" s="13">
        <f t="shared" si="99"/>
        <v>22.512230215827341</v>
      </c>
      <c r="AH66" s="19">
        <v>45.59</v>
      </c>
      <c r="AI66" s="13">
        <f t="shared" si="100"/>
        <v>13.119424460431656</v>
      </c>
      <c r="AJ66" s="19">
        <v>42.58</v>
      </c>
      <c r="AK66" s="13">
        <f t="shared" si="101"/>
        <v>12.253237410071941</v>
      </c>
      <c r="AL66" s="19">
        <v>117.52</v>
      </c>
      <c r="AM66" s="13">
        <f t="shared" si="102"/>
        <v>33.81870503597122</v>
      </c>
      <c r="AN66" s="19">
        <v>68.89</v>
      </c>
      <c r="AO66" s="13">
        <f t="shared" si="103"/>
        <v>19.824460431654675</v>
      </c>
      <c r="AP66" s="19">
        <v>72.08</v>
      </c>
      <c r="AQ66" s="13">
        <f t="shared" si="104"/>
        <v>20.742446043165465</v>
      </c>
      <c r="AR66" s="19">
        <v>62.19</v>
      </c>
      <c r="AS66" s="13">
        <f t="shared" si="105"/>
        <v>17.896402877697842</v>
      </c>
      <c r="AT66" s="19">
        <v>12.72</v>
      </c>
      <c r="AU66" s="13">
        <f t="shared" si="106"/>
        <v>3.660431654676259</v>
      </c>
      <c r="AV66" s="19">
        <v>41.56</v>
      </c>
      <c r="AW66" s="13">
        <f t="shared" si="107"/>
        <v>11.959712230215828</v>
      </c>
      <c r="AX66" s="19">
        <v>24.87</v>
      </c>
      <c r="AY66" s="13">
        <f t="shared" si="108"/>
        <v>7.1568345323741012</v>
      </c>
      <c r="AZ66" s="19">
        <v>18.82</v>
      </c>
      <c r="BA66" s="13">
        <f t="shared" si="109"/>
        <v>5.415827338129497</v>
      </c>
      <c r="BB66" s="19">
        <v>70.87</v>
      </c>
      <c r="BC66" s="13">
        <f t="shared" si="110"/>
        <v>20.394244604316548</v>
      </c>
      <c r="BD66" s="19"/>
      <c r="BE66" s="13"/>
      <c r="BF66" s="19">
        <v>80.23</v>
      </c>
      <c r="BG66" s="13">
        <f t="shared" si="111"/>
        <v>23.087769784172664</v>
      </c>
      <c r="BH66" s="19">
        <v>56.28</v>
      </c>
      <c r="BI66" s="13">
        <f t="shared" si="112"/>
        <v>16.195683453237411</v>
      </c>
      <c r="BJ66" s="19">
        <v>91.56</v>
      </c>
      <c r="BK66" s="13">
        <f t="shared" si="113"/>
        <v>26.348201438848921</v>
      </c>
      <c r="BL66" s="15"/>
      <c r="BM66" s="15"/>
      <c r="BN66" s="15"/>
      <c r="BO66" s="15">
        <v>17</v>
      </c>
      <c r="BP66" s="15" t="s">
        <v>137</v>
      </c>
      <c r="BQ66" s="15">
        <v>7</v>
      </c>
      <c r="BR66" s="15">
        <v>28</v>
      </c>
      <c r="BS66" s="15">
        <v>21</v>
      </c>
      <c r="BT66" s="15">
        <v>12</v>
      </c>
      <c r="BU66" s="188"/>
      <c r="BV66" s="188"/>
      <c r="BW66" s="188"/>
      <c r="BX66" s="188"/>
      <c r="BY66" s="188"/>
    </row>
    <row r="67" spans="1:77" ht="15" customHeight="1" x14ac:dyDescent="0.25">
      <c r="A67" s="15" t="s">
        <v>1384</v>
      </c>
      <c r="B67" s="15" t="s">
        <v>186</v>
      </c>
      <c r="C67" s="15" t="s">
        <v>1362</v>
      </c>
      <c r="D67" s="15" t="s">
        <v>193</v>
      </c>
      <c r="E67" s="15" t="s">
        <v>1363</v>
      </c>
      <c r="F67" s="15" t="s">
        <v>1385</v>
      </c>
      <c r="G67" s="15" t="s">
        <v>1386</v>
      </c>
      <c r="H67" s="17">
        <v>271.60000000000002</v>
      </c>
      <c r="I67" s="17">
        <v>342</v>
      </c>
      <c r="J67" s="17">
        <v>540</v>
      </c>
      <c r="K67" s="15" t="s">
        <v>81</v>
      </c>
      <c r="L67" s="15">
        <v>100</v>
      </c>
      <c r="M67" s="15"/>
      <c r="N67" s="15"/>
      <c r="O67" s="15"/>
      <c r="P67" s="15">
        <v>43</v>
      </c>
      <c r="Q67" s="15">
        <v>29</v>
      </c>
      <c r="R67" s="15">
        <v>12</v>
      </c>
      <c r="S67" s="15">
        <v>15</v>
      </c>
      <c r="T67" s="15">
        <v>12</v>
      </c>
      <c r="U67" s="15">
        <v>15</v>
      </c>
      <c r="V67" s="15">
        <v>16</v>
      </c>
      <c r="W67" s="15">
        <v>10</v>
      </c>
      <c r="X67" s="15">
        <v>13</v>
      </c>
      <c r="Y67" s="15"/>
      <c r="Z67" s="15"/>
      <c r="AA67" s="15"/>
      <c r="AB67" s="19">
        <v>23.41</v>
      </c>
      <c r="AC67" s="13">
        <f t="shared" si="97"/>
        <v>8.6192930780559642</v>
      </c>
      <c r="AD67" s="19">
        <v>24.62</v>
      </c>
      <c r="AE67" s="13">
        <f t="shared" si="98"/>
        <v>9.0648011782032398</v>
      </c>
      <c r="AF67" s="19">
        <v>55.38</v>
      </c>
      <c r="AG67" s="13">
        <f t="shared" si="99"/>
        <v>20.390279823269513</v>
      </c>
      <c r="AH67" s="19"/>
      <c r="AI67" s="13"/>
      <c r="AJ67" s="19"/>
      <c r="AK67" s="13"/>
      <c r="AL67" s="19">
        <v>80.59</v>
      </c>
      <c r="AM67" s="13">
        <f t="shared" si="102"/>
        <v>29.672312223858615</v>
      </c>
      <c r="AN67" s="19">
        <v>47.15</v>
      </c>
      <c r="AO67" s="13">
        <f t="shared" si="103"/>
        <v>17.360088365243005</v>
      </c>
      <c r="AP67" s="19">
        <v>46</v>
      </c>
      <c r="AQ67" s="13">
        <f t="shared" si="104"/>
        <v>16.93667157584683</v>
      </c>
      <c r="AR67" s="19">
        <v>43.01</v>
      </c>
      <c r="AS67" s="13">
        <f t="shared" si="105"/>
        <v>15.835787923416788</v>
      </c>
      <c r="AT67" s="19">
        <v>9.08</v>
      </c>
      <c r="AU67" s="13">
        <f t="shared" si="106"/>
        <v>3.3431516936671577</v>
      </c>
      <c r="AV67" s="19">
        <v>30.39</v>
      </c>
      <c r="AW67" s="13">
        <f t="shared" si="107"/>
        <v>11.189248895434462</v>
      </c>
      <c r="AX67" s="19">
        <v>17.38</v>
      </c>
      <c r="AY67" s="13">
        <f t="shared" si="108"/>
        <v>6.3991163475699553</v>
      </c>
      <c r="AZ67" s="19">
        <v>8.6300000000000008</v>
      </c>
      <c r="BA67" s="13">
        <f t="shared" si="109"/>
        <v>3.1774668630338732</v>
      </c>
      <c r="BB67" s="19">
        <v>58.27</v>
      </c>
      <c r="BC67" s="13">
        <f t="shared" si="110"/>
        <v>21.454344624447717</v>
      </c>
      <c r="BD67" s="19">
        <v>67.23</v>
      </c>
      <c r="BE67" s="13">
        <f>BD67/H67*100</f>
        <v>24.753313696612665</v>
      </c>
      <c r="BF67" s="19">
        <v>56.62</v>
      </c>
      <c r="BG67" s="13">
        <f t="shared" si="111"/>
        <v>20.846833578792339</v>
      </c>
      <c r="BH67" s="19">
        <v>45.45</v>
      </c>
      <c r="BI67" s="13">
        <f t="shared" si="112"/>
        <v>16.734167893961708</v>
      </c>
      <c r="BJ67" s="19">
        <v>70.78</v>
      </c>
      <c r="BK67" s="13">
        <f t="shared" si="113"/>
        <v>26.060382916053015</v>
      </c>
      <c r="BL67" s="15"/>
      <c r="BM67" s="15"/>
      <c r="BN67" s="15"/>
      <c r="BO67" s="15">
        <v>17</v>
      </c>
      <c r="BP67" s="15" t="s">
        <v>137</v>
      </c>
      <c r="BQ67" s="15">
        <v>6</v>
      </c>
      <c r="BR67" s="15">
        <v>22</v>
      </c>
      <c r="BS67" s="15">
        <v>18</v>
      </c>
      <c r="BT67" s="15">
        <v>11</v>
      </c>
      <c r="BU67" s="188"/>
      <c r="BV67" s="188"/>
      <c r="BW67" s="188"/>
      <c r="BX67" s="188"/>
      <c r="BY67" s="188"/>
    </row>
    <row r="68" spans="1:77" ht="15" customHeight="1" x14ac:dyDescent="0.25">
      <c r="A68" s="15" t="s">
        <v>1387</v>
      </c>
      <c r="B68" s="15" t="s">
        <v>186</v>
      </c>
      <c r="C68" s="15" t="s">
        <v>192</v>
      </c>
      <c r="D68" s="15" t="s">
        <v>193</v>
      </c>
      <c r="E68" s="15" t="s">
        <v>1388</v>
      </c>
      <c r="F68" s="15" t="s">
        <v>1389</v>
      </c>
      <c r="G68" s="15" t="s">
        <v>1390</v>
      </c>
      <c r="H68" s="17">
        <v>455</v>
      </c>
      <c r="I68" s="17">
        <v>524</v>
      </c>
      <c r="J68" s="17">
        <v>2150</v>
      </c>
      <c r="K68" s="15"/>
      <c r="L68" s="15"/>
      <c r="M68" s="15"/>
      <c r="N68" s="15"/>
      <c r="O68" s="15">
        <v>36</v>
      </c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9"/>
      <c r="AC68" s="13"/>
      <c r="AD68" s="19"/>
      <c r="AE68" s="13"/>
      <c r="AF68" s="19"/>
      <c r="AG68" s="13"/>
      <c r="AH68" s="19"/>
      <c r="AI68" s="13"/>
      <c r="AJ68" s="19"/>
      <c r="AK68" s="13"/>
      <c r="AL68" s="19"/>
      <c r="AM68" s="13"/>
      <c r="AN68" s="19"/>
      <c r="AO68" s="13"/>
      <c r="AP68" s="19"/>
      <c r="AQ68" s="13"/>
      <c r="AR68" s="19"/>
      <c r="AS68" s="13"/>
      <c r="AT68" s="19"/>
      <c r="AU68" s="13"/>
      <c r="AV68" s="19"/>
      <c r="AW68" s="13"/>
      <c r="AX68" s="19"/>
      <c r="AY68" s="13"/>
      <c r="AZ68" s="19"/>
      <c r="BA68" s="13"/>
      <c r="BB68" s="19"/>
      <c r="BC68" s="13"/>
      <c r="BD68" s="19"/>
      <c r="BE68" s="13"/>
      <c r="BF68" s="19"/>
      <c r="BG68" s="13"/>
      <c r="BH68" s="19"/>
      <c r="BI68" s="13"/>
      <c r="BJ68" s="19"/>
      <c r="BK68" s="13"/>
      <c r="BL68" s="15"/>
      <c r="BM68" s="15"/>
      <c r="BN68" s="15"/>
      <c r="BO68" s="15"/>
      <c r="BP68" s="15"/>
      <c r="BQ68" s="15"/>
      <c r="BR68" s="15"/>
      <c r="BS68" s="15"/>
      <c r="BT68" s="15"/>
      <c r="BU68" s="188"/>
      <c r="BV68" s="188"/>
      <c r="BW68" s="188"/>
      <c r="BX68" s="188"/>
      <c r="BY68" s="188"/>
    </row>
    <row r="69" spans="1:77" ht="15" customHeight="1" x14ac:dyDescent="0.25">
      <c r="A69" s="189" t="s">
        <v>1391</v>
      </c>
      <c r="B69" s="190">
        <v>1</v>
      </c>
      <c r="C69" s="15" t="s">
        <v>228</v>
      </c>
      <c r="D69" s="15" t="s">
        <v>75</v>
      </c>
      <c r="E69" s="15" t="s">
        <v>110</v>
      </c>
      <c r="F69" s="15" t="s">
        <v>1392</v>
      </c>
      <c r="G69" s="15">
        <v>20240424</v>
      </c>
      <c r="H69" s="63">
        <v>521</v>
      </c>
      <c r="I69" s="63">
        <v>655</v>
      </c>
      <c r="J69" s="17"/>
      <c r="K69" s="63" t="s">
        <v>81</v>
      </c>
      <c r="L69" s="191">
        <v>100</v>
      </c>
      <c r="M69" s="191" t="s">
        <v>79</v>
      </c>
      <c r="N69" s="191">
        <v>60</v>
      </c>
      <c r="O69" s="20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9"/>
      <c r="AC69" s="13"/>
      <c r="AD69" s="19"/>
      <c r="AE69" s="13"/>
      <c r="AF69" s="19"/>
      <c r="AG69" s="13"/>
      <c r="AH69" s="19"/>
      <c r="AI69" s="13"/>
      <c r="AJ69" s="19"/>
      <c r="AK69" s="13"/>
      <c r="AL69" s="19"/>
      <c r="AM69" s="13"/>
      <c r="AN69" s="19"/>
      <c r="AO69" s="13"/>
      <c r="AP69" s="19"/>
      <c r="AQ69" s="13"/>
      <c r="AR69" s="19"/>
      <c r="AS69" s="13"/>
      <c r="AT69" s="19"/>
      <c r="AU69" s="13"/>
      <c r="AV69" s="19"/>
      <c r="AW69" s="13"/>
      <c r="AX69" s="19"/>
      <c r="AY69" s="13"/>
      <c r="AZ69" s="19"/>
      <c r="BA69" s="13"/>
      <c r="BB69" s="19"/>
      <c r="BC69" s="13"/>
      <c r="BD69" s="19"/>
      <c r="BE69" s="13"/>
      <c r="BF69" s="19"/>
      <c r="BG69" s="13"/>
      <c r="BH69" s="19"/>
      <c r="BI69" s="13"/>
      <c r="BJ69" s="19"/>
      <c r="BK69" s="13"/>
      <c r="BL69" s="15"/>
      <c r="BM69" s="15"/>
      <c r="BN69" s="15"/>
      <c r="BO69" s="15"/>
      <c r="BP69" s="15"/>
      <c r="BQ69" s="15"/>
      <c r="BR69" s="15"/>
      <c r="BS69" s="15"/>
      <c r="BT69" s="15"/>
      <c r="BU69" s="188"/>
      <c r="BV69" s="188"/>
      <c r="BW69" s="188"/>
      <c r="BX69" s="188"/>
      <c r="BY69" s="188"/>
    </row>
    <row r="70" spans="1:77" ht="15" customHeight="1" x14ac:dyDescent="0.25">
      <c r="A70" s="15" t="s">
        <v>1393</v>
      </c>
      <c r="B70" s="15" t="s">
        <v>186</v>
      </c>
      <c r="C70" s="15" t="s">
        <v>228</v>
      </c>
      <c r="D70" s="15" t="s">
        <v>75</v>
      </c>
      <c r="E70" s="15" t="s">
        <v>110</v>
      </c>
      <c r="F70" s="15" t="s">
        <v>1394</v>
      </c>
      <c r="G70" s="15" t="s">
        <v>1395</v>
      </c>
      <c r="H70" s="17">
        <v>530</v>
      </c>
      <c r="I70" s="17">
        <v>650</v>
      </c>
      <c r="J70" s="17">
        <v>4000</v>
      </c>
      <c r="K70" s="22" t="s">
        <v>78</v>
      </c>
      <c r="L70" s="25">
        <v>100</v>
      </c>
      <c r="M70" s="25"/>
      <c r="N70" s="25"/>
      <c r="O70" s="25"/>
      <c r="P70" s="23">
        <v>42</v>
      </c>
      <c r="Q70" s="15">
        <v>30</v>
      </c>
      <c r="R70" s="15">
        <v>13</v>
      </c>
      <c r="S70" s="15">
        <v>15</v>
      </c>
      <c r="T70" s="15">
        <v>12</v>
      </c>
      <c r="U70" s="15">
        <v>14</v>
      </c>
      <c r="V70" s="15">
        <v>17</v>
      </c>
      <c r="W70" s="15">
        <v>10</v>
      </c>
      <c r="X70" s="15">
        <v>13</v>
      </c>
      <c r="Y70" s="15">
        <v>18</v>
      </c>
      <c r="Z70" s="15">
        <v>7</v>
      </c>
      <c r="AA70" s="15"/>
      <c r="AB70" s="19">
        <v>57.9</v>
      </c>
      <c r="AC70" s="13">
        <f t="shared" ref="AC70:AC72" si="114">AB70/H70*100</f>
        <v>10.924528301886792</v>
      </c>
      <c r="AD70" s="19">
        <v>53.7</v>
      </c>
      <c r="AE70" s="13">
        <f t="shared" ref="AE70:AE72" si="115">AD70/H70*100</f>
        <v>10.132075471698114</v>
      </c>
      <c r="AF70" s="19">
        <v>129.1</v>
      </c>
      <c r="AG70" s="13">
        <f t="shared" ref="AG70:AG72" si="116">AF70/H70*100</f>
        <v>24.358490566037734</v>
      </c>
      <c r="AH70" s="19">
        <v>72.2</v>
      </c>
      <c r="AI70" s="13">
        <f t="shared" ref="AI70:AI72" si="117">AH70/H70*100</f>
        <v>13.622641509433963</v>
      </c>
      <c r="AJ70" s="19">
        <v>51.9</v>
      </c>
      <c r="AK70" s="13">
        <f t="shared" ref="AK70:AK72" si="118">AJ70/H70*100</f>
        <v>9.7924528301886795</v>
      </c>
      <c r="AL70" s="19"/>
      <c r="AM70" s="13"/>
      <c r="AN70" s="19">
        <v>114.2</v>
      </c>
      <c r="AO70" s="13">
        <f t="shared" ref="AO70:AO72" si="119">AN70/H70*100</f>
        <v>21.547169811320753</v>
      </c>
      <c r="AP70" s="19"/>
      <c r="AQ70" s="13"/>
      <c r="AR70" s="19">
        <v>94</v>
      </c>
      <c r="AS70" s="13">
        <f t="shared" ref="AS70:AS72" si="120">AR70/H70*100</f>
        <v>17.735849056603772</v>
      </c>
      <c r="AT70" s="19">
        <v>18.899999999999999</v>
      </c>
      <c r="AU70" s="13">
        <f t="shared" ref="AU70:AU72" si="121">AT70/H70*100</f>
        <v>3.5660377358490565</v>
      </c>
      <c r="AV70" s="19">
        <v>67.3</v>
      </c>
      <c r="AW70" s="13">
        <f t="shared" ref="AW70:AW72" si="122">AV70/H70*100</f>
        <v>12.698113207547168</v>
      </c>
      <c r="AX70" s="19">
        <v>49.2</v>
      </c>
      <c r="AY70" s="13">
        <f t="shared" ref="AY70:AY72" si="123">AX70/H70*100</f>
        <v>9.2830188679245289</v>
      </c>
      <c r="AZ70" s="19">
        <v>31.9</v>
      </c>
      <c r="BA70" s="13">
        <f t="shared" ref="BA70:BA72" si="124">AZ70/H70*100</f>
        <v>6.0188679245283021</v>
      </c>
      <c r="BB70" s="19"/>
      <c r="BC70" s="13"/>
      <c r="BD70" s="19"/>
      <c r="BE70" s="13"/>
      <c r="BF70" s="19"/>
      <c r="BG70" s="13"/>
      <c r="BH70" s="19"/>
      <c r="BI70" s="13"/>
      <c r="BJ70" s="19"/>
      <c r="BK70" s="13"/>
      <c r="BL70" s="15"/>
      <c r="BM70" s="15">
        <v>29</v>
      </c>
      <c r="BN70" s="15">
        <v>21</v>
      </c>
      <c r="BO70" s="15">
        <v>19</v>
      </c>
      <c r="BP70" s="15" t="s">
        <v>137</v>
      </c>
      <c r="BQ70" s="15">
        <v>7</v>
      </c>
      <c r="BR70" s="15">
        <v>34</v>
      </c>
      <c r="BS70" s="15">
        <v>30</v>
      </c>
      <c r="BT70" s="15">
        <v>16</v>
      </c>
      <c r="BU70" s="188"/>
      <c r="BV70" s="188"/>
      <c r="BW70" s="188"/>
      <c r="BX70" s="188"/>
      <c r="BY70" s="188"/>
    </row>
    <row r="71" spans="1:77" ht="15" customHeight="1" x14ac:dyDescent="0.25">
      <c r="A71" s="15" t="s">
        <v>1396</v>
      </c>
      <c r="B71" s="15"/>
      <c r="C71" s="15" t="s">
        <v>228</v>
      </c>
      <c r="D71" s="15" t="s">
        <v>99</v>
      </c>
      <c r="E71" s="15" t="s">
        <v>1397</v>
      </c>
      <c r="F71" s="15" t="s">
        <v>1398</v>
      </c>
      <c r="G71" s="15" t="s">
        <v>1399</v>
      </c>
      <c r="H71" s="17">
        <v>329.4</v>
      </c>
      <c r="I71" s="17">
        <v>405.5</v>
      </c>
      <c r="J71" s="17">
        <v>805</v>
      </c>
      <c r="K71" s="9" t="s">
        <v>78</v>
      </c>
      <c r="L71" s="21">
        <v>100</v>
      </c>
      <c r="M71" s="147" t="s">
        <v>79</v>
      </c>
      <c r="N71" s="147">
        <v>50</v>
      </c>
      <c r="O71" s="192"/>
      <c r="P71" s="15">
        <v>44</v>
      </c>
      <c r="Q71" s="15">
        <v>32</v>
      </c>
      <c r="R71" s="15">
        <v>13</v>
      </c>
      <c r="S71" s="15">
        <v>17</v>
      </c>
      <c r="T71" s="15">
        <v>12</v>
      </c>
      <c r="U71" s="15">
        <v>16</v>
      </c>
      <c r="V71" s="15">
        <v>16</v>
      </c>
      <c r="W71" s="15">
        <v>10</v>
      </c>
      <c r="X71" s="15">
        <v>12</v>
      </c>
      <c r="Y71" s="15">
        <v>18</v>
      </c>
      <c r="Z71" s="15">
        <v>7</v>
      </c>
      <c r="AA71" s="15">
        <v>26</v>
      </c>
      <c r="AB71" s="19">
        <v>37.520000000000003</v>
      </c>
      <c r="AC71" s="13">
        <f t="shared" si="114"/>
        <v>11.390406800242868</v>
      </c>
      <c r="AD71" s="19">
        <v>29.4</v>
      </c>
      <c r="AE71" s="13">
        <f t="shared" si="115"/>
        <v>8.9253187613843341</v>
      </c>
      <c r="AF71" s="19">
        <v>78.12</v>
      </c>
      <c r="AG71" s="13">
        <f t="shared" si="116"/>
        <v>23.715846994535521</v>
      </c>
      <c r="AH71" s="19">
        <v>43.35</v>
      </c>
      <c r="AI71" s="13">
        <f t="shared" si="117"/>
        <v>13.160291438979964</v>
      </c>
      <c r="AJ71" s="19">
        <v>37.21</v>
      </c>
      <c r="AK71" s="13">
        <f t="shared" si="118"/>
        <v>11.296296296296298</v>
      </c>
      <c r="AL71" s="19">
        <v>96.82</v>
      </c>
      <c r="AM71" s="13">
        <f t="shared" ref="AM71:AM72" si="125">AL71/H71*100</f>
        <v>29.392835458409227</v>
      </c>
      <c r="AN71" s="19">
        <v>50.37</v>
      </c>
      <c r="AO71" s="13">
        <f t="shared" si="119"/>
        <v>15.291438979963571</v>
      </c>
      <c r="AP71" s="19">
        <v>62.66</v>
      </c>
      <c r="AQ71" s="13">
        <f t="shared" ref="AQ71:AQ72" si="126">AP71/H71*100</f>
        <v>19.02246508803886</v>
      </c>
      <c r="AR71" s="19">
        <v>49.96</v>
      </c>
      <c r="AS71" s="13">
        <f t="shared" si="120"/>
        <v>15.166970248937464</v>
      </c>
      <c r="AT71" s="19">
        <v>11.01</v>
      </c>
      <c r="AU71" s="13">
        <f t="shared" si="121"/>
        <v>3.3424408014571951</v>
      </c>
      <c r="AV71" s="19">
        <v>35.51</v>
      </c>
      <c r="AW71" s="13">
        <f t="shared" si="122"/>
        <v>10.780206435944141</v>
      </c>
      <c r="AX71" s="19">
        <v>25.36</v>
      </c>
      <c r="AY71" s="13">
        <f t="shared" si="123"/>
        <v>7.6988463873709776</v>
      </c>
      <c r="AZ71" s="19">
        <v>18.72</v>
      </c>
      <c r="BA71" s="13">
        <f t="shared" si="124"/>
        <v>5.6830601092896176</v>
      </c>
      <c r="BB71" s="19">
        <v>67.59</v>
      </c>
      <c r="BC71" s="13">
        <f t="shared" ref="BC71:BC72" si="127">BB71/H71*100</f>
        <v>20.519125683060111</v>
      </c>
      <c r="BD71" s="19">
        <v>78.900000000000006</v>
      </c>
      <c r="BE71" s="13">
        <f t="shared" ref="BE71:BE72" si="128">BD71/H71*100</f>
        <v>23.952641165755921</v>
      </c>
      <c r="BF71" s="19">
        <v>65.569999999999993</v>
      </c>
      <c r="BG71" s="13">
        <f t="shared" ref="BG71:BG72" si="129">BF71/H71*100</f>
        <v>19.90588949605343</v>
      </c>
      <c r="BH71" s="19">
        <v>54.5</v>
      </c>
      <c r="BI71" s="13">
        <f t="shared" ref="BI71:BI72" si="130">BH71/H71*100</f>
        <v>16.545233758348513</v>
      </c>
      <c r="BJ71" s="19">
        <v>73.98</v>
      </c>
      <c r="BK71" s="13">
        <f t="shared" ref="BK71:BK72" si="131">BJ71/H71*100</f>
        <v>22.459016393442628</v>
      </c>
      <c r="BL71" s="15">
        <v>169</v>
      </c>
      <c r="BM71" s="15">
        <v>30</v>
      </c>
      <c r="BN71" s="15">
        <v>18</v>
      </c>
      <c r="BO71" s="15">
        <v>17</v>
      </c>
      <c r="BP71" s="15" t="s">
        <v>137</v>
      </c>
      <c r="BQ71" s="15">
        <v>7</v>
      </c>
      <c r="BR71" s="15">
        <v>29</v>
      </c>
      <c r="BS71" s="15">
        <v>19</v>
      </c>
      <c r="BT71" s="15">
        <v>14</v>
      </c>
      <c r="BU71" s="188"/>
      <c r="BV71" s="188"/>
      <c r="BW71" s="188"/>
      <c r="BX71" s="188"/>
      <c r="BY71" s="188"/>
    </row>
    <row r="72" spans="1:77" ht="15" customHeight="1" x14ac:dyDescent="0.25">
      <c r="A72" s="15" t="s">
        <v>1400</v>
      </c>
      <c r="B72" s="15"/>
      <c r="C72" s="15" t="s">
        <v>192</v>
      </c>
      <c r="D72" s="15" t="s">
        <v>193</v>
      </c>
      <c r="E72" s="15" t="s">
        <v>1401</v>
      </c>
      <c r="F72" s="15" t="s">
        <v>1402</v>
      </c>
      <c r="G72" s="15" t="s">
        <v>1403</v>
      </c>
      <c r="H72" s="17">
        <v>444</v>
      </c>
      <c r="I72" s="17"/>
      <c r="J72" s="17">
        <v>2506</v>
      </c>
      <c r="K72" s="15" t="s">
        <v>81</v>
      </c>
      <c r="L72" s="193">
        <v>100</v>
      </c>
      <c r="M72" s="193" t="s">
        <v>79</v>
      </c>
      <c r="N72" s="63">
        <v>90</v>
      </c>
      <c r="O72" s="192"/>
      <c r="P72" s="15">
        <v>42</v>
      </c>
      <c r="Q72" s="15">
        <v>30</v>
      </c>
      <c r="R72" s="15">
        <v>13</v>
      </c>
      <c r="S72" s="15">
        <v>15</v>
      </c>
      <c r="T72" s="15">
        <v>12</v>
      </c>
      <c r="U72" s="15">
        <v>14</v>
      </c>
      <c r="V72" s="15">
        <v>17</v>
      </c>
      <c r="W72" s="15">
        <v>10</v>
      </c>
      <c r="X72" s="15">
        <v>12</v>
      </c>
      <c r="Y72" s="15">
        <v>18</v>
      </c>
      <c r="Z72" s="15">
        <v>7</v>
      </c>
      <c r="AA72" s="15">
        <v>25</v>
      </c>
      <c r="AB72" s="19">
        <v>45.39</v>
      </c>
      <c r="AC72" s="13">
        <f t="shared" si="114"/>
        <v>10.222972972972972</v>
      </c>
      <c r="AD72" s="19">
        <v>39.68</v>
      </c>
      <c r="AE72" s="13">
        <f t="shared" si="115"/>
        <v>8.936936936936938</v>
      </c>
      <c r="AF72" s="19">
        <v>97.82</v>
      </c>
      <c r="AG72" s="13">
        <f t="shared" si="116"/>
        <v>22.031531531531531</v>
      </c>
      <c r="AH72" s="19">
        <v>57.07</v>
      </c>
      <c r="AI72" s="13">
        <f t="shared" si="117"/>
        <v>12.853603603603602</v>
      </c>
      <c r="AJ72" s="19">
        <v>47.33</v>
      </c>
      <c r="AK72" s="13">
        <f t="shared" si="118"/>
        <v>10.65990990990991</v>
      </c>
      <c r="AL72" s="19">
        <v>127.85</v>
      </c>
      <c r="AM72" s="13">
        <f t="shared" si="125"/>
        <v>28.795045045045043</v>
      </c>
      <c r="AN72" s="19">
        <v>88</v>
      </c>
      <c r="AO72" s="13">
        <f t="shared" si="119"/>
        <v>19.81981981981982</v>
      </c>
      <c r="AP72" s="19">
        <v>91.01</v>
      </c>
      <c r="AQ72" s="13">
        <f t="shared" si="126"/>
        <v>20.497747747747749</v>
      </c>
      <c r="AR72" s="19">
        <v>76.349999999999994</v>
      </c>
      <c r="AS72" s="13">
        <f t="shared" si="120"/>
        <v>17.195945945945944</v>
      </c>
      <c r="AT72" s="19">
        <v>14.34</v>
      </c>
      <c r="AU72" s="13">
        <f t="shared" si="121"/>
        <v>3.2297297297297294</v>
      </c>
      <c r="AV72" s="19">
        <v>53.49</v>
      </c>
      <c r="AW72" s="13">
        <f t="shared" si="122"/>
        <v>12.047297297297298</v>
      </c>
      <c r="AX72" s="19">
        <v>32.299999999999997</v>
      </c>
      <c r="AY72" s="13">
        <f t="shared" si="123"/>
        <v>7.274774774774774</v>
      </c>
      <c r="AZ72" s="19">
        <v>16.010000000000002</v>
      </c>
      <c r="BA72" s="13">
        <f t="shared" si="124"/>
        <v>3.6058558558558564</v>
      </c>
      <c r="BB72" s="19">
        <v>70.739999999999995</v>
      </c>
      <c r="BC72" s="13">
        <f t="shared" si="127"/>
        <v>15.932432432432432</v>
      </c>
      <c r="BD72" s="19">
        <v>89.94</v>
      </c>
      <c r="BE72" s="13">
        <f t="shared" si="128"/>
        <v>20.256756756756754</v>
      </c>
      <c r="BF72" s="19">
        <v>81.58</v>
      </c>
      <c r="BG72" s="13">
        <f t="shared" si="129"/>
        <v>18.373873873873872</v>
      </c>
      <c r="BH72" s="19">
        <v>62.13</v>
      </c>
      <c r="BI72" s="13">
        <f t="shared" si="130"/>
        <v>13.993243243243244</v>
      </c>
      <c r="BJ72" s="19">
        <v>110.03</v>
      </c>
      <c r="BK72" s="13">
        <f t="shared" si="131"/>
        <v>24.781531531531531</v>
      </c>
      <c r="BL72" s="15"/>
      <c r="BM72" s="15">
        <v>29</v>
      </c>
      <c r="BN72" s="15">
        <v>20</v>
      </c>
      <c r="BO72" s="15"/>
      <c r="BP72" s="15"/>
      <c r="BQ72" s="15"/>
      <c r="BR72" s="15"/>
      <c r="BS72" s="15"/>
      <c r="BT72" s="15"/>
      <c r="BU72" s="188"/>
      <c r="BV72" s="188"/>
      <c r="BW72" s="188"/>
      <c r="BX72" s="188"/>
      <c r="BY72" s="188"/>
    </row>
    <row r="73" spans="1:77" ht="15" customHeight="1" x14ac:dyDescent="0.25">
      <c r="A73" s="189" t="s">
        <v>1404</v>
      </c>
      <c r="B73" s="190">
        <v>1</v>
      </c>
      <c r="C73" s="15" t="s">
        <v>192</v>
      </c>
      <c r="D73" s="15" t="s">
        <v>193</v>
      </c>
      <c r="E73" s="15" t="s">
        <v>1405</v>
      </c>
      <c r="F73" s="15" t="s">
        <v>1406</v>
      </c>
      <c r="G73" s="15">
        <v>20020521</v>
      </c>
      <c r="H73" s="63">
        <v>457</v>
      </c>
      <c r="I73" s="63">
        <v>577</v>
      </c>
      <c r="J73" s="17"/>
      <c r="K73" s="63" t="s">
        <v>1407</v>
      </c>
      <c r="L73" s="63">
        <v>100</v>
      </c>
      <c r="M73" s="63" t="s">
        <v>79</v>
      </c>
      <c r="N73" s="194">
        <v>80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9"/>
      <c r="AC73" s="13"/>
      <c r="AD73" s="19"/>
      <c r="AE73" s="13"/>
      <c r="AF73" s="19"/>
      <c r="AG73" s="13"/>
      <c r="AH73" s="19"/>
      <c r="AI73" s="13"/>
      <c r="AJ73" s="19"/>
      <c r="AK73" s="13"/>
      <c r="AL73" s="19"/>
      <c r="AM73" s="13"/>
      <c r="AN73" s="19"/>
      <c r="AO73" s="13"/>
      <c r="AP73" s="19"/>
      <c r="AQ73" s="13"/>
      <c r="AR73" s="19"/>
      <c r="AS73" s="13"/>
      <c r="AT73" s="19"/>
      <c r="AU73" s="13"/>
      <c r="AV73" s="19"/>
      <c r="AW73" s="13"/>
      <c r="AX73" s="19"/>
      <c r="AY73" s="13"/>
      <c r="AZ73" s="19"/>
      <c r="BA73" s="13"/>
      <c r="BB73" s="19"/>
      <c r="BC73" s="13"/>
      <c r="BD73" s="19"/>
      <c r="BE73" s="13"/>
      <c r="BF73" s="19"/>
      <c r="BG73" s="13"/>
      <c r="BH73" s="19"/>
      <c r="BI73" s="13"/>
      <c r="BJ73" s="19"/>
      <c r="BK73" s="13"/>
      <c r="BL73" s="15"/>
      <c r="BM73" s="15"/>
      <c r="BN73" s="15"/>
      <c r="BO73" s="15"/>
      <c r="BP73" s="15"/>
      <c r="BQ73" s="15"/>
      <c r="BR73" s="15"/>
      <c r="BS73" s="15"/>
      <c r="BT73" s="15"/>
      <c r="BU73" s="188"/>
      <c r="BV73" s="188"/>
      <c r="BW73" s="188"/>
      <c r="BX73" s="188"/>
      <c r="BY73" s="188"/>
    </row>
    <row r="74" spans="1:77" ht="15" customHeight="1" x14ac:dyDescent="0.25">
      <c r="A74" s="189" t="s">
        <v>1408</v>
      </c>
      <c r="B74" s="190">
        <v>1</v>
      </c>
      <c r="C74" s="15" t="s">
        <v>288</v>
      </c>
      <c r="D74" s="15" t="s">
        <v>289</v>
      </c>
      <c r="E74" s="15" t="s">
        <v>1271</v>
      </c>
      <c r="F74" s="15" t="s">
        <v>291</v>
      </c>
      <c r="G74" s="15">
        <v>20020501</v>
      </c>
      <c r="H74" s="63">
        <v>464</v>
      </c>
      <c r="I74" s="63">
        <v>595</v>
      </c>
      <c r="J74" s="17"/>
      <c r="K74" s="63" t="s">
        <v>78</v>
      </c>
      <c r="L74" s="63">
        <v>100</v>
      </c>
      <c r="M74" s="63" t="s">
        <v>79</v>
      </c>
      <c r="N74" s="63">
        <v>10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9"/>
      <c r="AC74" s="13"/>
      <c r="AD74" s="19"/>
      <c r="AE74" s="13"/>
      <c r="AF74" s="19"/>
      <c r="AG74" s="13"/>
      <c r="AH74" s="19"/>
      <c r="AI74" s="13"/>
      <c r="AJ74" s="19"/>
      <c r="AK74" s="13"/>
      <c r="AL74" s="19"/>
      <c r="AM74" s="13"/>
      <c r="AN74" s="19"/>
      <c r="AO74" s="13"/>
      <c r="AP74" s="19"/>
      <c r="AQ74" s="13"/>
      <c r="AR74" s="19"/>
      <c r="AS74" s="13"/>
      <c r="AT74" s="19"/>
      <c r="AU74" s="13"/>
      <c r="AV74" s="19"/>
      <c r="AW74" s="13"/>
      <c r="AX74" s="19"/>
      <c r="AY74" s="13"/>
      <c r="AZ74" s="19"/>
      <c r="BA74" s="13"/>
      <c r="BB74" s="19"/>
      <c r="BC74" s="13"/>
      <c r="BD74" s="19"/>
      <c r="BE74" s="13"/>
      <c r="BF74" s="19"/>
      <c r="BG74" s="13"/>
      <c r="BH74" s="19"/>
      <c r="BI74" s="13"/>
      <c r="BJ74" s="19"/>
      <c r="BK74" s="13"/>
      <c r="BL74" s="15"/>
      <c r="BM74" s="15"/>
      <c r="BN74" s="15"/>
      <c r="BO74" s="15"/>
      <c r="BP74" s="15"/>
      <c r="BQ74" s="15"/>
      <c r="BR74" s="15"/>
      <c r="BS74" s="15"/>
      <c r="BT74" s="15"/>
      <c r="BU74" s="188"/>
      <c r="BV74" s="188"/>
      <c r="BW74" s="188"/>
      <c r="BX74" s="188"/>
      <c r="BY74" s="188"/>
    </row>
    <row r="75" spans="1:77" ht="15" customHeight="1" x14ac:dyDescent="0.25">
      <c r="A75" s="189" t="s">
        <v>1409</v>
      </c>
      <c r="B75" s="190">
        <v>1</v>
      </c>
      <c r="C75" s="15" t="s">
        <v>228</v>
      </c>
      <c r="D75" s="15" t="s">
        <v>75</v>
      </c>
      <c r="E75" s="15" t="s">
        <v>110</v>
      </c>
      <c r="F75" s="15" t="s">
        <v>1410</v>
      </c>
      <c r="G75" s="15">
        <v>20160426</v>
      </c>
      <c r="H75" s="63">
        <v>652</v>
      </c>
      <c r="I75" s="63">
        <v>767</v>
      </c>
      <c r="J75" s="17"/>
      <c r="K75" s="63" t="s">
        <v>78</v>
      </c>
      <c r="L75" s="63">
        <v>100</v>
      </c>
      <c r="M75" s="63" t="s">
        <v>79</v>
      </c>
      <c r="N75" s="194">
        <v>10</v>
      </c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9"/>
      <c r="AC75" s="13"/>
      <c r="AD75" s="19"/>
      <c r="AE75" s="13"/>
      <c r="AF75" s="19"/>
      <c r="AG75" s="13"/>
      <c r="AH75" s="19"/>
      <c r="AI75" s="13"/>
      <c r="AJ75" s="19"/>
      <c r="AK75" s="13"/>
      <c r="AL75" s="19"/>
      <c r="AM75" s="13"/>
      <c r="AN75" s="19"/>
      <c r="AO75" s="13"/>
      <c r="AP75" s="19"/>
      <c r="AQ75" s="13"/>
      <c r="AR75" s="19"/>
      <c r="AS75" s="13"/>
      <c r="AT75" s="19"/>
      <c r="AU75" s="13"/>
      <c r="AV75" s="19"/>
      <c r="AW75" s="13"/>
      <c r="AX75" s="19"/>
      <c r="AY75" s="13"/>
      <c r="AZ75" s="19"/>
      <c r="BA75" s="13"/>
      <c r="BB75" s="19"/>
      <c r="BC75" s="13"/>
      <c r="BD75" s="19"/>
      <c r="BE75" s="13"/>
      <c r="BF75" s="19"/>
      <c r="BG75" s="13"/>
      <c r="BH75" s="19"/>
      <c r="BI75" s="13"/>
      <c r="BJ75" s="19"/>
      <c r="BK75" s="13"/>
      <c r="BL75" s="15"/>
      <c r="BM75" s="15"/>
      <c r="BN75" s="15"/>
      <c r="BO75" s="15"/>
      <c r="BP75" s="15"/>
      <c r="BQ75" s="15"/>
      <c r="BR75" s="15"/>
      <c r="BS75" s="15"/>
      <c r="BT75" s="15"/>
      <c r="BU75" s="188"/>
      <c r="BV75" s="188"/>
      <c r="BW75" s="188"/>
      <c r="BX75" s="188"/>
      <c r="BY75" s="188"/>
    </row>
    <row r="76" spans="1:77" ht="15" customHeight="1" x14ac:dyDescent="0.25">
      <c r="A76" s="189" t="s">
        <v>1411</v>
      </c>
      <c r="B76" s="190">
        <v>1</v>
      </c>
      <c r="C76" s="15" t="s">
        <v>228</v>
      </c>
      <c r="D76" s="15" t="s">
        <v>75</v>
      </c>
      <c r="E76" s="15" t="s">
        <v>110</v>
      </c>
      <c r="F76" s="15" t="s">
        <v>1392</v>
      </c>
      <c r="G76" s="15">
        <v>20170419</v>
      </c>
      <c r="H76" s="63">
        <v>198</v>
      </c>
      <c r="I76" s="63">
        <v>258</v>
      </c>
      <c r="J76" s="17"/>
      <c r="K76" s="63" t="s">
        <v>1257</v>
      </c>
      <c r="L76" s="63">
        <v>100</v>
      </c>
      <c r="M76" s="63" t="s">
        <v>79</v>
      </c>
      <c r="N76" s="63">
        <v>50</v>
      </c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9"/>
      <c r="AC76" s="13"/>
      <c r="AD76" s="19"/>
      <c r="AE76" s="13"/>
      <c r="AF76" s="19"/>
      <c r="AG76" s="13"/>
      <c r="AH76" s="19"/>
      <c r="AI76" s="13"/>
      <c r="AJ76" s="19"/>
      <c r="AK76" s="13"/>
      <c r="AL76" s="19"/>
      <c r="AM76" s="13"/>
      <c r="AN76" s="19"/>
      <c r="AO76" s="13"/>
      <c r="AP76" s="19"/>
      <c r="AQ76" s="13"/>
      <c r="AR76" s="19"/>
      <c r="AS76" s="13"/>
      <c r="AT76" s="19"/>
      <c r="AU76" s="13"/>
      <c r="AV76" s="19"/>
      <c r="AW76" s="13"/>
      <c r="AX76" s="19"/>
      <c r="AY76" s="13"/>
      <c r="AZ76" s="19"/>
      <c r="BA76" s="13"/>
      <c r="BB76" s="19"/>
      <c r="BC76" s="13"/>
      <c r="BD76" s="19"/>
      <c r="BE76" s="13"/>
      <c r="BF76" s="19"/>
      <c r="BG76" s="13"/>
      <c r="BH76" s="19"/>
      <c r="BI76" s="13"/>
      <c r="BJ76" s="19"/>
      <c r="BK76" s="13"/>
      <c r="BL76" s="15"/>
      <c r="BM76" s="15"/>
      <c r="BN76" s="15"/>
      <c r="BO76" s="15"/>
      <c r="BP76" s="15"/>
      <c r="BQ76" s="15"/>
      <c r="BR76" s="15"/>
      <c r="BS76" s="15"/>
      <c r="BT76" s="15"/>
      <c r="BU76" s="188"/>
      <c r="BV76" s="188"/>
      <c r="BW76" s="188"/>
      <c r="BX76" s="188"/>
      <c r="BY76" s="188"/>
    </row>
    <row r="77" spans="1:77" ht="15" customHeight="1" x14ac:dyDescent="0.25">
      <c r="A77" s="189" t="s">
        <v>1412</v>
      </c>
      <c r="B77" s="190">
        <v>1</v>
      </c>
      <c r="C77" s="15" t="s">
        <v>849</v>
      </c>
      <c r="D77" s="15" t="s">
        <v>75</v>
      </c>
      <c r="E77" s="15" t="s">
        <v>129</v>
      </c>
      <c r="F77" s="15" t="s">
        <v>1413</v>
      </c>
      <c r="G77" s="15">
        <v>20161103</v>
      </c>
      <c r="H77" s="63">
        <v>238</v>
      </c>
      <c r="I77" s="63">
        <v>288</v>
      </c>
      <c r="J77" s="17"/>
      <c r="K77" s="63" t="s">
        <v>1257</v>
      </c>
      <c r="L77" s="63">
        <v>100</v>
      </c>
      <c r="M77" s="63" t="s">
        <v>79</v>
      </c>
      <c r="N77" s="63">
        <v>50</v>
      </c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9"/>
      <c r="AC77" s="13"/>
      <c r="AD77" s="19"/>
      <c r="AE77" s="13"/>
      <c r="AF77" s="19"/>
      <c r="AG77" s="13"/>
      <c r="AH77" s="19"/>
      <c r="AI77" s="13"/>
      <c r="AJ77" s="19"/>
      <c r="AK77" s="13"/>
      <c r="AL77" s="19"/>
      <c r="AM77" s="13"/>
      <c r="AN77" s="19"/>
      <c r="AO77" s="13"/>
      <c r="AP77" s="19"/>
      <c r="AQ77" s="13"/>
      <c r="AR77" s="19"/>
      <c r="AS77" s="13"/>
      <c r="AT77" s="19"/>
      <c r="AU77" s="13"/>
      <c r="AV77" s="19"/>
      <c r="AW77" s="13"/>
      <c r="AX77" s="19"/>
      <c r="AY77" s="13"/>
      <c r="AZ77" s="19"/>
      <c r="BA77" s="13"/>
      <c r="BB77" s="19"/>
      <c r="BC77" s="13"/>
      <c r="BD77" s="19"/>
      <c r="BE77" s="13"/>
      <c r="BF77" s="19"/>
      <c r="BG77" s="13"/>
      <c r="BH77" s="19"/>
      <c r="BI77" s="13"/>
      <c r="BJ77" s="19"/>
      <c r="BK77" s="13"/>
      <c r="BL77" s="15"/>
      <c r="BM77" s="15"/>
      <c r="BN77" s="15"/>
      <c r="BO77" s="15"/>
      <c r="BP77" s="15"/>
      <c r="BQ77" s="15"/>
      <c r="BR77" s="15"/>
      <c r="BS77" s="15"/>
      <c r="BT77" s="15"/>
      <c r="BU77" s="188"/>
      <c r="BV77" s="188"/>
      <c r="BW77" s="188"/>
      <c r="BX77" s="188"/>
      <c r="BY77" s="188"/>
    </row>
    <row r="78" spans="1:77" ht="15" customHeight="1" x14ac:dyDescent="0.25">
      <c r="A78" s="189" t="s">
        <v>1412</v>
      </c>
      <c r="B78" s="190">
        <v>2</v>
      </c>
      <c r="C78" s="15" t="s">
        <v>849</v>
      </c>
      <c r="D78" s="15" t="s">
        <v>75</v>
      </c>
      <c r="E78" s="15" t="s">
        <v>129</v>
      </c>
      <c r="F78" s="15" t="s">
        <v>1413</v>
      </c>
      <c r="G78" s="15">
        <v>20161103</v>
      </c>
      <c r="H78" s="63">
        <v>220</v>
      </c>
      <c r="I78" s="63">
        <v>268</v>
      </c>
      <c r="J78" s="17"/>
      <c r="K78" s="63" t="s">
        <v>1257</v>
      </c>
      <c r="L78" s="63">
        <v>100</v>
      </c>
      <c r="M78" s="63" t="s">
        <v>79</v>
      </c>
      <c r="N78" s="63">
        <v>70</v>
      </c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9"/>
      <c r="AC78" s="13"/>
      <c r="AD78" s="19"/>
      <c r="AE78" s="13"/>
      <c r="AF78" s="19"/>
      <c r="AG78" s="13"/>
      <c r="AH78" s="19"/>
      <c r="AI78" s="13"/>
      <c r="AJ78" s="19"/>
      <c r="AK78" s="13"/>
      <c r="AL78" s="19"/>
      <c r="AM78" s="13"/>
      <c r="AN78" s="19"/>
      <c r="AO78" s="13"/>
      <c r="AP78" s="19"/>
      <c r="AQ78" s="13"/>
      <c r="AR78" s="19"/>
      <c r="AS78" s="13"/>
      <c r="AT78" s="19"/>
      <c r="AU78" s="13"/>
      <c r="AV78" s="19"/>
      <c r="AW78" s="13"/>
      <c r="AX78" s="19"/>
      <c r="AY78" s="13"/>
      <c r="AZ78" s="19"/>
      <c r="BA78" s="13"/>
      <c r="BB78" s="19"/>
      <c r="BC78" s="13"/>
      <c r="BD78" s="19"/>
      <c r="BE78" s="13"/>
      <c r="BF78" s="19"/>
      <c r="BG78" s="13"/>
      <c r="BH78" s="19"/>
      <c r="BI78" s="13"/>
      <c r="BJ78" s="19"/>
      <c r="BK78" s="13"/>
      <c r="BL78" s="15"/>
      <c r="BM78" s="15"/>
      <c r="BN78" s="15"/>
      <c r="BO78" s="15"/>
      <c r="BP78" s="15"/>
      <c r="BQ78" s="15"/>
      <c r="BR78" s="15"/>
      <c r="BS78" s="15"/>
      <c r="BT78" s="15"/>
      <c r="BU78" s="188"/>
      <c r="BV78" s="188"/>
      <c r="BW78" s="188"/>
      <c r="BX78" s="188"/>
      <c r="BY78" s="188"/>
    </row>
    <row r="79" spans="1:77" ht="15" customHeight="1" x14ac:dyDescent="0.25">
      <c r="A79" s="189" t="s">
        <v>1412</v>
      </c>
      <c r="B79" s="190">
        <v>3</v>
      </c>
      <c r="C79" s="15" t="s">
        <v>849</v>
      </c>
      <c r="D79" s="15" t="s">
        <v>75</v>
      </c>
      <c r="E79" s="15" t="s">
        <v>129</v>
      </c>
      <c r="F79" s="15" t="s">
        <v>1413</v>
      </c>
      <c r="G79" s="15">
        <v>20161103</v>
      </c>
      <c r="H79" s="63">
        <v>218</v>
      </c>
      <c r="I79" s="63">
        <v>268</v>
      </c>
      <c r="J79" s="17"/>
      <c r="K79" s="63" t="s">
        <v>1257</v>
      </c>
      <c r="L79" s="63">
        <v>100</v>
      </c>
      <c r="M79" s="63" t="s">
        <v>79</v>
      </c>
      <c r="N79" s="63">
        <v>70</v>
      </c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9"/>
      <c r="AC79" s="13"/>
      <c r="AD79" s="19"/>
      <c r="AE79" s="13"/>
      <c r="AF79" s="19"/>
      <c r="AG79" s="13"/>
      <c r="AH79" s="19"/>
      <c r="AI79" s="13"/>
      <c r="AJ79" s="19"/>
      <c r="AK79" s="13"/>
      <c r="AL79" s="19"/>
      <c r="AM79" s="13"/>
      <c r="AN79" s="19"/>
      <c r="AO79" s="13"/>
      <c r="AP79" s="19"/>
      <c r="AQ79" s="13"/>
      <c r="AR79" s="19"/>
      <c r="AS79" s="13"/>
      <c r="AT79" s="19"/>
      <c r="AU79" s="13"/>
      <c r="AV79" s="19"/>
      <c r="AW79" s="13"/>
      <c r="AX79" s="19"/>
      <c r="AY79" s="13"/>
      <c r="AZ79" s="19"/>
      <c r="BA79" s="13"/>
      <c r="BB79" s="19"/>
      <c r="BC79" s="13"/>
      <c r="BD79" s="19"/>
      <c r="BE79" s="13"/>
      <c r="BF79" s="19"/>
      <c r="BG79" s="13"/>
      <c r="BH79" s="19"/>
      <c r="BI79" s="13"/>
      <c r="BJ79" s="19"/>
      <c r="BK79" s="13"/>
      <c r="BL79" s="15"/>
      <c r="BM79" s="15"/>
      <c r="BN79" s="15"/>
      <c r="BO79" s="15"/>
      <c r="BP79" s="15"/>
      <c r="BQ79" s="15"/>
      <c r="BR79" s="15"/>
      <c r="BS79" s="15"/>
      <c r="BT79" s="15"/>
      <c r="BU79" s="188"/>
      <c r="BV79" s="188"/>
      <c r="BW79" s="188"/>
      <c r="BX79" s="188"/>
      <c r="BY79" s="188"/>
    </row>
    <row r="80" spans="1:77" ht="15" customHeight="1" x14ac:dyDescent="0.25">
      <c r="A80" s="15" t="s">
        <v>1414</v>
      </c>
      <c r="B80" s="15" t="s">
        <v>481</v>
      </c>
      <c r="C80" s="15" t="s">
        <v>288</v>
      </c>
      <c r="D80" s="15" t="s">
        <v>289</v>
      </c>
      <c r="E80" s="15" t="s">
        <v>1271</v>
      </c>
      <c r="F80" s="15" t="s">
        <v>1415</v>
      </c>
      <c r="G80" s="15" t="s">
        <v>1416</v>
      </c>
      <c r="H80" s="17">
        <v>503</v>
      </c>
      <c r="I80" s="17"/>
      <c r="J80" s="17">
        <v>3680</v>
      </c>
      <c r="K80" s="15" t="s">
        <v>81</v>
      </c>
      <c r="L80" s="15">
        <v>100</v>
      </c>
      <c r="M80" s="15"/>
      <c r="N80" s="15"/>
      <c r="O80" s="15">
        <v>37</v>
      </c>
      <c r="P80" s="15">
        <v>43</v>
      </c>
      <c r="Q80" s="15">
        <v>30</v>
      </c>
      <c r="R80" s="15">
        <v>13</v>
      </c>
      <c r="S80" s="15">
        <v>15</v>
      </c>
      <c r="T80" s="15">
        <v>12</v>
      </c>
      <c r="U80" s="15">
        <v>16</v>
      </c>
      <c r="V80" s="15">
        <v>17</v>
      </c>
      <c r="W80" s="15">
        <v>10</v>
      </c>
      <c r="X80" s="15">
        <v>12</v>
      </c>
      <c r="Y80" s="15">
        <v>18</v>
      </c>
      <c r="Z80" s="15">
        <v>7</v>
      </c>
      <c r="AA80" s="15">
        <v>27</v>
      </c>
      <c r="AB80" s="19">
        <v>57.9</v>
      </c>
      <c r="AC80" s="13">
        <f t="shared" ref="AC80:AC84" si="132">AB80/H80*100</f>
        <v>11.510934393638172</v>
      </c>
      <c r="AD80" s="19">
        <v>52.6</v>
      </c>
      <c r="AE80" s="13">
        <f t="shared" ref="AE80:AE84" si="133">AD80/H80*100</f>
        <v>10.457256461232605</v>
      </c>
      <c r="AF80" s="19">
        <v>128.69999999999999</v>
      </c>
      <c r="AG80" s="13">
        <f t="shared" ref="AG80:AG84" si="134">AF80/H80*100</f>
        <v>25.586481113320076</v>
      </c>
      <c r="AH80" s="19">
        <v>67.5</v>
      </c>
      <c r="AI80" s="13">
        <f t="shared" ref="AI80:AI84" si="135">AH80/H80*100</f>
        <v>13.419483101391648</v>
      </c>
      <c r="AJ80" s="19">
        <v>51</v>
      </c>
      <c r="AK80" s="13">
        <f t="shared" ref="AK80:AK84" si="136">AJ80/H80*100</f>
        <v>10.139165009940358</v>
      </c>
      <c r="AL80" s="19">
        <v>146.85</v>
      </c>
      <c r="AM80" s="13">
        <f t="shared" ref="AM80:AM84" si="137">AL80/H80*100</f>
        <v>29.194831013916499</v>
      </c>
      <c r="AN80" s="19">
        <v>98.85</v>
      </c>
      <c r="AO80" s="13">
        <f t="shared" ref="AO80:AO84" si="138">AN80/H80*100</f>
        <v>19.652087475149106</v>
      </c>
      <c r="AP80" s="19">
        <v>102.2</v>
      </c>
      <c r="AQ80" s="13">
        <f t="shared" ref="AQ80:AQ84" si="139">AP80/H80*100</f>
        <v>20.318091451292247</v>
      </c>
      <c r="AR80" s="19">
        <v>90.55</v>
      </c>
      <c r="AS80" s="13">
        <f t="shared" ref="AS80:AS84" si="140">AR80/H80*100</f>
        <v>18.001988071570576</v>
      </c>
      <c r="AT80" s="19">
        <v>18.7</v>
      </c>
      <c r="AU80" s="13">
        <f t="shared" ref="AU80:AU84" si="141">AT80/H80*100</f>
        <v>3.7176938369781309</v>
      </c>
      <c r="AV80" s="19">
        <v>63.4</v>
      </c>
      <c r="AW80" s="13">
        <f t="shared" ref="AW80:AW84" si="142">AV80/H80*100</f>
        <v>12.604373757455267</v>
      </c>
      <c r="AX80" s="19">
        <v>37.4</v>
      </c>
      <c r="AY80" s="13">
        <f t="shared" ref="AY80:AY84" si="143">AX80/H80*100</f>
        <v>7.4353876739562619</v>
      </c>
      <c r="AZ80" s="19">
        <v>28.4</v>
      </c>
      <c r="BA80" s="13">
        <f t="shared" ref="BA80:BA84" si="144">AZ80/H80*100</f>
        <v>5.646123260437375</v>
      </c>
      <c r="BB80" s="19">
        <v>84.3</v>
      </c>
      <c r="BC80" s="13">
        <f t="shared" ref="BC80:BC84" si="145">BB80/H80*100</f>
        <v>16.759443339960239</v>
      </c>
      <c r="BD80" s="19"/>
      <c r="BE80" s="13"/>
      <c r="BF80" s="19">
        <v>103</v>
      </c>
      <c r="BG80" s="13">
        <f t="shared" ref="BG80:BG84" si="146">BF80/H80*100</f>
        <v>20.477137176938371</v>
      </c>
      <c r="BH80" s="19">
        <v>69.599999999999994</v>
      </c>
      <c r="BI80" s="13">
        <f t="shared" ref="BI80:BI84" si="147">BH80/H80*100</f>
        <v>13.836978131212724</v>
      </c>
      <c r="BJ80" s="19">
        <v>131.5</v>
      </c>
      <c r="BK80" s="13">
        <f t="shared" ref="BK80:BK84" si="148">BJ80/H80*100</f>
        <v>26.143141153081512</v>
      </c>
      <c r="BL80" s="15">
        <v>153</v>
      </c>
      <c r="BM80" s="15">
        <v>29</v>
      </c>
      <c r="BN80" s="15">
        <v>17</v>
      </c>
      <c r="BO80" s="15">
        <v>26</v>
      </c>
      <c r="BP80" s="15" t="s">
        <v>137</v>
      </c>
      <c r="BQ80" s="15">
        <v>8</v>
      </c>
      <c r="BR80" s="15">
        <v>32</v>
      </c>
      <c r="BS80" s="15">
        <v>25</v>
      </c>
      <c r="BT80" s="15">
        <v>17</v>
      </c>
      <c r="BU80" s="188"/>
      <c r="BV80" s="188"/>
      <c r="BW80" s="188"/>
      <c r="BX80" s="188"/>
      <c r="BY80" s="188"/>
    </row>
    <row r="81" spans="1:77" ht="15" customHeight="1" x14ac:dyDescent="0.25">
      <c r="A81" s="15" t="s">
        <v>1414</v>
      </c>
      <c r="B81" s="15" t="s">
        <v>714</v>
      </c>
      <c r="C81" s="15" t="s">
        <v>288</v>
      </c>
      <c r="D81" s="15" t="s">
        <v>289</v>
      </c>
      <c r="E81" s="15" t="s">
        <v>1271</v>
      </c>
      <c r="F81" s="15" t="s">
        <v>1415</v>
      </c>
      <c r="G81" s="15" t="s">
        <v>1417</v>
      </c>
      <c r="H81" s="17">
        <v>553</v>
      </c>
      <c r="I81" s="17">
        <v>671</v>
      </c>
      <c r="J81" s="17">
        <v>4170</v>
      </c>
      <c r="K81" s="15" t="s">
        <v>78</v>
      </c>
      <c r="L81" s="15">
        <v>100</v>
      </c>
      <c r="M81" s="15"/>
      <c r="N81" s="15"/>
      <c r="O81" s="15">
        <v>37</v>
      </c>
      <c r="P81" s="15">
        <v>42</v>
      </c>
      <c r="Q81" s="15">
        <v>30</v>
      </c>
      <c r="R81" s="15">
        <v>13</v>
      </c>
      <c r="S81" s="15">
        <v>15</v>
      </c>
      <c r="T81" s="15">
        <v>12</v>
      </c>
      <c r="U81" s="15">
        <v>15</v>
      </c>
      <c r="V81" s="15">
        <v>17</v>
      </c>
      <c r="W81" s="15">
        <v>10</v>
      </c>
      <c r="X81" s="15">
        <v>13</v>
      </c>
      <c r="Y81" s="15">
        <v>18</v>
      </c>
      <c r="Z81" s="15">
        <v>7</v>
      </c>
      <c r="AA81" s="15">
        <v>25</v>
      </c>
      <c r="AB81" s="19">
        <v>65.599999999999994</v>
      </c>
      <c r="AC81" s="13">
        <f t="shared" si="132"/>
        <v>11.8625678119349</v>
      </c>
      <c r="AD81" s="19">
        <v>59.6</v>
      </c>
      <c r="AE81" s="13">
        <f t="shared" si="133"/>
        <v>10.77757685352622</v>
      </c>
      <c r="AF81" s="19">
        <v>144.1</v>
      </c>
      <c r="AG81" s="13">
        <f t="shared" si="134"/>
        <v>26.057866184448464</v>
      </c>
      <c r="AH81" s="19">
        <v>74.2</v>
      </c>
      <c r="AI81" s="13">
        <f t="shared" si="135"/>
        <v>13.41772151898734</v>
      </c>
      <c r="AJ81" s="19">
        <v>56.45</v>
      </c>
      <c r="AK81" s="13">
        <f t="shared" si="136"/>
        <v>10.207956600361664</v>
      </c>
      <c r="AL81" s="19">
        <v>156.6</v>
      </c>
      <c r="AM81" s="13">
        <f t="shared" si="137"/>
        <v>28.318264014466543</v>
      </c>
      <c r="AN81" s="19">
        <v>114.3</v>
      </c>
      <c r="AO81" s="13">
        <f t="shared" si="138"/>
        <v>20.669077757685354</v>
      </c>
      <c r="AP81" s="19">
        <v>105.8</v>
      </c>
      <c r="AQ81" s="13">
        <f t="shared" si="139"/>
        <v>19.132007233273054</v>
      </c>
      <c r="AR81" s="19">
        <v>99.9</v>
      </c>
      <c r="AS81" s="13">
        <f t="shared" si="140"/>
        <v>18.065099457504523</v>
      </c>
      <c r="AT81" s="19">
        <v>20.9</v>
      </c>
      <c r="AU81" s="13">
        <f t="shared" si="141"/>
        <v>3.7793851717902345</v>
      </c>
      <c r="AV81" s="19">
        <v>69.599999999999994</v>
      </c>
      <c r="AW81" s="13">
        <f t="shared" si="142"/>
        <v>12.585895117540685</v>
      </c>
      <c r="AX81" s="19">
        <v>42.95</v>
      </c>
      <c r="AY81" s="13">
        <f t="shared" si="143"/>
        <v>7.7667269439421345</v>
      </c>
      <c r="AZ81" s="19">
        <v>33</v>
      </c>
      <c r="BA81" s="13">
        <f t="shared" si="144"/>
        <v>5.9674502712477393</v>
      </c>
      <c r="BB81" s="19">
        <v>90.1</v>
      </c>
      <c r="BC81" s="13">
        <f t="shared" si="145"/>
        <v>16.292947558770344</v>
      </c>
      <c r="BD81" s="19">
        <v>127.8</v>
      </c>
      <c r="BE81" s="13">
        <f t="shared" ref="BE81:BE84" si="149">BD81/H81*100</f>
        <v>23.110307414104884</v>
      </c>
      <c r="BF81" s="19">
        <v>116.1</v>
      </c>
      <c r="BG81" s="13">
        <f t="shared" si="146"/>
        <v>20.994575045207956</v>
      </c>
      <c r="BH81" s="19">
        <v>81.75</v>
      </c>
      <c r="BI81" s="13">
        <f t="shared" si="147"/>
        <v>14.783001808318264</v>
      </c>
      <c r="BJ81" s="19">
        <v>126.4</v>
      </c>
      <c r="BK81" s="13">
        <f t="shared" si="148"/>
        <v>22.857142857142858</v>
      </c>
      <c r="BL81" s="15">
        <v>153</v>
      </c>
      <c r="BM81" s="15">
        <v>32</v>
      </c>
      <c r="BN81" s="15">
        <v>18</v>
      </c>
      <c r="BO81" s="15">
        <v>27</v>
      </c>
      <c r="BP81" s="15" t="s">
        <v>137</v>
      </c>
      <c r="BQ81" s="15">
        <v>10</v>
      </c>
      <c r="BR81" s="15">
        <v>33</v>
      </c>
      <c r="BS81" s="15">
        <v>24</v>
      </c>
      <c r="BT81" s="15">
        <v>18</v>
      </c>
      <c r="BU81" s="188"/>
      <c r="BV81" s="188"/>
      <c r="BW81" s="188"/>
      <c r="BX81" s="188"/>
      <c r="BY81" s="188"/>
    </row>
    <row r="82" spans="1:77" ht="15" customHeight="1" x14ac:dyDescent="0.25">
      <c r="A82" s="15" t="s">
        <v>1414</v>
      </c>
      <c r="B82" s="15" t="s">
        <v>653</v>
      </c>
      <c r="C82" s="15" t="s">
        <v>288</v>
      </c>
      <c r="D82" s="15" t="s">
        <v>289</v>
      </c>
      <c r="E82" s="15" t="s">
        <v>1271</v>
      </c>
      <c r="F82" s="15" t="s">
        <v>1415</v>
      </c>
      <c r="G82" s="15" t="s">
        <v>1418</v>
      </c>
      <c r="H82" s="17">
        <v>537</v>
      </c>
      <c r="I82" s="17">
        <v>644</v>
      </c>
      <c r="J82" s="17">
        <v>4103</v>
      </c>
      <c r="K82" s="15" t="s">
        <v>81</v>
      </c>
      <c r="L82" s="15">
        <v>100</v>
      </c>
      <c r="M82" s="15"/>
      <c r="N82" s="15"/>
      <c r="O82" s="15">
        <v>37</v>
      </c>
      <c r="P82" s="15">
        <v>41</v>
      </c>
      <c r="Q82" s="15">
        <v>31</v>
      </c>
      <c r="R82" s="15">
        <v>13</v>
      </c>
      <c r="S82" s="15">
        <v>16</v>
      </c>
      <c r="T82" s="15">
        <v>12</v>
      </c>
      <c r="U82" s="15">
        <v>15</v>
      </c>
      <c r="V82" s="15">
        <v>16</v>
      </c>
      <c r="W82" s="15">
        <v>10</v>
      </c>
      <c r="X82" s="15">
        <v>13</v>
      </c>
      <c r="Y82" s="15">
        <v>18</v>
      </c>
      <c r="Z82" s="15">
        <v>7</v>
      </c>
      <c r="AA82" s="15">
        <v>23</v>
      </c>
      <c r="AB82" s="19">
        <v>66.75</v>
      </c>
      <c r="AC82" s="13">
        <f t="shared" si="132"/>
        <v>12.430167597765362</v>
      </c>
      <c r="AD82" s="19">
        <v>53.18</v>
      </c>
      <c r="AE82" s="13">
        <f t="shared" si="133"/>
        <v>9.9031657355679705</v>
      </c>
      <c r="AF82" s="19">
        <v>140.41999999999999</v>
      </c>
      <c r="AG82" s="13">
        <f t="shared" si="134"/>
        <v>26.148975791433887</v>
      </c>
      <c r="AH82" s="19">
        <v>63.78</v>
      </c>
      <c r="AI82" s="13">
        <f t="shared" si="135"/>
        <v>11.87709497206704</v>
      </c>
      <c r="AJ82" s="19">
        <v>54.81</v>
      </c>
      <c r="AK82" s="13">
        <f t="shared" si="136"/>
        <v>10.206703910614525</v>
      </c>
      <c r="AL82" s="19">
        <v>161.24</v>
      </c>
      <c r="AM82" s="13">
        <f t="shared" si="137"/>
        <v>30.026070763500933</v>
      </c>
      <c r="AN82" s="19">
        <v>114.91</v>
      </c>
      <c r="AO82" s="13">
        <f t="shared" si="138"/>
        <v>21.39851024208566</v>
      </c>
      <c r="AP82" s="19">
        <v>103.55</v>
      </c>
      <c r="AQ82" s="13">
        <f t="shared" si="139"/>
        <v>19.283054003724395</v>
      </c>
      <c r="AR82" s="19">
        <v>94.02</v>
      </c>
      <c r="AS82" s="13">
        <f t="shared" si="140"/>
        <v>17.508379888268156</v>
      </c>
      <c r="AT82" s="19">
        <v>19.89</v>
      </c>
      <c r="AU82" s="13">
        <f t="shared" si="141"/>
        <v>3.7039106145251397</v>
      </c>
      <c r="AV82" s="19">
        <v>63.83</v>
      </c>
      <c r="AW82" s="13">
        <f t="shared" si="142"/>
        <v>11.886405959031658</v>
      </c>
      <c r="AX82" s="19">
        <v>48.33</v>
      </c>
      <c r="AY82" s="13">
        <f t="shared" si="143"/>
        <v>9</v>
      </c>
      <c r="AZ82" s="19">
        <v>37.04</v>
      </c>
      <c r="BA82" s="13">
        <f t="shared" si="144"/>
        <v>6.8975791433891986</v>
      </c>
      <c r="BB82" s="19">
        <v>81.349999999999994</v>
      </c>
      <c r="BC82" s="13">
        <f t="shared" si="145"/>
        <v>15.148975791433891</v>
      </c>
      <c r="BD82" s="19">
        <v>117.37</v>
      </c>
      <c r="BE82" s="13">
        <f t="shared" si="149"/>
        <v>21.856610800744882</v>
      </c>
      <c r="BF82" s="19">
        <v>107.78</v>
      </c>
      <c r="BG82" s="13">
        <f t="shared" si="146"/>
        <v>20.070763500931101</v>
      </c>
      <c r="BH82" s="19">
        <v>78.89</v>
      </c>
      <c r="BI82" s="13">
        <f t="shared" si="147"/>
        <v>14.690875232774674</v>
      </c>
      <c r="BJ82" s="19">
        <v>154.16999999999999</v>
      </c>
      <c r="BK82" s="13">
        <f t="shared" si="148"/>
        <v>28.709497206703912</v>
      </c>
      <c r="BL82" s="15"/>
      <c r="BM82" s="15"/>
      <c r="BN82" s="15"/>
      <c r="BO82" s="15"/>
      <c r="BP82" s="15"/>
      <c r="BQ82" s="15"/>
      <c r="BR82" s="15"/>
      <c r="BS82" s="15"/>
      <c r="BT82" s="15"/>
      <c r="BU82" s="188"/>
      <c r="BV82" s="188"/>
      <c r="BW82" s="188"/>
      <c r="BX82" s="188"/>
      <c r="BY82" s="188"/>
    </row>
    <row r="83" spans="1:77" ht="15" customHeight="1" x14ac:dyDescent="0.25">
      <c r="A83" s="15" t="s">
        <v>1419</v>
      </c>
      <c r="B83" s="15" t="s">
        <v>286</v>
      </c>
      <c r="C83" s="15" t="s">
        <v>288</v>
      </c>
      <c r="D83" s="15" t="s">
        <v>289</v>
      </c>
      <c r="E83" s="15" t="s">
        <v>569</v>
      </c>
      <c r="F83" s="15" t="s">
        <v>1308</v>
      </c>
      <c r="G83" s="15" t="s">
        <v>1420</v>
      </c>
      <c r="H83" s="17">
        <v>100.1</v>
      </c>
      <c r="I83" s="17">
        <v>124.85</v>
      </c>
      <c r="J83" s="17">
        <v>19</v>
      </c>
      <c r="K83" s="15"/>
      <c r="L83" s="15">
        <v>100</v>
      </c>
      <c r="M83" s="15"/>
      <c r="N83" s="15"/>
      <c r="O83" s="15">
        <v>39</v>
      </c>
      <c r="P83" s="15">
        <v>44</v>
      </c>
      <c r="Q83" s="15">
        <v>31</v>
      </c>
      <c r="R83" s="15">
        <v>13</v>
      </c>
      <c r="S83" s="15">
        <v>16</v>
      </c>
      <c r="T83" s="15">
        <v>12</v>
      </c>
      <c r="U83" s="15">
        <v>17</v>
      </c>
      <c r="V83" s="15">
        <v>16</v>
      </c>
      <c r="W83" s="15">
        <v>10</v>
      </c>
      <c r="X83" s="15">
        <v>13</v>
      </c>
      <c r="Y83" s="15">
        <v>18</v>
      </c>
      <c r="Z83" s="15">
        <v>7</v>
      </c>
      <c r="AA83" s="15">
        <v>23</v>
      </c>
      <c r="AB83" s="19">
        <v>8.2200000000000006</v>
      </c>
      <c r="AC83" s="13">
        <f t="shared" si="132"/>
        <v>8.2117882117882122</v>
      </c>
      <c r="AD83" s="19">
        <v>7.56</v>
      </c>
      <c r="AE83" s="13">
        <f t="shared" si="133"/>
        <v>7.5524475524475525</v>
      </c>
      <c r="AF83" s="19">
        <v>20.65</v>
      </c>
      <c r="AG83" s="13">
        <f t="shared" si="134"/>
        <v>20.62937062937063</v>
      </c>
      <c r="AH83" s="19">
        <v>15.31</v>
      </c>
      <c r="AI83" s="13">
        <f t="shared" si="135"/>
        <v>15.294705294705297</v>
      </c>
      <c r="AJ83" s="19">
        <v>10.32</v>
      </c>
      <c r="AK83" s="13">
        <f t="shared" si="136"/>
        <v>10.309690309690311</v>
      </c>
      <c r="AL83" s="19">
        <v>26.3</v>
      </c>
      <c r="AM83" s="13">
        <f t="shared" si="137"/>
        <v>26.273726273726279</v>
      </c>
      <c r="AN83" s="19">
        <v>17</v>
      </c>
      <c r="AO83" s="13">
        <f t="shared" si="138"/>
        <v>16.983016983016984</v>
      </c>
      <c r="AP83" s="19">
        <v>17.350000000000001</v>
      </c>
      <c r="AQ83" s="13">
        <f t="shared" si="139"/>
        <v>17.332667332667334</v>
      </c>
      <c r="AR83" s="19">
        <v>14.47</v>
      </c>
      <c r="AS83" s="13">
        <f t="shared" si="140"/>
        <v>14.455544455544455</v>
      </c>
      <c r="AT83" s="19">
        <v>5.05</v>
      </c>
      <c r="AU83" s="13">
        <f t="shared" si="141"/>
        <v>5.0449550449550449</v>
      </c>
      <c r="AV83" s="19">
        <v>8.61</v>
      </c>
      <c r="AW83" s="13">
        <f t="shared" si="142"/>
        <v>8.6013986013985999</v>
      </c>
      <c r="AX83" s="19">
        <v>5.35</v>
      </c>
      <c r="AY83" s="13">
        <f t="shared" si="143"/>
        <v>5.3446553446553446</v>
      </c>
      <c r="AZ83" s="19">
        <v>3</v>
      </c>
      <c r="BA83" s="13">
        <f t="shared" si="144"/>
        <v>2.9970029970029972</v>
      </c>
      <c r="BB83" s="19">
        <v>21.55</v>
      </c>
      <c r="BC83" s="13">
        <f t="shared" si="145"/>
        <v>21.528471528471531</v>
      </c>
      <c r="BD83" s="19">
        <v>25.68</v>
      </c>
      <c r="BE83" s="13">
        <f t="shared" si="149"/>
        <v>25.654345654345654</v>
      </c>
      <c r="BF83" s="19">
        <v>20.05</v>
      </c>
      <c r="BG83" s="13">
        <f t="shared" si="146"/>
        <v>20.029970029970031</v>
      </c>
      <c r="BH83" s="19">
        <v>15.48</v>
      </c>
      <c r="BI83" s="13">
        <f t="shared" si="147"/>
        <v>15.464535464535468</v>
      </c>
      <c r="BJ83" s="19">
        <v>19.48</v>
      </c>
      <c r="BK83" s="13">
        <f t="shared" si="148"/>
        <v>19.460539460539461</v>
      </c>
      <c r="BL83" s="15">
        <v>149</v>
      </c>
      <c r="BM83" s="15">
        <v>31</v>
      </c>
      <c r="BN83" s="15">
        <v>20</v>
      </c>
      <c r="BO83" s="15">
        <v>18</v>
      </c>
      <c r="BP83" s="15" t="s">
        <v>137</v>
      </c>
      <c r="BQ83" s="15">
        <v>6</v>
      </c>
      <c r="BR83" s="15">
        <v>24</v>
      </c>
      <c r="BS83" s="15">
        <v>19</v>
      </c>
      <c r="BT83" s="15">
        <v>15</v>
      </c>
      <c r="BU83" s="188"/>
      <c r="BV83" s="188"/>
      <c r="BW83" s="188"/>
      <c r="BX83" s="188"/>
      <c r="BY83" s="188"/>
    </row>
    <row r="84" spans="1:77" ht="15" customHeight="1" x14ac:dyDescent="0.25">
      <c r="A84" s="15" t="s">
        <v>1419</v>
      </c>
      <c r="B84" s="15" t="s">
        <v>1421</v>
      </c>
      <c r="C84" s="15" t="s">
        <v>288</v>
      </c>
      <c r="D84" s="15" t="s">
        <v>289</v>
      </c>
      <c r="E84" s="15" t="s">
        <v>569</v>
      </c>
      <c r="F84" s="15" t="s">
        <v>1308</v>
      </c>
      <c r="G84" s="15" t="s">
        <v>1420</v>
      </c>
      <c r="H84" s="17">
        <v>100.31</v>
      </c>
      <c r="I84" s="17">
        <v>125.77</v>
      </c>
      <c r="J84" s="17">
        <v>18</v>
      </c>
      <c r="K84" s="15"/>
      <c r="L84" s="15">
        <v>100</v>
      </c>
      <c r="M84" s="15"/>
      <c r="N84" s="15"/>
      <c r="O84" s="15">
        <v>39</v>
      </c>
      <c r="P84" s="15">
        <v>43</v>
      </c>
      <c r="Q84" s="15">
        <v>30</v>
      </c>
      <c r="R84" s="15">
        <v>13</v>
      </c>
      <c r="S84" s="15">
        <v>15</v>
      </c>
      <c r="T84" s="15">
        <v>12</v>
      </c>
      <c r="U84" s="15">
        <v>16</v>
      </c>
      <c r="V84" s="15">
        <v>17</v>
      </c>
      <c r="W84" s="15">
        <v>10</v>
      </c>
      <c r="X84" s="15">
        <v>14</v>
      </c>
      <c r="Y84" s="15">
        <v>18</v>
      </c>
      <c r="Z84" s="15">
        <v>7</v>
      </c>
      <c r="AA84" s="15">
        <v>22</v>
      </c>
      <c r="AB84" s="19">
        <v>8.7799999999999994</v>
      </c>
      <c r="AC84" s="13">
        <f t="shared" si="132"/>
        <v>8.7528661150433642</v>
      </c>
      <c r="AD84" s="19">
        <v>7.46</v>
      </c>
      <c r="AE84" s="13">
        <f t="shared" si="133"/>
        <v>7.4369454690459582</v>
      </c>
      <c r="AF84" s="19">
        <v>20.6</v>
      </c>
      <c r="AG84" s="13">
        <f t="shared" si="134"/>
        <v>20.536337354201976</v>
      </c>
      <c r="AH84" s="19">
        <v>15.05</v>
      </c>
      <c r="AI84" s="13">
        <f t="shared" si="135"/>
        <v>15.003489183531055</v>
      </c>
      <c r="AJ84" s="19">
        <v>10.08</v>
      </c>
      <c r="AK84" s="13">
        <f t="shared" si="136"/>
        <v>10.048848569434753</v>
      </c>
      <c r="AL84" s="19">
        <v>25.43</v>
      </c>
      <c r="AM84" s="13">
        <f t="shared" si="137"/>
        <v>25.351410627056126</v>
      </c>
      <c r="AN84" s="19">
        <v>16.36</v>
      </c>
      <c r="AO84" s="13">
        <f t="shared" si="138"/>
        <v>16.309440733725449</v>
      </c>
      <c r="AP84" s="19">
        <v>17.309999999999999</v>
      </c>
      <c r="AQ84" s="13">
        <f t="shared" si="139"/>
        <v>17.256504835011462</v>
      </c>
      <c r="AR84" s="19">
        <v>14.12</v>
      </c>
      <c r="AS84" s="13">
        <f t="shared" si="140"/>
        <v>14.076363273851062</v>
      </c>
      <c r="AT84" s="19">
        <v>4.76</v>
      </c>
      <c r="AU84" s="13">
        <f t="shared" si="141"/>
        <v>4.7452896022330773</v>
      </c>
      <c r="AV84" s="19">
        <v>8.57</v>
      </c>
      <c r="AW84" s="13">
        <f t="shared" si="142"/>
        <v>8.5435151031801411</v>
      </c>
      <c r="AX84" s="19">
        <v>5.45</v>
      </c>
      <c r="AY84" s="13">
        <f t="shared" si="143"/>
        <v>5.4331572126408139</v>
      </c>
      <c r="AZ84" s="19">
        <v>2.89</v>
      </c>
      <c r="BA84" s="13">
        <f t="shared" si="144"/>
        <v>2.881068687070083</v>
      </c>
      <c r="BB84" s="19">
        <v>21.17</v>
      </c>
      <c r="BC84" s="13">
        <f t="shared" si="145"/>
        <v>21.104575814973582</v>
      </c>
      <c r="BD84" s="19">
        <v>26.41</v>
      </c>
      <c r="BE84" s="13">
        <f t="shared" si="149"/>
        <v>26.328382015751174</v>
      </c>
      <c r="BF84" s="19">
        <v>19.100000000000001</v>
      </c>
      <c r="BG84" s="13">
        <f t="shared" si="146"/>
        <v>19.040972983750375</v>
      </c>
      <c r="BH84" s="19">
        <v>15.87</v>
      </c>
      <c r="BI84" s="13">
        <f t="shared" si="147"/>
        <v>15.820955039377926</v>
      </c>
      <c r="BJ84" s="19">
        <v>18.61</v>
      </c>
      <c r="BK84" s="13">
        <f t="shared" si="148"/>
        <v>18.552487289402851</v>
      </c>
      <c r="BL84" s="15">
        <v>144</v>
      </c>
      <c r="BM84" s="15">
        <v>28</v>
      </c>
      <c r="BN84" s="15">
        <v>17</v>
      </c>
      <c r="BO84" s="15">
        <v>15</v>
      </c>
      <c r="BP84" s="15" t="s">
        <v>137</v>
      </c>
      <c r="BQ84" s="15">
        <v>4</v>
      </c>
      <c r="BR84" s="15">
        <v>24</v>
      </c>
      <c r="BS84" s="15">
        <v>20</v>
      </c>
      <c r="BT84" s="15">
        <v>11</v>
      </c>
      <c r="BU84" s="188"/>
      <c r="BV84" s="188"/>
      <c r="BW84" s="188"/>
      <c r="BX84" s="188"/>
      <c r="BY84" s="188"/>
    </row>
    <row r="85" spans="1:77" ht="15" customHeight="1" x14ac:dyDescent="0.25">
      <c r="A85" s="15" t="s">
        <v>1419</v>
      </c>
      <c r="B85" s="15" t="s">
        <v>1422</v>
      </c>
      <c r="C85" s="15" t="s">
        <v>288</v>
      </c>
      <c r="D85" s="15" t="s">
        <v>289</v>
      </c>
      <c r="E85" s="15" t="s">
        <v>569</v>
      </c>
      <c r="F85" s="15" t="s">
        <v>1308</v>
      </c>
      <c r="G85" s="15" t="s">
        <v>1420</v>
      </c>
      <c r="H85" s="17">
        <v>99.53</v>
      </c>
      <c r="I85" s="17">
        <v>125.5</v>
      </c>
      <c r="J85" s="17">
        <v>19</v>
      </c>
      <c r="K85" s="9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9"/>
      <c r="AC85" s="13"/>
      <c r="AD85" s="19"/>
      <c r="AE85" s="13"/>
      <c r="AF85" s="19"/>
      <c r="AG85" s="13"/>
      <c r="AH85" s="19"/>
      <c r="AI85" s="13"/>
      <c r="AJ85" s="19"/>
      <c r="AK85" s="13"/>
      <c r="AL85" s="19"/>
      <c r="AM85" s="13"/>
      <c r="AN85" s="19"/>
      <c r="AO85" s="13"/>
      <c r="AP85" s="19"/>
      <c r="AQ85" s="13"/>
      <c r="AR85" s="19"/>
      <c r="AS85" s="13"/>
      <c r="AT85" s="19"/>
      <c r="AU85" s="13"/>
      <c r="AV85" s="19"/>
      <c r="AW85" s="13"/>
      <c r="AX85" s="19"/>
      <c r="AY85" s="13"/>
      <c r="AZ85" s="19"/>
      <c r="BA85" s="13"/>
      <c r="BB85" s="19"/>
      <c r="BC85" s="13"/>
      <c r="BD85" s="19"/>
      <c r="BE85" s="13"/>
      <c r="BF85" s="19"/>
      <c r="BG85" s="13"/>
      <c r="BH85" s="19"/>
      <c r="BI85" s="13"/>
      <c r="BJ85" s="19"/>
      <c r="BK85" s="13"/>
      <c r="BL85" s="15"/>
      <c r="BM85" s="15"/>
      <c r="BN85" s="15"/>
      <c r="BO85" s="15"/>
      <c r="BP85" s="15"/>
      <c r="BQ85" s="15"/>
      <c r="BR85" s="15"/>
      <c r="BS85" s="15"/>
      <c r="BT85" s="15"/>
      <c r="BU85" s="188"/>
      <c r="BV85" s="188"/>
      <c r="BW85" s="188"/>
      <c r="BX85" s="188"/>
      <c r="BY85" s="188"/>
    </row>
    <row r="86" spans="1:77" ht="15" customHeight="1" x14ac:dyDescent="0.25">
      <c r="A86" s="15" t="s">
        <v>1423</v>
      </c>
      <c r="B86" s="15" t="s">
        <v>1424</v>
      </c>
      <c r="C86" s="15" t="s">
        <v>288</v>
      </c>
      <c r="D86" s="15" t="s">
        <v>289</v>
      </c>
      <c r="E86" s="15" t="s">
        <v>1303</v>
      </c>
      <c r="F86" s="15" t="s">
        <v>1304</v>
      </c>
      <c r="G86" s="15" t="s">
        <v>1305</v>
      </c>
      <c r="H86" s="17">
        <v>154.5</v>
      </c>
      <c r="I86" s="17">
        <v>202</v>
      </c>
      <c r="J86" s="17"/>
      <c r="K86" s="9" t="s">
        <v>81</v>
      </c>
      <c r="L86" s="15">
        <v>100</v>
      </c>
      <c r="M86" s="15"/>
      <c r="N86" s="15"/>
      <c r="O86" s="15"/>
      <c r="P86" s="15">
        <v>44</v>
      </c>
      <c r="Q86" s="15">
        <v>30</v>
      </c>
      <c r="R86" s="15">
        <v>13</v>
      </c>
      <c r="S86" s="15">
        <v>15</v>
      </c>
      <c r="T86" s="15">
        <v>12</v>
      </c>
      <c r="U86" s="15">
        <v>16</v>
      </c>
      <c r="V86" s="15">
        <v>17</v>
      </c>
      <c r="W86" s="15">
        <v>10</v>
      </c>
      <c r="X86" s="15">
        <v>13</v>
      </c>
      <c r="Y86" s="15">
        <v>18</v>
      </c>
      <c r="Z86" s="15">
        <v>7</v>
      </c>
      <c r="AA86" s="15">
        <v>26</v>
      </c>
      <c r="AB86" s="19">
        <v>14.35</v>
      </c>
      <c r="AC86" s="13">
        <f t="shared" ref="AC86:AC115" si="150">AB86/H86*100</f>
        <v>9.2880258899676367</v>
      </c>
      <c r="AD86" s="19">
        <v>13.07</v>
      </c>
      <c r="AE86" s="13">
        <f t="shared" ref="AE86:AE115" si="151">AD86/H86*100</f>
        <v>8.4595469255663431</v>
      </c>
      <c r="AF86" s="19">
        <v>34.909999999999997</v>
      </c>
      <c r="AG86" s="13">
        <f t="shared" ref="AG86:AG115" si="152">AF86/H86*100</f>
        <v>22.595469255663428</v>
      </c>
      <c r="AH86" s="19">
        <v>22.31</v>
      </c>
      <c r="AI86" s="13">
        <f t="shared" ref="AI86:AI115" si="153">AH86/H86*100</f>
        <v>14.440129449838187</v>
      </c>
      <c r="AJ86" s="19">
        <v>16.73</v>
      </c>
      <c r="AK86" s="13">
        <f t="shared" ref="AK86:AK115" si="154">AJ86/H86*100</f>
        <v>10.828478964401295</v>
      </c>
      <c r="AL86" s="19">
        <v>40.78</v>
      </c>
      <c r="AM86" s="13">
        <f t="shared" ref="AM86:AM115" si="155">AL86/H86*100</f>
        <v>26.394822006472491</v>
      </c>
      <c r="AN86" s="19">
        <v>27.93</v>
      </c>
      <c r="AO86" s="13">
        <f t="shared" ref="AO86:AO115" si="156">AN86/H86*100</f>
        <v>18.077669902912621</v>
      </c>
      <c r="AP86" s="19">
        <v>24.87</v>
      </c>
      <c r="AQ86" s="13">
        <f t="shared" ref="AQ86:AQ115" si="157">AP86/H86*100</f>
        <v>16.097087378640779</v>
      </c>
      <c r="AR86" s="19">
        <v>23.38</v>
      </c>
      <c r="AS86" s="13">
        <f t="shared" ref="AS86:AS115" si="158">AR86/H86*100</f>
        <v>15.132686084142394</v>
      </c>
      <c r="AT86" s="19">
        <v>7.47</v>
      </c>
      <c r="AU86" s="13">
        <f t="shared" ref="AU86:AU115" si="159">AT86/H86*100</f>
        <v>4.8349514563106792</v>
      </c>
      <c r="AV86" s="19">
        <v>15.01</v>
      </c>
      <c r="AW86" s="13">
        <f t="shared" ref="AW86:AW115" si="160">AV86/H86*100</f>
        <v>9.715210355987054</v>
      </c>
      <c r="AX86" s="19">
        <v>8.86</v>
      </c>
      <c r="AY86" s="13">
        <f t="shared" ref="AY86:AY115" si="161">AX86/H86*100</f>
        <v>5.7346278317152093</v>
      </c>
      <c r="AZ86" s="19">
        <v>5.45</v>
      </c>
      <c r="BA86" s="13">
        <f t="shared" ref="BA86:BA115" si="162">AZ86/H86*100</f>
        <v>3.5275080906148872</v>
      </c>
      <c r="BB86" s="19">
        <v>36.33</v>
      </c>
      <c r="BC86" s="13">
        <f t="shared" ref="BC86:BC115" si="163">BB86/H86*100</f>
        <v>23.514563106796118</v>
      </c>
      <c r="BD86" s="19">
        <v>44.9</v>
      </c>
      <c r="BE86" s="13">
        <f t="shared" ref="BE86:BE115" si="164">BD86/H86*100</f>
        <v>29.061488673139159</v>
      </c>
      <c r="BF86" s="19">
        <v>35.159999999999997</v>
      </c>
      <c r="BG86" s="13">
        <f t="shared" ref="BG86:BG115" si="165">BF86/H86*100</f>
        <v>22.757281553398055</v>
      </c>
      <c r="BH86" s="19">
        <v>26.52</v>
      </c>
      <c r="BI86" s="13">
        <f t="shared" ref="BI86:BI115" si="166">BH86/H86*100</f>
        <v>17.16504854368932</v>
      </c>
      <c r="BJ86" s="19">
        <v>35.26</v>
      </c>
      <c r="BK86" s="13">
        <f t="shared" ref="BK86:BK115" si="167">BJ86/H86*100</f>
        <v>22.822006472491907</v>
      </c>
      <c r="BL86" s="15">
        <v>151</v>
      </c>
      <c r="BM86" s="15">
        <v>31</v>
      </c>
      <c r="BN86" s="15">
        <v>20</v>
      </c>
      <c r="BO86" s="15">
        <v>13</v>
      </c>
      <c r="BP86" s="15" t="s">
        <v>137</v>
      </c>
      <c r="BQ86" s="15">
        <v>5</v>
      </c>
      <c r="BR86" s="15">
        <v>24</v>
      </c>
      <c r="BS86" s="15">
        <v>19</v>
      </c>
      <c r="BT86" s="15">
        <v>14</v>
      </c>
      <c r="BU86" s="188"/>
      <c r="BV86" s="188"/>
      <c r="BW86" s="188"/>
      <c r="BX86" s="188"/>
      <c r="BY86" s="188"/>
    </row>
    <row r="87" spans="1:77" ht="15" customHeight="1" x14ac:dyDescent="0.25">
      <c r="A87" s="15" t="s">
        <v>1423</v>
      </c>
      <c r="B87" s="15" t="s">
        <v>1425</v>
      </c>
      <c r="C87" s="15" t="s">
        <v>288</v>
      </c>
      <c r="D87" s="15" t="s">
        <v>289</v>
      </c>
      <c r="E87" s="15" t="s">
        <v>1303</v>
      </c>
      <c r="F87" s="15" t="s">
        <v>1304</v>
      </c>
      <c r="G87" s="15" t="s">
        <v>1305</v>
      </c>
      <c r="H87" s="17">
        <v>141</v>
      </c>
      <c r="I87" s="17">
        <v>181</v>
      </c>
      <c r="J87" s="17"/>
      <c r="K87" s="15" t="s">
        <v>81</v>
      </c>
      <c r="L87" s="15">
        <v>100</v>
      </c>
      <c r="M87" s="15"/>
      <c r="N87" s="15"/>
      <c r="O87" s="15"/>
      <c r="P87" s="15">
        <v>44</v>
      </c>
      <c r="Q87" s="15">
        <v>31</v>
      </c>
      <c r="R87" s="15">
        <v>13</v>
      </c>
      <c r="S87" s="15">
        <v>16</v>
      </c>
      <c r="T87" s="15">
        <v>12</v>
      </c>
      <c r="U87" s="15">
        <v>15</v>
      </c>
      <c r="V87" s="15">
        <v>17</v>
      </c>
      <c r="W87" s="15">
        <v>10</v>
      </c>
      <c r="X87" s="15">
        <v>14</v>
      </c>
      <c r="Y87" s="15">
        <v>18</v>
      </c>
      <c r="Z87" s="15">
        <v>7</v>
      </c>
      <c r="AA87" s="15">
        <v>25</v>
      </c>
      <c r="AB87" s="19">
        <v>13.16</v>
      </c>
      <c r="AC87" s="13">
        <f t="shared" si="150"/>
        <v>9.3333333333333339</v>
      </c>
      <c r="AD87" s="19">
        <v>11.94</v>
      </c>
      <c r="AE87" s="13">
        <f t="shared" si="151"/>
        <v>8.4680851063829792</v>
      </c>
      <c r="AF87" s="19">
        <v>31.76</v>
      </c>
      <c r="AG87" s="13">
        <f t="shared" si="152"/>
        <v>22.524822695035461</v>
      </c>
      <c r="AH87" s="19">
        <v>21.23</v>
      </c>
      <c r="AI87" s="13">
        <f t="shared" si="153"/>
        <v>15.056737588652483</v>
      </c>
      <c r="AJ87" s="19">
        <v>15.26</v>
      </c>
      <c r="AK87" s="13">
        <f t="shared" si="154"/>
        <v>10.822695035460992</v>
      </c>
      <c r="AL87" s="19">
        <v>38.299999999999997</v>
      </c>
      <c r="AM87" s="13">
        <f t="shared" si="155"/>
        <v>27.163120567375888</v>
      </c>
      <c r="AN87" s="19">
        <v>25.44</v>
      </c>
      <c r="AO87" s="13">
        <f t="shared" si="156"/>
        <v>18.042553191489365</v>
      </c>
      <c r="AP87" s="19">
        <v>23.31</v>
      </c>
      <c r="AQ87" s="13">
        <f t="shared" si="157"/>
        <v>16.531914893617021</v>
      </c>
      <c r="AR87" s="19">
        <v>21.28</v>
      </c>
      <c r="AS87" s="13">
        <f t="shared" si="158"/>
        <v>15.092198581560284</v>
      </c>
      <c r="AT87" s="19">
        <v>7.06</v>
      </c>
      <c r="AU87" s="13">
        <f t="shared" si="159"/>
        <v>5.0070921985815602</v>
      </c>
      <c r="AV87" s="19">
        <v>13.89</v>
      </c>
      <c r="AW87" s="13">
        <f t="shared" si="160"/>
        <v>9.8510638297872344</v>
      </c>
      <c r="AX87" s="19">
        <v>7.92</v>
      </c>
      <c r="AY87" s="13">
        <f t="shared" si="161"/>
        <v>5.6170212765957448</v>
      </c>
      <c r="AZ87" s="19">
        <v>5.36</v>
      </c>
      <c r="BA87" s="13">
        <f t="shared" si="162"/>
        <v>3.8014184397163122</v>
      </c>
      <c r="BB87" s="19">
        <v>32.770000000000003</v>
      </c>
      <c r="BC87" s="13">
        <f t="shared" si="163"/>
        <v>23.241134751773053</v>
      </c>
      <c r="BD87" s="19">
        <v>40.89</v>
      </c>
      <c r="BE87" s="13">
        <f t="shared" si="164"/>
        <v>28.999999999999996</v>
      </c>
      <c r="BF87" s="19">
        <v>30.67</v>
      </c>
      <c r="BG87" s="13">
        <f t="shared" si="165"/>
        <v>21.751773049645394</v>
      </c>
      <c r="BH87" s="19">
        <v>23.85</v>
      </c>
      <c r="BI87" s="13">
        <f t="shared" si="166"/>
        <v>16.914893617021278</v>
      </c>
      <c r="BJ87" s="19">
        <v>32.21</v>
      </c>
      <c r="BK87" s="13">
        <f t="shared" si="167"/>
        <v>22.843971631205676</v>
      </c>
      <c r="BL87" s="15">
        <v>144</v>
      </c>
      <c r="BM87" s="15">
        <v>30</v>
      </c>
      <c r="BN87" s="15">
        <v>18</v>
      </c>
      <c r="BO87" s="15">
        <v>17</v>
      </c>
      <c r="BP87" s="15" t="s">
        <v>137</v>
      </c>
      <c r="BQ87" s="15">
        <v>7</v>
      </c>
      <c r="BR87" s="15">
        <v>22</v>
      </c>
      <c r="BS87" s="15">
        <v>18</v>
      </c>
      <c r="BT87" s="15">
        <v>14</v>
      </c>
      <c r="BU87" s="188"/>
      <c r="BV87" s="188"/>
      <c r="BW87" s="188"/>
      <c r="BX87" s="188"/>
      <c r="BY87" s="188"/>
    </row>
    <row r="88" spans="1:77" ht="15" customHeight="1" x14ac:dyDescent="0.25">
      <c r="A88" s="15" t="s">
        <v>1423</v>
      </c>
      <c r="B88" s="15" t="s">
        <v>1426</v>
      </c>
      <c r="C88" s="15" t="s">
        <v>288</v>
      </c>
      <c r="D88" s="15" t="s">
        <v>289</v>
      </c>
      <c r="E88" s="15" t="s">
        <v>1303</v>
      </c>
      <c r="F88" s="15" t="s">
        <v>1304</v>
      </c>
      <c r="G88" s="15" t="s">
        <v>1305</v>
      </c>
      <c r="H88" s="17">
        <v>148.5</v>
      </c>
      <c r="I88" s="17">
        <v>192</v>
      </c>
      <c r="J88" s="17"/>
      <c r="K88" s="9" t="s">
        <v>439</v>
      </c>
      <c r="L88" s="15">
        <v>100</v>
      </c>
      <c r="M88" s="15"/>
      <c r="N88" s="15"/>
      <c r="O88" s="15"/>
      <c r="P88" s="15">
        <v>45</v>
      </c>
      <c r="Q88" s="15">
        <v>30</v>
      </c>
      <c r="R88" s="15">
        <v>13</v>
      </c>
      <c r="S88" s="15">
        <v>15</v>
      </c>
      <c r="T88" s="15">
        <v>12</v>
      </c>
      <c r="U88" s="15">
        <v>17</v>
      </c>
      <c r="V88" s="15">
        <v>17</v>
      </c>
      <c r="W88" s="15">
        <v>10</v>
      </c>
      <c r="X88" s="15">
        <v>13</v>
      </c>
      <c r="Y88" s="15">
        <v>18</v>
      </c>
      <c r="Z88" s="15">
        <v>7</v>
      </c>
      <c r="AA88" s="15">
        <v>25</v>
      </c>
      <c r="AB88" s="19">
        <v>13.28</v>
      </c>
      <c r="AC88" s="13">
        <f t="shared" si="150"/>
        <v>8.9427609427609429</v>
      </c>
      <c r="AD88" s="19">
        <v>12.45</v>
      </c>
      <c r="AE88" s="13">
        <f t="shared" si="151"/>
        <v>8.3838383838383841</v>
      </c>
      <c r="AF88" s="19">
        <v>32.76</v>
      </c>
      <c r="AG88" s="13">
        <f t="shared" si="152"/>
        <v>22.060606060606059</v>
      </c>
      <c r="AH88" s="19">
        <v>20.54</v>
      </c>
      <c r="AI88" s="13">
        <f t="shared" si="153"/>
        <v>13.83164983164983</v>
      </c>
      <c r="AJ88" s="19">
        <v>15.85</v>
      </c>
      <c r="AK88" s="13">
        <f t="shared" si="154"/>
        <v>10.673400673400673</v>
      </c>
      <c r="AL88" s="19">
        <v>38.71</v>
      </c>
      <c r="AM88" s="13">
        <f t="shared" si="155"/>
        <v>26.067340067340066</v>
      </c>
      <c r="AN88" s="19">
        <v>26.06</v>
      </c>
      <c r="AO88" s="13">
        <f t="shared" si="156"/>
        <v>17.548821548821547</v>
      </c>
      <c r="AP88" s="19">
        <v>24.23</v>
      </c>
      <c r="AQ88" s="13">
        <f t="shared" si="157"/>
        <v>16.316498316498318</v>
      </c>
      <c r="AR88" s="19">
        <v>22.8</v>
      </c>
      <c r="AS88" s="13">
        <f t="shared" si="158"/>
        <v>15.353535353535355</v>
      </c>
      <c r="AT88" s="19">
        <v>7.36</v>
      </c>
      <c r="AU88" s="13">
        <f t="shared" si="159"/>
        <v>4.9562289562289568</v>
      </c>
      <c r="AV88" s="19">
        <v>14.84</v>
      </c>
      <c r="AW88" s="13">
        <f t="shared" si="160"/>
        <v>9.9932659932659931</v>
      </c>
      <c r="AX88" s="19">
        <v>8.25</v>
      </c>
      <c r="AY88" s="13">
        <f t="shared" si="161"/>
        <v>5.5555555555555554</v>
      </c>
      <c r="AZ88" s="19">
        <v>5.42</v>
      </c>
      <c r="BA88" s="13">
        <f t="shared" si="162"/>
        <v>3.6498316498316496</v>
      </c>
      <c r="BB88" s="19">
        <v>35.14</v>
      </c>
      <c r="BC88" s="13">
        <f t="shared" si="163"/>
        <v>23.663299663299664</v>
      </c>
      <c r="BD88" s="19">
        <v>43.54</v>
      </c>
      <c r="BE88" s="13">
        <f t="shared" si="164"/>
        <v>29.319865319865318</v>
      </c>
      <c r="BF88" s="19">
        <v>32.92</v>
      </c>
      <c r="BG88" s="13">
        <f t="shared" si="165"/>
        <v>22.16835016835017</v>
      </c>
      <c r="BH88" s="19">
        <v>25.51</v>
      </c>
      <c r="BI88" s="13">
        <f t="shared" si="166"/>
        <v>17.17845117845118</v>
      </c>
      <c r="BJ88" s="19">
        <v>33.69</v>
      </c>
      <c r="BK88" s="13">
        <f t="shared" si="167"/>
        <v>22.686868686868685</v>
      </c>
      <c r="BL88" s="15">
        <v>164</v>
      </c>
      <c r="BM88" s="15">
        <v>32</v>
      </c>
      <c r="BN88" s="15">
        <v>17</v>
      </c>
      <c r="BO88" s="15">
        <v>18</v>
      </c>
      <c r="BP88" s="15" t="s">
        <v>137</v>
      </c>
      <c r="BQ88" s="15">
        <v>5</v>
      </c>
      <c r="BR88" s="15">
        <v>25</v>
      </c>
      <c r="BS88" s="15">
        <v>19</v>
      </c>
      <c r="BT88" s="15">
        <v>13</v>
      </c>
      <c r="BU88" s="188"/>
      <c r="BV88" s="188"/>
      <c r="BW88" s="188"/>
      <c r="BX88" s="188"/>
      <c r="BY88" s="188"/>
    </row>
    <row r="89" spans="1:77" ht="15" customHeight="1" x14ac:dyDescent="0.25">
      <c r="A89" s="15" t="s">
        <v>1423</v>
      </c>
      <c r="B89" s="15" t="s">
        <v>1427</v>
      </c>
      <c r="C89" s="15" t="s">
        <v>288</v>
      </c>
      <c r="D89" s="15" t="s">
        <v>289</v>
      </c>
      <c r="E89" s="15" t="s">
        <v>1303</v>
      </c>
      <c r="F89" s="15" t="s">
        <v>1304</v>
      </c>
      <c r="G89" s="15" t="s">
        <v>1305</v>
      </c>
      <c r="H89" s="17">
        <v>147.5</v>
      </c>
      <c r="I89" s="17">
        <v>188</v>
      </c>
      <c r="J89" s="17"/>
      <c r="K89" s="9" t="s">
        <v>439</v>
      </c>
      <c r="L89" s="15">
        <v>100</v>
      </c>
      <c r="M89" s="15"/>
      <c r="N89" s="15"/>
      <c r="O89" s="15"/>
      <c r="P89" s="15"/>
      <c r="Q89" s="15">
        <v>31</v>
      </c>
      <c r="R89" s="15">
        <v>13</v>
      </c>
      <c r="S89" s="15">
        <v>16</v>
      </c>
      <c r="T89" s="15">
        <v>12</v>
      </c>
      <c r="U89" s="15">
        <v>15</v>
      </c>
      <c r="V89" s="15">
        <v>16</v>
      </c>
      <c r="W89" s="15">
        <v>10</v>
      </c>
      <c r="X89" s="15">
        <v>13</v>
      </c>
      <c r="Y89" s="15">
        <v>18</v>
      </c>
      <c r="Z89" s="15">
        <v>7</v>
      </c>
      <c r="AA89" s="15">
        <v>25</v>
      </c>
      <c r="AB89" s="19">
        <v>13.54</v>
      </c>
      <c r="AC89" s="13">
        <f t="shared" si="150"/>
        <v>9.1796610169491526</v>
      </c>
      <c r="AD89" s="19">
        <v>12.05</v>
      </c>
      <c r="AE89" s="13">
        <f t="shared" si="151"/>
        <v>8.1694915254237284</v>
      </c>
      <c r="AF89" s="19">
        <v>32.520000000000003</v>
      </c>
      <c r="AG89" s="13">
        <f t="shared" si="152"/>
        <v>22.047457627118646</v>
      </c>
      <c r="AH89" s="19">
        <v>18.25</v>
      </c>
      <c r="AI89" s="13">
        <f t="shared" si="153"/>
        <v>12.372881355932204</v>
      </c>
      <c r="AJ89" s="19">
        <v>15.56</v>
      </c>
      <c r="AK89" s="13">
        <f t="shared" si="154"/>
        <v>10.549152542372882</v>
      </c>
      <c r="AL89" s="19">
        <v>35.86</v>
      </c>
      <c r="AM89" s="13">
        <f t="shared" si="155"/>
        <v>24.311864406779659</v>
      </c>
      <c r="AN89" s="19">
        <v>25.8</v>
      </c>
      <c r="AO89" s="13">
        <f t="shared" si="156"/>
        <v>17.491525423728817</v>
      </c>
      <c r="AP89" s="19">
        <v>22.38</v>
      </c>
      <c r="AQ89" s="13">
        <f t="shared" si="157"/>
        <v>15.172881355932203</v>
      </c>
      <c r="AR89" s="19">
        <v>22.27</v>
      </c>
      <c r="AS89" s="13">
        <f t="shared" si="158"/>
        <v>15.09830508474576</v>
      </c>
      <c r="AT89" s="19">
        <v>7.33</v>
      </c>
      <c r="AU89" s="13">
        <f t="shared" si="159"/>
        <v>4.9694915254237291</v>
      </c>
      <c r="AV89" s="19">
        <v>14.58</v>
      </c>
      <c r="AW89" s="13">
        <f t="shared" si="160"/>
        <v>9.884745762711864</v>
      </c>
      <c r="AX89" s="19">
        <v>8.76</v>
      </c>
      <c r="AY89" s="13">
        <f t="shared" si="161"/>
        <v>5.9389830508474573</v>
      </c>
      <c r="AZ89" s="19">
        <v>5.51</v>
      </c>
      <c r="BA89" s="13">
        <f t="shared" si="162"/>
        <v>3.7355932203389828</v>
      </c>
      <c r="BB89" s="19">
        <v>35.29</v>
      </c>
      <c r="BC89" s="13">
        <f t="shared" si="163"/>
        <v>23.925423728813559</v>
      </c>
      <c r="BD89" s="19">
        <v>43.66</v>
      </c>
      <c r="BE89" s="13">
        <f t="shared" si="164"/>
        <v>29.599999999999998</v>
      </c>
      <c r="BF89" s="19">
        <v>32.54</v>
      </c>
      <c r="BG89" s="13">
        <f t="shared" si="165"/>
        <v>22.061016949152542</v>
      </c>
      <c r="BH89" s="19">
        <v>25.31</v>
      </c>
      <c r="BI89" s="13">
        <f t="shared" si="166"/>
        <v>17.159322033898306</v>
      </c>
      <c r="BJ89" s="19">
        <v>33.24</v>
      </c>
      <c r="BK89" s="13">
        <f t="shared" si="167"/>
        <v>22.535593220338985</v>
      </c>
      <c r="BL89" s="15">
        <v>172</v>
      </c>
      <c r="BM89" s="15">
        <v>32</v>
      </c>
      <c r="BN89" s="15">
        <v>19</v>
      </c>
      <c r="BO89" s="15">
        <v>16</v>
      </c>
      <c r="BP89" s="15" t="s">
        <v>137</v>
      </c>
      <c r="BQ89" s="15">
        <v>3</v>
      </c>
      <c r="BR89" s="15">
        <v>23</v>
      </c>
      <c r="BS89" s="15">
        <v>20</v>
      </c>
      <c r="BT89" s="15">
        <v>13</v>
      </c>
      <c r="BU89" s="188"/>
      <c r="BV89" s="188"/>
      <c r="BW89" s="188"/>
      <c r="BX89" s="188"/>
      <c r="BY89" s="188"/>
    </row>
    <row r="90" spans="1:77" ht="15" customHeight="1" x14ac:dyDescent="0.25">
      <c r="A90" s="15" t="s">
        <v>1423</v>
      </c>
      <c r="B90" s="15" t="s">
        <v>1428</v>
      </c>
      <c r="C90" s="15" t="s">
        <v>288</v>
      </c>
      <c r="D90" s="15" t="s">
        <v>289</v>
      </c>
      <c r="E90" s="15" t="s">
        <v>1303</v>
      </c>
      <c r="F90" s="15" t="s">
        <v>1304</v>
      </c>
      <c r="G90" s="15" t="s">
        <v>1305</v>
      </c>
      <c r="H90" s="17">
        <v>146</v>
      </c>
      <c r="I90" s="17">
        <v>189.5</v>
      </c>
      <c r="J90" s="17"/>
      <c r="K90" s="15" t="s">
        <v>81</v>
      </c>
      <c r="L90" s="15">
        <v>100</v>
      </c>
      <c r="M90" s="15"/>
      <c r="N90" s="15"/>
      <c r="O90" s="15"/>
      <c r="P90" s="15">
        <v>44</v>
      </c>
      <c r="Q90" s="15">
        <v>30</v>
      </c>
      <c r="R90" s="15">
        <v>13</v>
      </c>
      <c r="S90" s="15">
        <v>15</v>
      </c>
      <c r="T90" s="15">
        <v>12</v>
      </c>
      <c r="U90" s="15">
        <v>15</v>
      </c>
      <c r="V90" s="15">
        <v>16</v>
      </c>
      <c r="W90" s="15">
        <v>10</v>
      </c>
      <c r="X90" s="15">
        <v>13</v>
      </c>
      <c r="Y90" s="15">
        <v>18</v>
      </c>
      <c r="Z90" s="15">
        <v>7</v>
      </c>
      <c r="AA90" s="15">
        <v>25</v>
      </c>
      <c r="AB90" s="19">
        <v>13.86</v>
      </c>
      <c r="AC90" s="13">
        <f t="shared" si="150"/>
        <v>9.493150684931507</v>
      </c>
      <c r="AD90" s="19">
        <v>11.57</v>
      </c>
      <c r="AE90" s="13">
        <f t="shared" si="151"/>
        <v>7.9246575342465748</v>
      </c>
      <c r="AF90" s="19">
        <v>33.08</v>
      </c>
      <c r="AG90" s="13">
        <f t="shared" si="152"/>
        <v>22.657534246575342</v>
      </c>
      <c r="AH90" s="19">
        <v>21.29</v>
      </c>
      <c r="AI90" s="13">
        <f t="shared" si="153"/>
        <v>14.582191780821919</v>
      </c>
      <c r="AJ90" s="19">
        <v>15.53</v>
      </c>
      <c r="AK90" s="13">
        <f t="shared" si="154"/>
        <v>10.636986301369863</v>
      </c>
      <c r="AL90" s="19">
        <v>36.479999999999997</v>
      </c>
      <c r="AM90" s="13">
        <f t="shared" si="155"/>
        <v>24.986301369863011</v>
      </c>
      <c r="AN90" s="19">
        <v>26.17</v>
      </c>
      <c r="AO90" s="13">
        <f t="shared" si="156"/>
        <v>17.924657534246577</v>
      </c>
      <c r="AP90" s="19">
        <v>23.1</v>
      </c>
      <c r="AQ90" s="13">
        <f t="shared" si="157"/>
        <v>15.82191780821918</v>
      </c>
      <c r="AR90" s="19">
        <v>22.54</v>
      </c>
      <c r="AS90" s="13">
        <f t="shared" si="158"/>
        <v>15.43835616438356</v>
      </c>
      <c r="AT90" s="19">
        <v>7.25</v>
      </c>
      <c r="AU90" s="13">
        <f t="shared" si="159"/>
        <v>4.9657534246575343</v>
      </c>
      <c r="AV90" s="19">
        <v>14.71</v>
      </c>
      <c r="AW90" s="13">
        <f t="shared" si="160"/>
        <v>10.075342465753426</v>
      </c>
      <c r="AX90" s="19">
        <v>8.57</v>
      </c>
      <c r="AY90" s="13">
        <f t="shared" si="161"/>
        <v>5.8698630136986303</v>
      </c>
      <c r="AZ90" s="19">
        <v>5.57</v>
      </c>
      <c r="BA90" s="13">
        <f t="shared" si="162"/>
        <v>3.8150684931506849</v>
      </c>
      <c r="BB90" s="19">
        <v>34.19</v>
      </c>
      <c r="BC90" s="13">
        <f t="shared" si="163"/>
        <v>23.417808219178081</v>
      </c>
      <c r="BD90" s="19">
        <v>43.03</v>
      </c>
      <c r="BE90" s="13">
        <f t="shared" si="164"/>
        <v>29.472602739726028</v>
      </c>
      <c r="BF90" s="19">
        <v>33.880000000000003</v>
      </c>
      <c r="BG90" s="13">
        <f t="shared" si="165"/>
        <v>23.205479452054796</v>
      </c>
      <c r="BH90" s="19">
        <v>25.73</v>
      </c>
      <c r="BI90" s="13">
        <f t="shared" si="166"/>
        <v>17.623287671232877</v>
      </c>
      <c r="BJ90" s="19">
        <v>33.880000000000003</v>
      </c>
      <c r="BK90" s="13">
        <f t="shared" si="167"/>
        <v>23.205479452054796</v>
      </c>
      <c r="BL90" s="15">
        <v>160</v>
      </c>
      <c r="BM90" s="15">
        <v>29</v>
      </c>
      <c r="BN90" s="15">
        <v>16</v>
      </c>
      <c r="BO90" s="15">
        <v>19</v>
      </c>
      <c r="BP90" s="15" t="s">
        <v>137</v>
      </c>
      <c r="BQ90" s="15">
        <v>6</v>
      </c>
      <c r="BR90" s="15">
        <v>24</v>
      </c>
      <c r="BS90" s="15">
        <v>20</v>
      </c>
      <c r="BT90" s="15">
        <v>13</v>
      </c>
      <c r="BU90" s="188"/>
      <c r="BV90" s="188"/>
      <c r="BW90" s="188"/>
      <c r="BX90" s="188"/>
      <c r="BY90" s="188"/>
    </row>
    <row r="91" spans="1:77" ht="15" customHeight="1" x14ac:dyDescent="0.25">
      <c r="A91" s="15" t="s">
        <v>1423</v>
      </c>
      <c r="B91" s="15" t="s">
        <v>1429</v>
      </c>
      <c r="C91" s="15" t="s">
        <v>288</v>
      </c>
      <c r="D91" s="15" t="s">
        <v>289</v>
      </c>
      <c r="E91" s="15" t="s">
        <v>1303</v>
      </c>
      <c r="F91" s="15" t="s">
        <v>1304</v>
      </c>
      <c r="G91" s="15" t="s">
        <v>1305</v>
      </c>
      <c r="H91" s="17">
        <v>148</v>
      </c>
      <c r="I91" s="17">
        <v>190</v>
      </c>
      <c r="J91" s="17"/>
      <c r="K91" s="15" t="s">
        <v>439</v>
      </c>
      <c r="L91" s="15">
        <v>100</v>
      </c>
      <c r="M91" s="15"/>
      <c r="N91" s="15"/>
      <c r="O91" s="15"/>
      <c r="P91" s="15">
        <v>43</v>
      </c>
      <c r="Q91" s="15">
        <v>30</v>
      </c>
      <c r="R91" s="15">
        <v>13</v>
      </c>
      <c r="S91" s="15">
        <v>15</v>
      </c>
      <c r="T91" s="15">
        <v>12</v>
      </c>
      <c r="U91" s="15">
        <v>15</v>
      </c>
      <c r="V91" s="15">
        <v>16</v>
      </c>
      <c r="W91" s="15">
        <v>10</v>
      </c>
      <c r="X91" s="15">
        <v>13</v>
      </c>
      <c r="Y91" s="15">
        <v>18</v>
      </c>
      <c r="Z91" s="15">
        <v>7</v>
      </c>
      <c r="AA91" s="15">
        <v>24</v>
      </c>
      <c r="AB91" s="19">
        <v>13.81</v>
      </c>
      <c r="AC91" s="13">
        <f t="shared" si="150"/>
        <v>9.3310810810810807</v>
      </c>
      <c r="AD91" s="19">
        <v>12.63</v>
      </c>
      <c r="AE91" s="13">
        <f t="shared" si="151"/>
        <v>8.5337837837837842</v>
      </c>
      <c r="AF91" s="19">
        <v>33.409999999999997</v>
      </c>
      <c r="AG91" s="13">
        <f t="shared" si="152"/>
        <v>22.574324324324323</v>
      </c>
      <c r="AH91" s="19">
        <v>20.39</v>
      </c>
      <c r="AI91" s="13">
        <f t="shared" si="153"/>
        <v>13.777027027027028</v>
      </c>
      <c r="AJ91" s="19">
        <v>16.21</v>
      </c>
      <c r="AK91" s="13">
        <f t="shared" si="154"/>
        <v>10.952702702702704</v>
      </c>
      <c r="AL91" s="19">
        <v>39.46</v>
      </c>
      <c r="AM91" s="13">
        <f t="shared" si="155"/>
        <v>26.662162162162161</v>
      </c>
      <c r="AN91" s="19">
        <v>27.3</v>
      </c>
      <c r="AO91" s="13">
        <f t="shared" si="156"/>
        <v>18.445945945945947</v>
      </c>
      <c r="AP91" s="19">
        <v>24.8</v>
      </c>
      <c r="AQ91" s="13">
        <f t="shared" si="157"/>
        <v>16.756756756756758</v>
      </c>
      <c r="AR91" s="19">
        <v>22.1</v>
      </c>
      <c r="AS91" s="13">
        <f t="shared" si="158"/>
        <v>14.932432432432433</v>
      </c>
      <c r="AT91" s="19">
        <v>7.22</v>
      </c>
      <c r="AU91" s="13">
        <f t="shared" si="159"/>
        <v>4.878378378378379</v>
      </c>
      <c r="AV91" s="19">
        <v>14.65</v>
      </c>
      <c r="AW91" s="13">
        <f t="shared" si="160"/>
        <v>9.8986486486486491</v>
      </c>
      <c r="AX91" s="19">
        <v>8.56</v>
      </c>
      <c r="AY91" s="13">
        <f t="shared" si="161"/>
        <v>5.7837837837837842</v>
      </c>
      <c r="AZ91" s="19">
        <v>5.87</v>
      </c>
      <c r="BA91" s="13">
        <f t="shared" si="162"/>
        <v>3.9662162162162158</v>
      </c>
      <c r="BB91" s="19">
        <v>34.42</v>
      </c>
      <c r="BC91" s="13">
        <f t="shared" si="163"/>
        <v>23.256756756756758</v>
      </c>
      <c r="BD91" s="19">
        <v>44.2</v>
      </c>
      <c r="BE91" s="13">
        <f t="shared" si="164"/>
        <v>29.864864864864867</v>
      </c>
      <c r="BF91" s="19">
        <v>33.590000000000003</v>
      </c>
      <c r="BG91" s="13">
        <f t="shared" si="165"/>
        <v>22.695945945945947</v>
      </c>
      <c r="BH91" s="19">
        <v>25.4</v>
      </c>
      <c r="BI91" s="13">
        <f t="shared" si="166"/>
        <v>17.162162162162161</v>
      </c>
      <c r="BJ91" s="19">
        <v>33.26</v>
      </c>
      <c r="BK91" s="13">
        <f t="shared" si="167"/>
        <v>22.472972972972972</v>
      </c>
      <c r="BL91" s="15">
        <v>175</v>
      </c>
      <c r="BM91" s="15">
        <v>32</v>
      </c>
      <c r="BN91" s="15">
        <v>18</v>
      </c>
      <c r="BO91" s="15">
        <v>19</v>
      </c>
      <c r="BP91" s="15" t="s">
        <v>137</v>
      </c>
      <c r="BQ91" s="15">
        <v>6</v>
      </c>
      <c r="BR91" s="15">
        <v>21</v>
      </c>
      <c r="BS91" s="15">
        <v>22</v>
      </c>
      <c r="BT91" s="15">
        <v>14</v>
      </c>
      <c r="BU91" s="188"/>
      <c r="BV91" s="188"/>
      <c r="BW91" s="188"/>
      <c r="BX91" s="188"/>
      <c r="BY91" s="188"/>
    </row>
    <row r="92" spans="1:77" ht="15" customHeight="1" x14ac:dyDescent="0.25">
      <c r="A92" s="15" t="s">
        <v>1423</v>
      </c>
      <c r="B92" s="15" t="s">
        <v>275</v>
      </c>
      <c r="C92" s="15" t="s">
        <v>288</v>
      </c>
      <c r="D92" s="15" t="s">
        <v>289</v>
      </c>
      <c r="E92" s="15" t="s">
        <v>1303</v>
      </c>
      <c r="F92" s="15" t="s">
        <v>1304</v>
      </c>
      <c r="G92" s="15" t="s">
        <v>1305</v>
      </c>
      <c r="H92" s="17">
        <v>152</v>
      </c>
      <c r="I92" s="17">
        <v>193</v>
      </c>
      <c r="J92" s="17"/>
      <c r="K92" s="15" t="s">
        <v>78</v>
      </c>
      <c r="L92" s="15">
        <v>100</v>
      </c>
      <c r="M92" s="15"/>
      <c r="N92" s="15"/>
      <c r="O92" s="15"/>
      <c r="P92" s="15">
        <v>43</v>
      </c>
      <c r="Q92" s="15">
        <v>30</v>
      </c>
      <c r="R92" s="15">
        <v>13</v>
      </c>
      <c r="S92" s="15">
        <v>15</v>
      </c>
      <c r="T92" s="15">
        <v>12</v>
      </c>
      <c r="U92" s="15">
        <v>16</v>
      </c>
      <c r="V92" s="15">
        <v>16</v>
      </c>
      <c r="W92" s="15">
        <v>10</v>
      </c>
      <c r="X92" s="15">
        <v>14</v>
      </c>
      <c r="Y92" s="15">
        <v>18</v>
      </c>
      <c r="Z92" s="15">
        <v>7</v>
      </c>
      <c r="AA92" s="15">
        <v>25</v>
      </c>
      <c r="AB92" s="19">
        <v>13.4</v>
      </c>
      <c r="AC92" s="13">
        <f t="shared" si="150"/>
        <v>8.8157894736842106</v>
      </c>
      <c r="AD92" s="19">
        <v>12.19</v>
      </c>
      <c r="AE92" s="13">
        <f t="shared" si="151"/>
        <v>8.0197368421052637</v>
      </c>
      <c r="AF92" s="19">
        <v>32.29</v>
      </c>
      <c r="AG92" s="13">
        <f t="shared" si="152"/>
        <v>21.243421052631579</v>
      </c>
      <c r="AH92" s="19">
        <v>22.47</v>
      </c>
      <c r="AI92" s="13">
        <f t="shared" si="153"/>
        <v>14.782894736842103</v>
      </c>
      <c r="AJ92" s="19">
        <v>16.21</v>
      </c>
      <c r="AK92" s="13">
        <f t="shared" si="154"/>
        <v>10.664473684210526</v>
      </c>
      <c r="AL92" s="19">
        <v>38.4</v>
      </c>
      <c r="AM92" s="13">
        <f t="shared" si="155"/>
        <v>25.263157894736842</v>
      </c>
      <c r="AN92" s="19">
        <v>24.6</v>
      </c>
      <c r="AO92" s="13">
        <f t="shared" si="156"/>
        <v>16.184210526315791</v>
      </c>
      <c r="AP92" s="19">
        <v>21.99</v>
      </c>
      <c r="AQ92" s="13">
        <f t="shared" si="157"/>
        <v>14.467105263157896</v>
      </c>
      <c r="AR92" s="19">
        <v>22.74</v>
      </c>
      <c r="AS92" s="13">
        <f t="shared" si="158"/>
        <v>14.960526315789471</v>
      </c>
      <c r="AT92" s="19">
        <v>7.61</v>
      </c>
      <c r="AU92" s="13">
        <f t="shared" si="159"/>
        <v>5.0065789473684212</v>
      </c>
      <c r="AV92" s="19">
        <v>14.85</v>
      </c>
      <c r="AW92" s="13">
        <f t="shared" si="160"/>
        <v>9.7697368421052637</v>
      </c>
      <c r="AX92" s="19">
        <v>7.68</v>
      </c>
      <c r="AY92" s="13">
        <f t="shared" si="161"/>
        <v>5.0526315789473681</v>
      </c>
      <c r="AZ92" s="19">
        <v>4.13</v>
      </c>
      <c r="BA92" s="13">
        <f t="shared" si="162"/>
        <v>2.7171052631578947</v>
      </c>
      <c r="BB92" s="19">
        <v>33.49</v>
      </c>
      <c r="BC92" s="13">
        <f t="shared" si="163"/>
        <v>22.032894736842106</v>
      </c>
      <c r="BD92" s="19">
        <v>42.64</v>
      </c>
      <c r="BE92" s="13">
        <f t="shared" si="164"/>
        <v>28.052631578947366</v>
      </c>
      <c r="BF92" s="19">
        <v>32.700000000000003</v>
      </c>
      <c r="BG92" s="13">
        <f t="shared" si="165"/>
        <v>21.513157894736846</v>
      </c>
      <c r="BH92" s="19">
        <v>25.14</v>
      </c>
      <c r="BI92" s="13">
        <f t="shared" si="166"/>
        <v>16.539473684210527</v>
      </c>
      <c r="BJ92" s="19">
        <v>32.22</v>
      </c>
      <c r="BK92" s="13">
        <f t="shared" si="167"/>
        <v>21.19736842105263</v>
      </c>
      <c r="BL92" s="15">
        <v>159</v>
      </c>
      <c r="BM92" s="15">
        <v>30</v>
      </c>
      <c r="BN92" s="15">
        <v>18</v>
      </c>
      <c r="BO92" s="15">
        <v>15</v>
      </c>
      <c r="BP92" s="15" t="s">
        <v>137</v>
      </c>
      <c r="BQ92" s="15">
        <v>4</v>
      </c>
      <c r="BR92" s="15">
        <v>22</v>
      </c>
      <c r="BS92" s="15">
        <v>19</v>
      </c>
      <c r="BT92" s="15">
        <v>12</v>
      </c>
      <c r="BU92" s="188"/>
      <c r="BV92" s="188"/>
      <c r="BW92" s="188"/>
      <c r="BX92" s="188"/>
      <c r="BY92" s="188"/>
    </row>
    <row r="93" spans="1:77" ht="15" customHeight="1" x14ac:dyDescent="0.25">
      <c r="A93" s="15" t="s">
        <v>1423</v>
      </c>
      <c r="B93" s="15" t="s">
        <v>246</v>
      </c>
      <c r="C93" s="15" t="s">
        <v>288</v>
      </c>
      <c r="D93" s="15" t="s">
        <v>289</v>
      </c>
      <c r="E93" s="15" t="s">
        <v>1303</v>
      </c>
      <c r="F93" s="15" t="s">
        <v>1304</v>
      </c>
      <c r="G93" s="15" t="s">
        <v>1305</v>
      </c>
      <c r="H93" s="17">
        <v>142</v>
      </c>
      <c r="I93" s="17">
        <v>184</v>
      </c>
      <c r="J93" s="17"/>
      <c r="K93" s="9" t="s">
        <v>81</v>
      </c>
      <c r="L93" s="15">
        <v>100</v>
      </c>
      <c r="M93" s="15"/>
      <c r="N93" s="15"/>
      <c r="O93" s="15"/>
      <c r="P93" s="15">
        <v>42</v>
      </c>
      <c r="Q93" s="15">
        <v>30</v>
      </c>
      <c r="R93" s="15">
        <v>13</v>
      </c>
      <c r="S93" s="15">
        <v>15</v>
      </c>
      <c r="T93" s="15">
        <v>12</v>
      </c>
      <c r="U93" s="15">
        <v>15</v>
      </c>
      <c r="V93" s="15">
        <v>17</v>
      </c>
      <c r="W93" s="15">
        <v>10</v>
      </c>
      <c r="X93" s="15">
        <v>13</v>
      </c>
      <c r="Y93" s="15">
        <v>18</v>
      </c>
      <c r="Z93" s="15">
        <v>7</v>
      </c>
      <c r="AA93" s="15">
        <v>24</v>
      </c>
      <c r="AB93" s="19">
        <v>13.29</v>
      </c>
      <c r="AC93" s="13">
        <f t="shared" si="150"/>
        <v>9.3591549295774641</v>
      </c>
      <c r="AD93" s="19">
        <v>12.29</v>
      </c>
      <c r="AE93" s="13">
        <f t="shared" si="151"/>
        <v>8.6549295774647881</v>
      </c>
      <c r="AF93" s="19">
        <v>32.08</v>
      </c>
      <c r="AG93" s="13">
        <f t="shared" si="152"/>
        <v>22.591549295774644</v>
      </c>
      <c r="AH93" s="19">
        <v>20.18</v>
      </c>
      <c r="AI93" s="13">
        <f t="shared" si="153"/>
        <v>14.211267605633804</v>
      </c>
      <c r="AJ93" s="19">
        <v>15.92</v>
      </c>
      <c r="AK93" s="13">
        <f t="shared" si="154"/>
        <v>11.211267605633802</v>
      </c>
      <c r="AL93" s="19">
        <v>38.74</v>
      </c>
      <c r="AM93" s="13">
        <f t="shared" si="155"/>
        <v>27.281690140845072</v>
      </c>
      <c r="AN93" s="19">
        <v>24.46</v>
      </c>
      <c r="AO93" s="13">
        <f t="shared" si="156"/>
        <v>17.225352112676056</v>
      </c>
      <c r="AP93" s="19">
        <v>21.75</v>
      </c>
      <c r="AQ93" s="13">
        <f t="shared" si="157"/>
        <v>15.316901408450704</v>
      </c>
      <c r="AR93" s="19">
        <v>23.02</v>
      </c>
      <c r="AS93" s="13">
        <f t="shared" si="158"/>
        <v>16.211267605633804</v>
      </c>
      <c r="AT93" s="19">
        <v>7.61</v>
      </c>
      <c r="AU93" s="13">
        <f t="shared" si="159"/>
        <v>5.359154929577465</v>
      </c>
      <c r="AV93" s="19">
        <v>14.4</v>
      </c>
      <c r="AW93" s="13">
        <f t="shared" si="160"/>
        <v>10.140845070422536</v>
      </c>
      <c r="AX93" s="19">
        <v>7.52</v>
      </c>
      <c r="AY93" s="13">
        <f t="shared" si="161"/>
        <v>5.295774647887324</v>
      </c>
      <c r="AZ93" s="19">
        <v>4.8600000000000003</v>
      </c>
      <c r="BA93" s="13">
        <f t="shared" si="162"/>
        <v>3.4225352112676055</v>
      </c>
      <c r="BB93" s="19">
        <v>33.5</v>
      </c>
      <c r="BC93" s="13">
        <f t="shared" si="163"/>
        <v>23.591549295774648</v>
      </c>
      <c r="BD93" s="19">
        <v>44.67</v>
      </c>
      <c r="BE93" s="13">
        <f t="shared" si="164"/>
        <v>31.45774647887324</v>
      </c>
      <c r="BF93" s="19">
        <v>32.07</v>
      </c>
      <c r="BG93" s="13">
        <f t="shared" si="165"/>
        <v>22.58450704225352</v>
      </c>
      <c r="BH93" s="19">
        <v>25.02</v>
      </c>
      <c r="BI93" s="13">
        <f t="shared" si="166"/>
        <v>17.619718309859156</v>
      </c>
      <c r="BJ93" s="19">
        <v>32.07</v>
      </c>
      <c r="BK93" s="13">
        <f t="shared" si="167"/>
        <v>22.58450704225352</v>
      </c>
      <c r="BL93" s="15">
        <v>150</v>
      </c>
      <c r="BM93" s="15">
        <v>30</v>
      </c>
      <c r="BN93" s="15">
        <v>20</v>
      </c>
      <c r="BO93" s="15">
        <v>12</v>
      </c>
      <c r="BP93" s="15" t="s">
        <v>80</v>
      </c>
      <c r="BQ93" s="15">
        <v>6</v>
      </c>
      <c r="BR93" s="15">
        <v>28</v>
      </c>
      <c r="BS93" s="15">
        <v>22</v>
      </c>
      <c r="BT93" s="15">
        <v>13</v>
      </c>
      <c r="BU93" s="188"/>
      <c r="BV93" s="188"/>
      <c r="BW93" s="188"/>
      <c r="BX93" s="188"/>
      <c r="BY93" s="188"/>
    </row>
    <row r="94" spans="1:77" ht="15" customHeight="1" x14ac:dyDescent="0.25">
      <c r="A94" s="15" t="s">
        <v>1423</v>
      </c>
      <c r="B94" s="15" t="s">
        <v>277</v>
      </c>
      <c r="C94" s="15" t="s">
        <v>288</v>
      </c>
      <c r="D94" s="15" t="s">
        <v>289</v>
      </c>
      <c r="E94" s="15" t="s">
        <v>1303</v>
      </c>
      <c r="F94" s="15" t="s">
        <v>1304</v>
      </c>
      <c r="G94" s="15" t="s">
        <v>1305</v>
      </c>
      <c r="H94" s="17">
        <v>145.5</v>
      </c>
      <c r="I94" s="17">
        <v>188</v>
      </c>
      <c r="J94" s="17"/>
      <c r="K94" s="15" t="s">
        <v>81</v>
      </c>
      <c r="L94" s="15">
        <v>100</v>
      </c>
      <c r="M94" s="15"/>
      <c r="N94" s="15"/>
      <c r="O94" s="15"/>
      <c r="P94" s="15">
        <v>43</v>
      </c>
      <c r="Q94" s="15">
        <v>31</v>
      </c>
      <c r="R94" s="15">
        <v>13</v>
      </c>
      <c r="S94" s="15">
        <v>16</v>
      </c>
      <c r="T94" s="15">
        <v>12</v>
      </c>
      <c r="U94" s="15">
        <v>16</v>
      </c>
      <c r="V94" s="15">
        <v>17</v>
      </c>
      <c r="W94" s="15">
        <v>10</v>
      </c>
      <c r="X94" s="15">
        <v>14</v>
      </c>
      <c r="Y94" s="15">
        <v>18</v>
      </c>
      <c r="Z94" s="15">
        <v>7</v>
      </c>
      <c r="AA94" s="15">
        <v>25</v>
      </c>
      <c r="AB94" s="19">
        <v>13.11</v>
      </c>
      <c r="AC94" s="13">
        <f t="shared" si="150"/>
        <v>9.0103092783505154</v>
      </c>
      <c r="AD94" s="19">
        <v>11.82</v>
      </c>
      <c r="AE94" s="13">
        <f t="shared" si="151"/>
        <v>8.1237113402061851</v>
      </c>
      <c r="AF94" s="19">
        <v>31.41</v>
      </c>
      <c r="AG94" s="13">
        <f t="shared" si="152"/>
        <v>21.587628865979379</v>
      </c>
      <c r="AH94" s="19">
        <v>21.01</v>
      </c>
      <c r="AI94" s="13">
        <f t="shared" si="153"/>
        <v>14.439862542955328</v>
      </c>
      <c r="AJ94" s="19">
        <v>15.59</v>
      </c>
      <c r="AK94" s="13">
        <f t="shared" si="154"/>
        <v>10.714776632302407</v>
      </c>
      <c r="AL94" s="19">
        <v>38.840000000000003</v>
      </c>
      <c r="AM94" s="13">
        <f t="shared" si="155"/>
        <v>26.694158075601376</v>
      </c>
      <c r="AN94" s="19">
        <v>24.01</v>
      </c>
      <c r="AO94" s="13">
        <f t="shared" si="156"/>
        <v>16.501718213058421</v>
      </c>
      <c r="AP94" s="19">
        <v>20.78</v>
      </c>
      <c r="AQ94" s="13">
        <f t="shared" si="157"/>
        <v>14.281786941580757</v>
      </c>
      <c r="AR94" s="19">
        <v>21.87</v>
      </c>
      <c r="AS94" s="13">
        <f t="shared" si="158"/>
        <v>15.030927835051546</v>
      </c>
      <c r="AT94" s="19">
        <v>7.06</v>
      </c>
      <c r="AU94" s="13">
        <f t="shared" si="159"/>
        <v>4.8522336769759447</v>
      </c>
      <c r="AV94" s="19">
        <v>14.36</v>
      </c>
      <c r="AW94" s="13">
        <f t="shared" si="160"/>
        <v>9.8694158075601379</v>
      </c>
      <c r="AX94" s="19">
        <v>7.39</v>
      </c>
      <c r="AY94" s="13">
        <f t="shared" si="161"/>
        <v>5.0790378006872849</v>
      </c>
      <c r="AZ94" s="19">
        <v>4.88</v>
      </c>
      <c r="BA94" s="13">
        <f t="shared" si="162"/>
        <v>3.3539518900343643</v>
      </c>
      <c r="BB94" s="19">
        <v>31.84</v>
      </c>
      <c r="BC94" s="13">
        <f t="shared" si="163"/>
        <v>21.883161512027492</v>
      </c>
      <c r="BD94" s="19">
        <v>41.91</v>
      </c>
      <c r="BE94" s="13">
        <f t="shared" si="164"/>
        <v>28.804123711340203</v>
      </c>
      <c r="BF94" s="19">
        <v>30.78</v>
      </c>
      <c r="BG94" s="13">
        <f t="shared" si="165"/>
        <v>21.154639175257735</v>
      </c>
      <c r="BH94" s="19">
        <v>24.43</v>
      </c>
      <c r="BI94" s="13">
        <f t="shared" si="166"/>
        <v>16.790378006872853</v>
      </c>
      <c r="BJ94" s="19">
        <v>32</v>
      </c>
      <c r="BK94" s="13">
        <f t="shared" si="167"/>
        <v>21.993127147766323</v>
      </c>
      <c r="BL94" s="15">
        <v>147</v>
      </c>
      <c r="BM94" s="15">
        <v>32</v>
      </c>
      <c r="BN94" s="15">
        <v>20</v>
      </c>
      <c r="BO94" s="15">
        <v>17</v>
      </c>
      <c r="BP94" s="15" t="s">
        <v>137</v>
      </c>
      <c r="BQ94" s="15">
        <v>3</v>
      </c>
      <c r="BR94" s="15">
        <v>26</v>
      </c>
      <c r="BS94" s="15">
        <v>19</v>
      </c>
      <c r="BT94" s="15">
        <v>10</v>
      </c>
      <c r="BU94" s="188"/>
      <c r="BV94" s="188"/>
      <c r="BW94" s="188"/>
      <c r="BX94" s="188"/>
      <c r="BY94" s="188"/>
    </row>
    <row r="95" spans="1:77" ht="15" customHeight="1" x14ac:dyDescent="0.25">
      <c r="A95" s="15" t="s">
        <v>1430</v>
      </c>
      <c r="B95" s="15" t="s">
        <v>221</v>
      </c>
      <c r="C95" s="15" t="s">
        <v>288</v>
      </c>
      <c r="D95" s="15" t="s">
        <v>289</v>
      </c>
      <c r="E95" s="15" t="s">
        <v>1275</v>
      </c>
      <c r="F95" s="15" t="s">
        <v>1295</v>
      </c>
      <c r="G95" s="15" t="s">
        <v>1431</v>
      </c>
      <c r="H95" s="17">
        <v>548.5</v>
      </c>
      <c r="I95" s="17">
        <v>656</v>
      </c>
      <c r="J95" s="17">
        <v>5860</v>
      </c>
      <c r="K95" s="9" t="s">
        <v>78</v>
      </c>
      <c r="L95" s="15">
        <v>90</v>
      </c>
      <c r="M95" s="15"/>
      <c r="N95" s="15"/>
      <c r="O95" s="15">
        <v>37</v>
      </c>
      <c r="P95" s="15">
        <v>43</v>
      </c>
      <c r="Q95" s="15">
        <v>29</v>
      </c>
      <c r="R95" s="15"/>
      <c r="S95" s="15"/>
      <c r="T95" s="15">
        <v>12</v>
      </c>
      <c r="U95" s="15">
        <v>16</v>
      </c>
      <c r="V95" s="15">
        <v>17</v>
      </c>
      <c r="W95" s="15">
        <v>10</v>
      </c>
      <c r="X95" s="15">
        <v>13</v>
      </c>
      <c r="Y95" s="15">
        <v>18</v>
      </c>
      <c r="Z95" s="15">
        <v>7</v>
      </c>
      <c r="AA95" s="15">
        <v>22</v>
      </c>
      <c r="AB95" s="19">
        <v>60.9</v>
      </c>
      <c r="AC95" s="13">
        <f t="shared" si="150"/>
        <v>11.103008204193255</v>
      </c>
      <c r="AD95" s="19">
        <v>60.8</v>
      </c>
      <c r="AE95" s="13">
        <f t="shared" si="151"/>
        <v>11.084776663628077</v>
      </c>
      <c r="AF95" s="19">
        <v>137.1</v>
      </c>
      <c r="AG95" s="13">
        <f t="shared" si="152"/>
        <v>24.995442114858704</v>
      </c>
      <c r="AH95" s="19">
        <v>67.099999999999994</v>
      </c>
      <c r="AI95" s="13">
        <f t="shared" si="153"/>
        <v>12.233363719234275</v>
      </c>
      <c r="AJ95" s="19">
        <v>56.5</v>
      </c>
      <c r="AK95" s="13">
        <f t="shared" si="154"/>
        <v>10.300820419325433</v>
      </c>
      <c r="AL95" s="19">
        <v>176.6</v>
      </c>
      <c r="AM95" s="13">
        <f t="shared" si="155"/>
        <v>32.196900638103919</v>
      </c>
      <c r="AN95" s="19">
        <v>123.3</v>
      </c>
      <c r="AO95" s="13">
        <f t="shared" si="156"/>
        <v>22.479489516864174</v>
      </c>
      <c r="AP95" s="19">
        <v>108</v>
      </c>
      <c r="AQ95" s="13">
        <f t="shared" si="157"/>
        <v>19.690063810391976</v>
      </c>
      <c r="AR95" s="19">
        <v>96.7</v>
      </c>
      <c r="AS95" s="13">
        <f t="shared" si="158"/>
        <v>17.629899726526894</v>
      </c>
      <c r="AT95" s="19">
        <v>23.1</v>
      </c>
      <c r="AU95" s="13">
        <f t="shared" si="159"/>
        <v>4.2114858705560625</v>
      </c>
      <c r="AV95" s="19">
        <v>69.900000000000006</v>
      </c>
      <c r="AW95" s="13">
        <f t="shared" si="160"/>
        <v>12.743846855059255</v>
      </c>
      <c r="AX95" s="19">
        <v>45.3</v>
      </c>
      <c r="AY95" s="13">
        <f t="shared" si="161"/>
        <v>8.2588878760255238</v>
      </c>
      <c r="AZ95" s="19">
        <v>33.6</v>
      </c>
      <c r="BA95" s="13">
        <f t="shared" si="162"/>
        <v>6.1257976298997274</v>
      </c>
      <c r="BB95" s="19">
        <v>80.5</v>
      </c>
      <c r="BC95" s="13">
        <f t="shared" si="163"/>
        <v>14.676390154968095</v>
      </c>
      <c r="BD95" s="19">
        <v>121.8</v>
      </c>
      <c r="BE95" s="13">
        <f t="shared" si="164"/>
        <v>22.20601640838651</v>
      </c>
      <c r="BF95" s="19">
        <v>91.4</v>
      </c>
      <c r="BG95" s="13">
        <f t="shared" si="165"/>
        <v>16.663628076572472</v>
      </c>
      <c r="BH95" s="19">
        <v>63</v>
      </c>
      <c r="BI95" s="13">
        <f t="shared" si="166"/>
        <v>11.485870556061988</v>
      </c>
      <c r="BJ95" s="19">
        <v>118.7</v>
      </c>
      <c r="BK95" s="13">
        <f t="shared" si="167"/>
        <v>21.640838650865998</v>
      </c>
      <c r="BL95" s="15"/>
      <c r="BM95" s="15">
        <v>28</v>
      </c>
      <c r="BN95" s="15">
        <v>16</v>
      </c>
      <c r="BO95" s="15"/>
      <c r="BP95" s="15"/>
      <c r="BQ95" s="15"/>
      <c r="BR95" s="15"/>
      <c r="BS95" s="15"/>
      <c r="BT95" s="15"/>
      <c r="BU95" s="188"/>
      <c r="BV95" s="188"/>
      <c r="BW95" s="188"/>
      <c r="BX95" s="188"/>
      <c r="BY95" s="188"/>
    </row>
    <row r="96" spans="1:77" ht="15" customHeight="1" x14ac:dyDescent="0.25">
      <c r="A96" s="15" t="s">
        <v>1432</v>
      </c>
      <c r="B96" s="15" t="s">
        <v>186</v>
      </c>
      <c r="C96" s="15" t="s">
        <v>288</v>
      </c>
      <c r="D96" s="15" t="s">
        <v>289</v>
      </c>
      <c r="E96" s="15" t="s">
        <v>1275</v>
      </c>
      <c r="F96" s="15" t="s">
        <v>1295</v>
      </c>
      <c r="G96" s="15" t="s">
        <v>1431</v>
      </c>
      <c r="H96" s="17">
        <v>502</v>
      </c>
      <c r="I96" s="17">
        <v>616</v>
      </c>
      <c r="J96" s="17">
        <v>3820</v>
      </c>
      <c r="K96" s="15" t="s">
        <v>81</v>
      </c>
      <c r="L96" s="15">
        <v>100</v>
      </c>
      <c r="M96" s="15"/>
      <c r="N96" s="15"/>
      <c r="O96" s="15">
        <v>36</v>
      </c>
      <c r="P96" s="15">
        <v>42</v>
      </c>
      <c r="Q96" s="15">
        <v>29</v>
      </c>
      <c r="R96" s="15"/>
      <c r="S96" s="15"/>
      <c r="T96" s="15">
        <v>12</v>
      </c>
      <c r="U96" s="15">
        <v>15</v>
      </c>
      <c r="V96" s="15">
        <v>16</v>
      </c>
      <c r="W96" s="15">
        <v>10</v>
      </c>
      <c r="X96" s="15">
        <v>13</v>
      </c>
      <c r="Y96" s="15">
        <v>18</v>
      </c>
      <c r="Z96" s="15">
        <v>7</v>
      </c>
      <c r="AA96" s="15">
        <v>24</v>
      </c>
      <c r="AB96" s="19">
        <v>53.7</v>
      </c>
      <c r="AC96" s="13">
        <f t="shared" si="150"/>
        <v>10.697211155378486</v>
      </c>
      <c r="AD96" s="19">
        <v>49.9</v>
      </c>
      <c r="AE96" s="13">
        <f t="shared" si="151"/>
        <v>9.9402390438247021</v>
      </c>
      <c r="AF96" s="19">
        <v>113.9</v>
      </c>
      <c r="AG96" s="13">
        <f t="shared" si="152"/>
        <v>22.689243027888448</v>
      </c>
      <c r="AH96" s="19">
        <v>69</v>
      </c>
      <c r="AI96" s="13">
        <f t="shared" si="153"/>
        <v>13.745019920318724</v>
      </c>
      <c r="AJ96" s="19">
        <v>47.4</v>
      </c>
      <c r="AK96" s="13">
        <f t="shared" si="154"/>
        <v>9.4422310756972099</v>
      </c>
      <c r="AL96" s="19">
        <v>138.4</v>
      </c>
      <c r="AM96" s="13">
        <f t="shared" si="155"/>
        <v>27.569721115537849</v>
      </c>
      <c r="AN96" s="19">
        <v>107.4</v>
      </c>
      <c r="AO96" s="13">
        <f t="shared" si="156"/>
        <v>21.394422310756973</v>
      </c>
      <c r="AP96" s="19">
        <v>88.8</v>
      </c>
      <c r="AQ96" s="13">
        <f t="shared" si="157"/>
        <v>17.689243027888445</v>
      </c>
      <c r="AR96" s="19">
        <v>81.099999999999994</v>
      </c>
      <c r="AS96" s="13">
        <f t="shared" si="158"/>
        <v>16.155378486055778</v>
      </c>
      <c r="AT96" s="19">
        <v>15.9</v>
      </c>
      <c r="AU96" s="13">
        <f t="shared" si="159"/>
        <v>3.1673306772908369</v>
      </c>
      <c r="AV96" s="19">
        <v>60.1</v>
      </c>
      <c r="AW96" s="13">
        <f t="shared" si="160"/>
        <v>11.97211155378486</v>
      </c>
      <c r="AX96" s="19">
        <v>35.6</v>
      </c>
      <c r="AY96" s="13">
        <f t="shared" si="161"/>
        <v>7.0916334661354581</v>
      </c>
      <c r="AZ96" s="19">
        <v>22.7</v>
      </c>
      <c r="BA96" s="13">
        <f t="shared" si="162"/>
        <v>4.5219123505976091</v>
      </c>
      <c r="BB96" s="19">
        <v>71.7</v>
      </c>
      <c r="BC96" s="13">
        <f t="shared" si="163"/>
        <v>14.282868525896413</v>
      </c>
      <c r="BD96" s="19">
        <v>112.3</v>
      </c>
      <c r="BE96" s="13">
        <f t="shared" si="164"/>
        <v>22.370517928286851</v>
      </c>
      <c r="BF96" s="19">
        <v>99.5</v>
      </c>
      <c r="BG96" s="13">
        <f t="shared" si="165"/>
        <v>19.820717131474101</v>
      </c>
      <c r="BH96" s="19">
        <v>63</v>
      </c>
      <c r="BI96" s="13">
        <f t="shared" si="166"/>
        <v>12.549800796812749</v>
      </c>
      <c r="BJ96" s="19">
        <v>131.19999999999999</v>
      </c>
      <c r="BK96" s="13">
        <f t="shared" si="167"/>
        <v>26.135458167330679</v>
      </c>
      <c r="BL96" s="15"/>
      <c r="BM96" s="15">
        <v>28</v>
      </c>
      <c r="BN96" s="15">
        <v>16</v>
      </c>
      <c r="BO96" s="15">
        <v>18</v>
      </c>
      <c r="BP96" s="15" t="s">
        <v>137</v>
      </c>
      <c r="BQ96" s="15">
        <v>9</v>
      </c>
      <c r="BR96" s="15">
        <v>40</v>
      </c>
      <c r="BS96" s="15">
        <v>27</v>
      </c>
      <c r="BT96" s="15">
        <v>18</v>
      </c>
      <c r="BU96" s="188"/>
      <c r="BV96" s="188"/>
      <c r="BW96" s="188"/>
      <c r="BX96" s="188"/>
      <c r="BY96" s="188"/>
    </row>
    <row r="97" spans="1:77" ht="15" customHeight="1" x14ac:dyDescent="0.25">
      <c r="A97" s="15" t="s">
        <v>1433</v>
      </c>
      <c r="B97" s="15" t="s">
        <v>186</v>
      </c>
      <c r="C97" s="15" t="s">
        <v>288</v>
      </c>
      <c r="D97" s="15" t="s">
        <v>289</v>
      </c>
      <c r="E97" s="15" t="s">
        <v>1275</v>
      </c>
      <c r="F97" s="15" t="s">
        <v>1434</v>
      </c>
      <c r="G97" s="15" t="s">
        <v>1435</v>
      </c>
      <c r="H97" s="17">
        <v>525</v>
      </c>
      <c r="I97" s="17">
        <v>646</v>
      </c>
      <c r="J97" s="17">
        <v>3860</v>
      </c>
      <c r="K97" s="15" t="s">
        <v>81</v>
      </c>
      <c r="L97" s="15">
        <v>90</v>
      </c>
      <c r="M97" s="15"/>
      <c r="N97" s="15"/>
      <c r="O97" s="15"/>
      <c r="P97" s="15">
        <v>43</v>
      </c>
      <c r="Q97" s="15">
        <v>30</v>
      </c>
      <c r="R97" s="15">
        <v>13</v>
      </c>
      <c r="S97" s="15">
        <v>15</v>
      </c>
      <c r="T97" s="15">
        <v>12</v>
      </c>
      <c r="U97" s="15">
        <v>15</v>
      </c>
      <c r="V97" s="15">
        <v>15</v>
      </c>
      <c r="W97" s="15">
        <v>10</v>
      </c>
      <c r="X97" s="15">
        <v>12</v>
      </c>
      <c r="Y97" s="15">
        <v>18</v>
      </c>
      <c r="Z97" s="15">
        <v>7</v>
      </c>
      <c r="AA97" s="15">
        <v>26</v>
      </c>
      <c r="AB97" s="19">
        <v>63.3</v>
      </c>
      <c r="AC97" s="13">
        <f t="shared" si="150"/>
        <v>12.057142857142857</v>
      </c>
      <c r="AD97" s="19">
        <v>55.9</v>
      </c>
      <c r="AE97" s="13">
        <f t="shared" si="151"/>
        <v>10.647619047619047</v>
      </c>
      <c r="AF97" s="19">
        <v>133.80000000000001</v>
      </c>
      <c r="AG97" s="13">
        <f t="shared" si="152"/>
        <v>25.485714285714288</v>
      </c>
      <c r="AH97" s="19">
        <v>61.3</v>
      </c>
      <c r="AI97" s="13">
        <f t="shared" si="153"/>
        <v>11.676190476190476</v>
      </c>
      <c r="AJ97" s="19">
        <v>51.4</v>
      </c>
      <c r="AK97" s="13">
        <f t="shared" si="154"/>
        <v>9.7904761904761894</v>
      </c>
      <c r="AL97" s="19">
        <v>145.80000000000001</v>
      </c>
      <c r="AM97" s="13">
        <f t="shared" si="155"/>
        <v>27.771428571428576</v>
      </c>
      <c r="AN97" s="19">
        <v>107.5</v>
      </c>
      <c r="AO97" s="13">
        <f t="shared" si="156"/>
        <v>20.476190476190474</v>
      </c>
      <c r="AP97" s="19">
        <v>113.1</v>
      </c>
      <c r="AQ97" s="13">
        <f t="shared" si="157"/>
        <v>21.542857142857141</v>
      </c>
      <c r="AR97" s="19">
        <v>88.8</v>
      </c>
      <c r="AS97" s="13">
        <f t="shared" si="158"/>
        <v>16.914285714285715</v>
      </c>
      <c r="AT97" s="19">
        <v>19.350000000000001</v>
      </c>
      <c r="AU97" s="13">
        <f t="shared" si="159"/>
        <v>3.6857142857142859</v>
      </c>
      <c r="AV97" s="19">
        <v>65.2</v>
      </c>
      <c r="AW97" s="13">
        <f t="shared" si="160"/>
        <v>12.419047619047619</v>
      </c>
      <c r="AX97" s="19">
        <v>40.700000000000003</v>
      </c>
      <c r="AY97" s="13">
        <f t="shared" si="161"/>
        <v>7.7523809523809524</v>
      </c>
      <c r="AZ97" s="19">
        <v>26.6</v>
      </c>
      <c r="BA97" s="13">
        <f t="shared" si="162"/>
        <v>5.0666666666666673</v>
      </c>
      <c r="BB97" s="19">
        <v>83</v>
      </c>
      <c r="BC97" s="13">
        <f t="shared" si="163"/>
        <v>15.80952380952381</v>
      </c>
      <c r="BD97" s="19">
        <v>127</v>
      </c>
      <c r="BE97" s="13">
        <f t="shared" si="164"/>
        <v>24.19047619047619</v>
      </c>
      <c r="BF97" s="19">
        <v>111.4</v>
      </c>
      <c r="BG97" s="13">
        <f t="shared" si="165"/>
        <v>21.219047619047622</v>
      </c>
      <c r="BH97" s="19">
        <v>74.099999999999994</v>
      </c>
      <c r="BI97" s="13">
        <f t="shared" si="166"/>
        <v>14.114285714285712</v>
      </c>
      <c r="BJ97" s="19">
        <v>141.19999999999999</v>
      </c>
      <c r="BK97" s="13">
        <f t="shared" si="167"/>
        <v>26.895238095238096</v>
      </c>
      <c r="BL97" s="15"/>
      <c r="BM97" s="15">
        <v>28</v>
      </c>
      <c r="BN97" s="15">
        <v>18</v>
      </c>
      <c r="BO97" s="15"/>
      <c r="BP97" s="15"/>
      <c r="BQ97" s="15"/>
      <c r="BR97" s="15"/>
      <c r="BS97" s="15"/>
      <c r="BT97" s="15"/>
      <c r="BU97" s="188"/>
      <c r="BV97" s="188"/>
      <c r="BW97" s="188"/>
      <c r="BX97" s="188"/>
      <c r="BY97" s="188"/>
    </row>
    <row r="98" spans="1:77" ht="15" customHeight="1" x14ac:dyDescent="0.25">
      <c r="A98" s="15" t="s">
        <v>1436</v>
      </c>
      <c r="B98" s="15" t="s">
        <v>646</v>
      </c>
      <c r="C98" s="15" t="s">
        <v>288</v>
      </c>
      <c r="D98" s="15" t="s">
        <v>289</v>
      </c>
      <c r="E98" s="15" t="s">
        <v>1271</v>
      </c>
      <c r="F98" s="15" t="s">
        <v>1415</v>
      </c>
      <c r="G98" s="15" t="s">
        <v>1437</v>
      </c>
      <c r="H98" s="17">
        <v>511.5</v>
      </c>
      <c r="I98" s="17">
        <v>622.5</v>
      </c>
      <c r="J98" s="17">
        <v>3058</v>
      </c>
      <c r="K98" s="15" t="s">
        <v>81</v>
      </c>
      <c r="L98" s="15">
        <v>100</v>
      </c>
      <c r="M98" s="15"/>
      <c r="N98" s="15"/>
      <c r="O98" s="15"/>
      <c r="P98" s="15">
        <v>43</v>
      </c>
      <c r="Q98" s="15">
        <v>29</v>
      </c>
      <c r="R98" s="15">
        <v>12</v>
      </c>
      <c r="S98" s="15">
        <v>15</v>
      </c>
      <c r="T98" s="15">
        <v>12</v>
      </c>
      <c r="U98" s="15">
        <v>15</v>
      </c>
      <c r="V98" s="15">
        <v>16</v>
      </c>
      <c r="W98" s="15">
        <v>10</v>
      </c>
      <c r="X98" s="15">
        <v>13</v>
      </c>
      <c r="Y98" s="15">
        <v>18</v>
      </c>
      <c r="Z98" s="15">
        <v>7</v>
      </c>
      <c r="AA98" s="15">
        <v>24</v>
      </c>
      <c r="AB98" s="19">
        <v>56.2</v>
      </c>
      <c r="AC98" s="13">
        <f t="shared" si="150"/>
        <v>10.987292277614859</v>
      </c>
      <c r="AD98" s="19">
        <v>47.6</v>
      </c>
      <c r="AE98" s="13">
        <f t="shared" si="151"/>
        <v>9.3059628543499517</v>
      </c>
      <c r="AF98" s="19">
        <v>121.2</v>
      </c>
      <c r="AG98" s="13">
        <f t="shared" si="152"/>
        <v>23.695014662756599</v>
      </c>
      <c r="AH98" s="19">
        <v>64.5</v>
      </c>
      <c r="AI98" s="13">
        <f t="shared" si="153"/>
        <v>12.609970674486803</v>
      </c>
      <c r="AJ98" s="19">
        <v>52.25</v>
      </c>
      <c r="AK98" s="13">
        <f t="shared" si="154"/>
        <v>10.21505376344086</v>
      </c>
      <c r="AL98" s="19">
        <v>144.1</v>
      </c>
      <c r="AM98" s="13">
        <f t="shared" si="155"/>
        <v>28.172043010752688</v>
      </c>
      <c r="AN98" s="19">
        <v>95.9</v>
      </c>
      <c r="AO98" s="13">
        <f t="shared" si="156"/>
        <v>18.748778103616814</v>
      </c>
      <c r="AP98" s="19">
        <v>86.4</v>
      </c>
      <c r="AQ98" s="13">
        <f t="shared" si="157"/>
        <v>16.89149560117302</v>
      </c>
      <c r="AR98" s="19">
        <v>84.1</v>
      </c>
      <c r="AS98" s="13">
        <f t="shared" si="158"/>
        <v>16.441837732160312</v>
      </c>
      <c r="AT98" s="19">
        <v>19</v>
      </c>
      <c r="AU98" s="13">
        <f t="shared" si="159"/>
        <v>3.7145650048875858</v>
      </c>
      <c r="AV98" s="19">
        <v>58.5</v>
      </c>
      <c r="AW98" s="13">
        <f t="shared" si="160"/>
        <v>11.436950146627565</v>
      </c>
      <c r="AX98" s="19">
        <v>37.4</v>
      </c>
      <c r="AY98" s="13">
        <f t="shared" si="161"/>
        <v>7.3118279569892479</v>
      </c>
      <c r="AZ98" s="19">
        <v>22.5</v>
      </c>
      <c r="BA98" s="13">
        <f t="shared" si="162"/>
        <v>4.3988269794721413</v>
      </c>
      <c r="BB98" s="19">
        <v>82.5</v>
      </c>
      <c r="BC98" s="13">
        <f t="shared" si="163"/>
        <v>16.129032258064516</v>
      </c>
      <c r="BD98" s="19">
        <v>122.9</v>
      </c>
      <c r="BE98" s="13">
        <f t="shared" si="164"/>
        <v>24.027370478983386</v>
      </c>
      <c r="BF98" s="19">
        <v>102.1</v>
      </c>
      <c r="BG98" s="13">
        <f t="shared" si="165"/>
        <v>19.960899315738022</v>
      </c>
      <c r="BH98" s="19">
        <v>72.599999999999994</v>
      </c>
      <c r="BI98" s="13">
        <f t="shared" si="166"/>
        <v>14.193548387096774</v>
      </c>
      <c r="BJ98" s="19">
        <v>144.4</v>
      </c>
      <c r="BK98" s="13">
        <f t="shared" si="167"/>
        <v>28.230694037145653</v>
      </c>
      <c r="BL98" s="15">
        <v>155</v>
      </c>
      <c r="BM98" s="15">
        <v>30</v>
      </c>
      <c r="BN98" s="15">
        <v>19</v>
      </c>
      <c r="BO98" s="15">
        <v>24</v>
      </c>
      <c r="BP98" s="15" t="s">
        <v>137</v>
      </c>
      <c r="BQ98" s="15">
        <v>8</v>
      </c>
      <c r="BR98" s="15">
        <v>33</v>
      </c>
      <c r="BS98" s="15">
        <v>26</v>
      </c>
      <c r="BT98" s="15">
        <v>29</v>
      </c>
      <c r="BU98" s="188"/>
      <c r="BV98" s="188"/>
      <c r="BW98" s="188"/>
      <c r="BX98" s="188"/>
      <c r="BY98" s="188"/>
    </row>
    <row r="99" spans="1:77" ht="15" customHeight="1" x14ac:dyDescent="0.25">
      <c r="A99" s="15" t="s">
        <v>1438</v>
      </c>
      <c r="B99" s="15" t="s">
        <v>1439</v>
      </c>
      <c r="C99" s="15" t="s">
        <v>288</v>
      </c>
      <c r="D99" s="15" t="s">
        <v>289</v>
      </c>
      <c r="E99" s="15" t="s">
        <v>569</v>
      </c>
      <c r="F99" s="15" t="s">
        <v>1308</v>
      </c>
      <c r="G99" s="15" t="s">
        <v>1309</v>
      </c>
      <c r="H99" s="17">
        <v>147.16</v>
      </c>
      <c r="I99" s="17">
        <v>187.5</v>
      </c>
      <c r="J99" s="17">
        <v>62.3</v>
      </c>
      <c r="K99" s="15"/>
      <c r="L99" s="15"/>
      <c r="M99" s="15"/>
      <c r="N99" s="15"/>
      <c r="O99" s="15"/>
      <c r="P99" s="15">
        <v>42</v>
      </c>
      <c r="Q99" s="15">
        <v>28</v>
      </c>
      <c r="R99" s="15">
        <v>11</v>
      </c>
      <c r="S99" s="15">
        <v>15</v>
      </c>
      <c r="T99" s="15">
        <v>12</v>
      </c>
      <c r="U99" s="15">
        <v>15</v>
      </c>
      <c r="V99" s="15"/>
      <c r="W99" s="15">
        <v>10</v>
      </c>
      <c r="X99" s="15">
        <v>13</v>
      </c>
      <c r="Y99" s="15"/>
      <c r="Z99" s="15"/>
      <c r="AA99" s="15"/>
      <c r="AB99" s="19">
        <v>13.73</v>
      </c>
      <c r="AC99" s="13">
        <f t="shared" si="150"/>
        <v>9.3299809730905139</v>
      </c>
      <c r="AD99" s="19">
        <v>12.26</v>
      </c>
      <c r="AE99" s="13">
        <f t="shared" si="151"/>
        <v>8.3310682250611592</v>
      </c>
      <c r="AF99" s="19">
        <v>31.76</v>
      </c>
      <c r="AG99" s="13">
        <f t="shared" si="152"/>
        <v>21.581951617287306</v>
      </c>
      <c r="AH99" s="19">
        <v>21.83</v>
      </c>
      <c r="AI99" s="13">
        <f t="shared" si="153"/>
        <v>14.834194074476759</v>
      </c>
      <c r="AJ99" s="19">
        <v>15.8</v>
      </c>
      <c r="AK99" s="13">
        <f t="shared" si="154"/>
        <v>10.736613210111443</v>
      </c>
      <c r="AL99" s="19">
        <v>38.909999999999997</v>
      </c>
      <c r="AM99" s="13">
        <f t="shared" si="155"/>
        <v>26.440608861103559</v>
      </c>
      <c r="AN99" s="19">
        <v>25.28</v>
      </c>
      <c r="AO99" s="13">
        <f t="shared" si="156"/>
        <v>17.178581136178313</v>
      </c>
      <c r="AP99" s="19">
        <v>24.46</v>
      </c>
      <c r="AQ99" s="13">
        <f t="shared" si="157"/>
        <v>16.621364501223159</v>
      </c>
      <c r="AR99" s="19">
        <v>23.15</v>
      </c>
      <c r="AS99" s="13">
        <f t="shared" si="158"/>
        <v>15.731176950258222</v>
      </c>
      <c r="AT99" s="19">
        <v>7.38</v>
      </c>
      <c r="AU99" s="13">
        <f t="shared" si="159"/>
        <v>5.0149497145963577</v>
      </c>
      <c r="AV99" s="19">
        <v>14.17</v>
      </c>
      <c r="AW99" s="13">
        <f t="shared" si="160"/>
        <v>9.6289752650176688</v>
      </c>
      <c r="AX99" s="19">
        <v>8.09</v>
      </c>
      <c r="AY99" s="13">
        <f t="shared" si="161"/>
        <v>5.4974177765697201</v>
      </c>
      <c r="AZ99" s="19">
        <v>5.31</v>
      </c>
      <c r="BA99" s="13">
        <f t="shared" si="162"/>
        <v>3.6083174775754276</v>
      </c>
      <c r="BB99" s="19">
        <v>31.87</v>
      </c>
      <c r="BC99" s="13">
        <f t="shared" si="163"/>
        <v>21.656700190269095</v>
      </c>
      <c r="BD99" s="19">
        <v>41.44</v>
      </c>
      <c r="BE99" s="13">
        <f t="shared" si="164"/>
        <v>28.159826039684692</v>
      </c>
      <c r="BF99" s="19">
        <v>30.22</v>
      </c>
      <c r="BG99" s="13">
        <f t="shared" si="165"/>
        <v>20.535471595542269</v>
      </c>
      <c r="BH99" s="19">
        <v>23.83</v>
      </c>
      <c r="BI99" s="13">
        <f t="shared" si="166"/>
        <v>16.193259037782003</v>
      </c>
      <c r="BJ99" s="19">
        <v>30.9</v>
      </c>
      <c r="BK99" s="13">
        <f t="shared" si="167"/>
        <v>20.997553683066052</v>
      </c>
      <c r="BL99" s="15"/>
      <c r="BM99" s="15"/>
      <c r="BN99" s="15"/>
      <c r="BO99" s="15"/>
      <c r="BP99" s="15"/>
      <c r="BQ99" s="15"/>
      <c r="BR99" s="15"/>
      <c r="BS99" s="15"/>
      <c r="BT99" s="15"/>
      <c r="BU99" s="188"/>
      <c r="BV99" s="188"/>
      <c r="BW99" s="188"/>
      <c r="BX99" s="188"/>
      <c r="BY99" s="188"/>
    </row>
    <row r="100" spans="1:77" ht="15" customHeight="1" x14ac:dyDescent="0.25">
      <c r="A100" s="15" t="s">
        <v>1438</v>
      </c>
      <c r="B100" s="15" t="s">
        <v>1440</v>
      </c>
      <c r="C100" s="15" t="s">
        <v>288</v>
      </c>
      <c r="D100" s="15" t="s">
        <v>289</v>
      </c>
      <c r="E100" s="15" t="s">
        <v>569</v>
      </c>
      <c r="F100" s="15" t="s">
        <v>1308</v>
      </c>
      <c r="G100" s="15" t="s">
        <v>1309</v>
      </c>
      <c r="H100" s="17">
        <v>144.5</v>
      </c>
      <c r="I100" s="17">
        <v>187</v>
      </c>
      <c r="J100" s="17">
        <v>58.4</v>
      </c>
      <c r="K100" s="9" t="s">
        <v>78</v>
      </c>
      <c r="L100" s="15">
        <v>100</v>
      </c>
      <c r="M100" s="15"/>
      <c r="N100" s="15"/>
      <c r="O100" s="15"/>
      <c r="P100" s="15">
        <v>43</v>
      </c>
      <c r="Q100" s="15">
        <v>30</v>
      </c>
      <c r="R100" s="15">
        <v>13</v>
      </c>
      <c r="S100" s="15">
        <v>15</v>
      </c>
      <c r="T100" s="15">
        <v>12</v>
      </c>
      <c r="U100" s="15">
        <v>14</v>
      </c>
      <c r="V100" s="15">
        <v>17</v>
      </c>
      <c r="W100" s="15">
        <v>10</v>
      </c>
      <c r="X100" s="15">
        <v>14</v>
      </c>
      <c r="Y100" s="15">
        <v>18</v>
      </c>
      <c r="Z100" s="15">
        <v>7</v>
      </c>
      <c r="AA100" s="15">
        <v>25</v>
      </c>
      <c r="AB100" s="19">
        <v>13.88</v>
      </c>
      <c r="AC100" s="13">
        <f t="shared" si="150"/>
        <v>9.6055363321799305</v>
      </c>
      <c r="AD100" s="19">
        <v>12.28</v>
      </c>
      <c r="AE100" s="13">
        <f t="shared" si="151"/>
        <v>8.4982698961937704</v>
      </c>
      <c r="AF100" s="19">
        <v>32.75</v>
      </c>
      <c r="AG100" s="13">
        <f t="shared" si="152"/>
        <v>22.664359861591695</v>
      </c>
      <c r="AH100" s="19">
        <v>20.72</v>
      </c>
      <c r="AI100" s="13">
        <f t="shared" si="153"/>
        <v>14.339100346020761</v>
      </c>
      <c r="AJ100" s="19">
        <v>15.15</v>
      </c>
      <c r="AK100" s="13">
        <f t="shared" si="154"/>
        <v>10.484429065743944</v>
      </c>
      <c r="AL100" s="19">
        <v>37.869999999999997</v>
      </c>
      <c r="AM100" s="13">
        <f t="shared" si="155"/>
        <v>26.207612456747402</v>
      </c>
      <c r="AN100" s="19">
        <v>24.69</v>
      </c>
      <c r="AO100" s="13">
        <f t="shared" si="156"/>
        <v>17.086505190311417</v>
      </c>
      <c r="AP100" s="19">
        <v>23.37</v>
      </c>
      <c r="AQ100" s="13">
        <f t="shared" si="157"/>
        <v>16.173010380622838</v>
      </c>
      <c r="AR100" s="19">
        <v>22.6</v>
      </c>
      <c r="AS100" s="13">
        <f t="shared" si="158"/>
        <v>15.6401384083045</v>
      </c>
      <c r="AT100" s="19">
        <v>7.49</v>
      </c>
      <c r="AU100" s="13">
        <f t="shared" si="159"/>
        <v>5.1833910034602075</v>
      </c>
      <c r="AV100" s="19">
        <v>15.07</v>
      </c>
      <c r="AW100" s="13">
        <f t="shared" si="160"/>
        <v>10.429065743944637</v>
      </c>
      <c r="AX100" s="19">
        <v>8.3699999999999992</v>
      </c>
      <c r="AY100" s="13">
        <f t="shared" si="161"/>
        <v>5.7923875432525946</v>
      </c>
      <c r="AZ100" s="19">
        <v>4.8600000000000003</v>
      </c>
      <c r="BA100" s="13">
        <f t="shared" si="162"/>
        <v>3.3633217993079585</v>
      </c>
      <c r="BB100" s="19">
        <v>33.01</v>
      </c>
      <c r="BC100" s="13">
        <f t="shared" si="163"/>
        <v>22.844290657439444</v>
      </c>
      <c r="BD100" s="19">
        <v>42.39</v>
      </c>
      <c r="BE100" s="13">
        <f t="shared" si="164"/>
        <v>29.335640138408301</v>
      </c>
      <c r="BF100" s="19">
        <v>33.950000000000003</v>
      </c>
      <c r="BG100" s="13">
        <f t="shared" si="165"/>
        <v>23.494809688581316</v>
      </c>
      <c r="BH100" s="19">
        <v>25.69</v>
      </c>
      <c r="BI100" s="13">
        <f t="shared" si="166"/>
        <v>17.778546712802772</v>
      </c>
      <c r="BJ100" s="19">
        <v>32.19</v>
      </c>
      <c r="BK100" s="13">
        <f t="shared" si="167"/>
        <v>22.276816608996537</v>
      </c>
      <c r="BL100" s="15">
        <v>154</v>
      </c>
      <c r="BM100" s="15">
        <v>30</v>
      </c>
      <c r="BN100" s="15">
        <v>18</v>
      </c>
      <c r="BO100" s="15">
        <v>15</v>
      </c>
      <c r="BP100" s="15" t="s">
        <v>137</v>
      </c>
      <c r="BQ100" s="15">
        <v>5</v>
      </c>
      <c r="BR100" s="15">
        <v>23</v>
      </c>
      <c r="BS100" s="15">
        <v>19</v>
      </c>
      <c r="BT100" s="15">
        <v>13</v>
      </c>
      <c r="BU100" s="188"/>
      <c r="BV100" s="188"/>
      <c r="BW100" s="188"/>
      <c r="BX100" s="188"/>
      <c r="BY100" s="188"/>
    </row>
    <row r="101" spans="1:77" ht="15" customHeight="1" x14ac:dyDescent="0.25">
      <c r="A101" s="15" t="s">
        <v>1438</v>
      </c>
      <c r="B101" s="15" t="s">
        <v>1441</v>
      </c>
      <c r="C101" s="15" t="s">
        <v>288</v>
      </c>
      <c r="D101" s="15" t="s">
        <v>289</v>
      </c>
      <c r="E101" s="15" t="s">
        <v>569</v>
      </c>
      <c r="F101" s="15" t="s">
        <v>1308</v>
      </c>
      <c r="G101" s="15" t="s">
        <v>1309</v>
      </c>
      <c r="H101" s="17">
        <v>145.5</v>
      </c>
      <c r="I101" s="17">
        <v>187.5</v>
      </c>
      <c r="J101" s="17">
        <v>64</v>
      </c>
      <c r="K101" s="15" t="s">
        <v>81</v>
      </c>
      <c r="L101" s="15">
        <v>100</v>
      </c>
      <c r="M101" s="15"/>
      <c r="N101" s="15"/>
      <c r="O101" s="15"/>
      <c r="P101" s="15">
        <v>42</v>
      </c>
      <c r="Q101" s="15">
        <v>30</v>
      </c>
      <c r="R101" s="15">
        <v>13</v>
      </c>
      <c r="S101" s="15">
        <v>15</v>
      </c>
      <c r="T101" s="15">
        <v>12</v>
      </c>
      <c r="U101" s="15">
        <v>15</v>
      </c>
      <c r="V101" s="15">
        <v>17</v>
      </c>
      <c r="W101" s="15">
        <v>10</v>
      </c>
      <c r="X101" s="15">
        <v>13</v>
      </c>
      <c r="Y101" s="15">
        <v>18</v>
      </c>
      <c r="Z101" s="15">
        <v>7</v>
      </c>
      <c r="AA101" s="15">
        <v>24</v>
      </c>
      <c r="AB101" s="19">
        <v>14</v>
      </c>
      <c r="AC101" s="13">
        <f t="shared" si="150"/>
        <v>9.6219931271477677</v>
      </c>
      <c r="AD101" s="19">
        <v>11.91</v>
      </c>
      <c r="AE101" s="13">
        <f t="shared" si="151"/>
        <v>8.1855670103092795</v>
      </c>
      <c r="AF101" s="19">
        <v>32.89</v>
      </c>
      <c r="AG101" s="13">
        <f t="shared" si="152"/>
        <v>22.604810996563572</v>
      </c>
      <c r="AH101" s="19">
        <v>22.16</v>
      </c>
      <c r="AI101" s="13">
        <f t="shared" si="153"/>
        <v>15.230240549828178</v>
      </c>
      <c r="AJ101" s="19">
        <v>15.73</v>
      </c>
      <c r="AK101" s="13">
        <f t="shared" si="154"/>
        <v>10.810996563573884</v>
      </c>
      <c r="AL101" s="19">
        <v>39.200000000000003</v>
      </c>
      <c r="AM101" s="13">
        <f t="shared" si="155"/>
        <v>26.941580756013749</v>
      </c>
      <c r="AN101" s="19">
        <v>25.55</v>
      </c>
      <c r="AO101" s="13">
        <f t="shared" si="156"/>
        <v>17.560137457044675</v>
      </c>
      <c r="AP101" s="19">
        <v>25.1</v>
      </c>
      <c r="AQ101" s="13">
        <f t="shared" si="157"/>
        <v>17.250859106529209</v>
      </c>
      <c r="AR101" s="19">
        <v>23.41</v>
      </c>
      <c r="AS101" s="13">
        <f t="shared" si="158"/>
        <v>16.0893470790378</v>
      </c>
      <c r="AT101" s="19">
        <v>7.23</v>
      </c>
      <c r="AU101" s="13">
        <f t="shared" si="159"/>
        <v>4.9690721649484537</v>
      </c>
      <c r="AV101" s="19">
        <v>14.92</v>
      </c>
      <c r="AW101" s="13">
        <f t="shared" si="160"/>
        <v>10.254295532646047</v>
      </c>
      <c r="AX101" s="19">
        <v>8.1999999999999993</v>
      </c>
      <c r="AY101" s="13">
        <f t="shared" si="161"/>
        <v>5.6357388316151198</v>
      </c>
      <c r="AZ101" s="19">
        <v>5.07</v>
      </c>
      <c r="BA101" s="13">
        <f t="shared" si="162"/>
        <v>3.4845360824742273</v>
      </c>
      <c r="BB101" s="19">
        <v>33.32</v>
      </c>
      <c r="BC101" s="13">
        <f t="shared" si="163"/>
        <v>22.900343642611684</v>
      </c>
      <c r="BD101" s="19">
        <v>43.66</v>
      </c>
      <c r="BE101" s="13">
        <f t="shared" si="164"/>
        <v>30.006872852233673</v>
      </c>
      <c r="BF101" s="19">
        <v>32.770000000000003</v>
      </c>
      <c r="BG101" s="13">
        <f t="shared" si="165"/>
        <v>22.522336769759452</v>
      </c>
      <c r="BH101" s="19">
        <v>26.49</v>
      </c>
      <c r="BI101" s="13">
        <f t="shared" si="166"/>
        <v>18.206185567010309</v>
      </c>
      <c r="BJ101" s="19">
        <v>34.14</v>
      </c>
      <c r="BK101" s="13">
        <f t="shared" si="167"/>
        <v>23.463917525773194</v>
      </c>
      <c r="BL101" s="15">
        <v>153</v>
      </c>
      <c r="BM101" s="15">
        <v>30</v>
      </c>
      <c r="BN101" s="15">
        <v>18</v>
      </c>
      <c r="BO101" s="15">
        <v>16</v>
      </c>
      <c r="BP101" s="15" t="s">
        <v>137</v>
      </c>
      <c r="BQ101" s="15">
        <v>7</v>
      </c>
      <c r="BR101" s="15">
        <v>25</v>
      </c>
      <c r="BS101" s="15">
        <v>17</v>
      </c>
      <c r="BT101" s="15">
        <v>13</v>
      </c>
      <c r="BU101" s="188"/>
      <c r="BV101" s="188"/>
      <c r="BW101" s="188"/>
      <c r="BX101" s="188"/>
      <c r="BY101" s="188"/>
    </row>
    <row r="102" spans="1:77" ht="15" customHeight="1" x14ac:dyDescent="0.25">
      <c r="A102" s="15" t="s">
        <v>1438</v>
      </c>
      <c r="B102" s="15" t="s">
        <v>1442</v>
      </c>
      <c r="C102" s="15" t="s">
        <v>288</v>
      </c>
      <c r="D102" s="15" t="s">
        <v>289</v>
      </c>
      <c r="E102" s="15" t="s">
        <v>569</v>
      </c>
      <c r="F102" s="15" t="s">
        <v>1308</v>
      </c>
      <c r="G102" s="15" t="s">
        <v>1309</v>
      </c>
      <c r="H102" s="17">
        <v>137</v>
      </c>
      <c r="I102" s="17">
        <v>179</v>
      </c>
      <c r="J102" s="17">
        <v>51</v>
      </c>
      <c r="K102" s="15" t="s">
        <v>81</v>
      </c>
      <c r="L102" s="15">
        <v>100</v>
      </c>
      <c r="M102" s="15"/>
      <c r="N102" s="15"/>
      <c r="O102" s="15"/>
      <c r="P102" s="15">
        <v>43</v>
      </c>
      <c r="Q102" s="15">
        <v>30</v>
      </c>
      <c r="R102" s="15">
        <v>13</v>
      </c>
      <c r="S102" s="15">
        <v>15</v>
      </c>
      <c r="T102" s="15">
        <v>12</v>
      </c>
      <c r="U102" s="15">
        <v>17</v>
      </c>
      <c r="V102" s="15">
        <v>17</v>
      </c>
      <c r="W102" s="15">
        <v>10</v>
      </c>
      <c r="X102" s="15">
        <v>13</v>
      </c>
      <c r="Y102" s="15">
        <v>18</v>
      </c>
      <c r="Z102" s="15">
        <v>7</v>
      </c>
      <c r="AA102" s="15">
        <v>25</v>
      </c>
      <c r="AB102" s="19">
        <v>13.13</v>
      </c>
      <c r="AC102" s="13">
        <f t="shared" si="150"/>
        <v>9.5839416058394153</v>
      </c>
      <c r="AD102" s="19">
        <v>11.04</v>
      </c>
      <c r="AE102" s="13">
        <f t="shared" si="151"/>
        <v>8.0583941605839406</v>
      </c>
      <c r="AF102" s="19">
        <v>30.7</v>
      </c>
      <c r="AG102" s="13">
        <f t="shared" si="152"/>
        <v>22.408759124087592</v>
      </c>
      <c r="AH102" s="19">
        <v>18.95</v>
      </c>
      <c r="AI102" s="13">
        <f t="shared" si="153"/>
        <v>13.832116788321166</v>
      </c>
      <c r="AJ102" s="19">
        <v>14.55</v>
      </c>
      <c r="AK102" s="13">
        <f t="shared" si="154"/>
        <v>10.62043795620438</v>
      </c>
      <c r="AL102" s="19">
        <v>36.700000000000003</v>
      </c>
      <c r="AM102" s="13">
        <f t="shared" si="155"/>
        <v>26.788321167883211</v>
      </c>
      <c r="AN102" s="19">
        <v>23.91</v>
      </c>
      <c r="AO102" s="13">
        <f t="shared" si="156"/>
        <v>17.452554744525546</v>
      </c>
      <c r="AP102" s="19">
        <v>22.57</v>
      </c>
      <c r="AQ102" s="13">
        <f t="shared" si="157"/>
        <v>16.474452554744527</v>
      </c>
      <c r="AR102" s="19">
        <v>21.59</v>
      </c>
      <c r="AS102" s="13">
        <f t="shared" si="158"/>
        <v>15.759124087591243</v>
      </c>
      <c r="AT102" s="19">
        <v>7.16</v>
      </c>
      <c r="AU102" s="13">
        <f t="shared" si="159"/>
        <v>5.226277372262774</v>
      </c>
      <c r="AV102" s="19">
        <v>13.59</v>
      </c>
      <c r="AW102" s="13">
        <f t="shared" si="160"/>
        <v>9.9197080291970803</v>
      </c>
      <c r="AX102" s="19">
        <v>7.85</v>
      </c>
      <c r="AY102" s="13">
        <f t="shared" si="161"/>
        <v>5.7299270072992705</v>
      </c>
      <c r="AZ102" s="19">
        <v>4.22</v>
      </c>
      <c r="BA102" s="13">
        <f t="shared" si="162"/>
        <v>3.0802919708029197</v>
      </c>
      <c r="BB102" s="19">
        <v>32.75</v>
      </c>
      <c r="BC102" s="13">
        <f t="shared" si="163"/>
        <v>23.905109489051096</v>
      </c>
      <c r="BD102" s="19">
        <v>41.44</v>
      </c>
      <c r="BE102" s="13">
        <f t="shared" si="164"/>
        <v>30.248175182481752</v>
      </c>
      <c r="BF102" s="19">
        <v>31.61</v>
      </c>
      <c r="BG102" s="13">
        <f t="shared" si="165"/>
        <v>23.072992700729927</v>
      </c>
      <c r="BH102" s="19">
        <v>25.34</v>
      </c>
      <c r="BI102" s="13">
        <f t="shared" si="166"/>
        <v>18.496350364963504</v>
      </c>
      <c r="BJ102" s="19">
        <v>31.56</v>
      </c>
      <c r="BK102" s="13">
        <f t="shared" si="167"/>
        <v>23.036496350364963</v>
      </c>
      <c r="BL102" s="15">
        <v>162</v>
      </c>
      <c r="BM102" s="15">
        <v>30</v>
      </c>
      <c r="BN102" s="15">
        <v>17</v>
      </c>
      <c r="BO102" s="15">
        <v>16</v>
      </c>
      <c r="BP102" s="15" t="s">
        <v>80</v>
      </c>
      <c r="BQ102" s="15">
        <v>6</v>
      </c>
      <c r="BR102" s="15">
        <v>23</v>
      </c>
      <c r="BS102" s="15">
        <v>21</v>
      </c>
      <c r="BT102" s="15">
        <v>15</v>
      </c>
      <c r="BU102" s="188"/>
      <c r="BV102" s="188"/>
      <c r="BW102" s="188"/>
      <c r="BX102" s="188"/>
      <c r="BY102" s="188"/>
    </row>
    <row r="103" spans="1:77" ht="15" customHeight="1" x14ac:dyDescent="0.25">
      <c r="A103" s="15" t="s">
        <v>1438</v>
      </c>
      <c r="B103" s="15" t="s">
        <v>1443</v>
      </c>
      <c r="C103" s="15" t="s">
        <v>288</v>
      </c>
      <c r="D103" s="15" t="s">
        <v>289</v>
      </c>
      <c r="E103" s="15" t="s">
        <v>569</v>
      </c>
      <c r="F103" s="15" t="s">
        <v>1308</v>
      </c>
      <c r="G103" s="15" t="s">
        <v>1309</v>
      </c>
      <c r="H103" s="17">
        <v>149</v>
      </c>
      <c r="I103" s="17">
        <v>189</v>
      </c>
      <c r="J103" s="17">
        <v>63</v>
      </c>
      <c r="K103" s="15" t="s">
        <v>81</v>
      </c>
      <c r="L103" s="15">
        <v>100</v>
      </c>
      <c r="M103" s="15"/>
      <c r="N103" s="15"/>
      <c r="O103" s="15"/>
      <c r="P103" s="15">
        <v>43</v>
      </c>
      <c r="Q103" s="15">
        <v>30</v>
      </c>
      <c r="R103" s="15">
        <v>13</v>
      </c>
      <c r="S103" s="15">
        <v>15</v>
      </c>
      <c r="T103" s="15">
        <v>12</v>
      </c>
      <c r="U103" s="15">
        <v>16</v>
      </c>
      <c r="V103" s="15">
        <v>17</v>
      </c>
      <c r="W103" s="15">
        <v>10</v>
      </c>
      <c r="X103" s="15">
        <v>14</v>
      </c>
      <c r="Y103" s="15">
        <v>18</v>
      </c>
      <c r="Z103" s="15">
        <v>7</v>
      </c>
      <c r="AA103" s="15">
        <v>25</v>
      </c>
      <c r="AB103" s="19">
        <v>13.7</v>
      </c>
      <c r="AC103" s="13">
        <f t="shared" si="150"/>
        <v>9.1946308724832218</v>
      </c>
      <c r="AD103" s="19">
        <v>12.53</v>
      </c>
      <c r="AE103" s="13">
        <f t="shared" si="151"/>
        <v>8.4093959731543606</v>
      </c>
      <c r="AF103" s="19">
        <v>32.450000000000003</v>
      </c>
      <c r="AG103" s="13">
        <f t="shared" si="152"/>
        <v>21.778523489932887</v>
      </c>
      <c r="AH103" s="19">
        <v>21.54</v>
      </c>
      <c r="AI103" s="13">
        <f t="shared" si="153"/>
        <v>14.456375838926174</v>
      </c>
      <c r="AJ103" s="19">
        <v>15.49</v>
      </c>
      <c r="AK103" s="13">
        <f t="shared" si="154"/>
        <v>10.395973154362416</v>
      </c>
      <c r="AL103" s="19">
        <v>38.72</v>
      </c>
      <c r="AM103" s="13">
        <f t="shared" si="155"/>
        <v>25.986577181208055</v>
      </c>
      <c r="AN103" s="19">
        <v>25.39</v>
      </c>
      <c r="AO103" s="13">
        <f t="shared" si="156"/>
        <v>17.040268456375841</v>
      </c>
      <c r="AP103" s="19">
        <v>24.29</v>
      </c>
      <c r="AQ103" s="13">
        <f t="shared" si="157"/>
        <v>16.302013422818792</v>
      </c>
      <c r="AR103" s="19">
        <v>23.39</v>
      </c>
      <c r="AS103" s="13">
        <f t="shared" si="158"/>
        <v>15.697986577181208</v>
      </c>
      <c r="AT103" s="19">
        <v>7.49</v>
      </c>
      <c r="AU103" s="13">
        <f t="shared" si="159"/>
        <v>5.0268456375838921</v>
      </c>
      <c r="AV103" s="19">
        <v>14.25</v>
      </c>
      <c r="AW103" s="13">
        <f t="shared" si="160"/>
        <v>9.5637583892617446</v>
      </c>
      <c r="AX103" s="19">
        <v>8.3000000000000007</v>
      </c>
      <c r="AY103" s="13">
        <f t="shared" si="161"/>
        <v>5.5704697986577187</v>
      </c>
      <c r="AZ103" s="19">
        <v>4.95</v>
      </c>
      <c r="BA103" s="13">
        <f t="shared" si="162"/>
        <v>3.3221476510067114</v>
      </c>
      <c r="BB103" s="19">
        <v>32.31</v>
      </c>
      <c r="BC103" s="13">
        <f t="shared" si="163"/>
        <v>21.684563758389263</v>
      </c>
      <c r="BD103" s="19">
        <v>41.9</v>
      </c>
      <c r="BE103" s="13">
        <f t="shared" si="164"/>
        <v>28.120805369127517</v>
      </c>
      <c r="BF103" s="19">
        <v>31.59</v>
      </c>
      <c r="BG103" s="13">
        <f t="shared" si="165"/>
        <v>21.201342281879196</v>
      </c>
      <c r="BH103" s="19">
        <v>25.87</v>
      </c>
      <c r="BI103" s="13">
        <f t="shared" si="166"/>
        <v>17.36241610738255</v>
      </c>
      <c r="BJ103" s="19">
        <v>32.56</v>
      </c>
      <c r="BK103" s="13">
        <f t="shared" si="167"/>
        <v>21.852348993288594</v>
      </c>
      <c r="BL103" s="15">
        <v>135</v>
      </c>
      <c r="BM103" s="15">
        <v>33</v>
      </c>
      <c r="BN103" s="15">
        <v>19</v>
      </c>
      <c r="BO103" s="15">
        <v>18</v>
      </c>
      <c r="BP103" s="15" t="s">
        <v>137</v>
      </c>
      <c r="BQ103" s="15">
        <v>6</v>
      </c>
      <c r="BR103" s="15">
        <v>23</v>
      </c>
      <c r="BS103" s="15">
        <v>17</v>
      </c>
      <c r="BT103" s="15">
        <v>14</v>
      </c>
      <c r="BU103" s="188"/>
      <c r="BV103" s="188"/>
      <c r="BW103" s="188"/>
      <c r="BX103" s="188"/>
      <c r="BY103" s="188"/>
    </row>
    <row r="104" spans="1:77" ht="15" customHeight="1" x14ac:dyDescent="0.25">
      <c r="A104" s="15" t="s">
        <v>1444</v>
      </c>
      <c r="B104" s="15" t="s">
        <v>1445</v>
      </c>
      <c r="C104" s="15" t="s">
        <v>288</v>
      </c>
      <c r="D104" s="15" t="s">
        <v>289</v>
      </c>
      <c r="E104" s="15" t="s">
        <v>290</v>
      </c>
      <c r="F104" s="15" t="s">
        <v>1340</v>
      </c>
      <c r="G104" s="15" t="s">
        <v>1341</v>
      </c>
      <c r="H104" s="17">
        <v>166</v>
      </c>
      <c r="I104" s="17">
        <v>211</v>
      </c>
      <c r="J104" s="17">
        <v>98.2</v>
      </c>
      <c r="K104" s="15" t="s">
        <v>81</v>
      </c>
      <c r="L104" s="15">
        <v>100</v>
      </c>
      <c r="M104" s="15"/>
      <c r="N104" s="15"/>
      <c r="O104" s="15"/>
      <c r="P104" s="15">
        <v>44</v>
      </c>
      <c r="Q104" s="15">
        <v>29</v>
      </c>
      <c r="R104" s="15">
        <v>12</v>
      </c>
      <c r="S104" s="15">
        <v>15</v>
      </c>
      <c r="T104" s="15">
        <v>12</v>
      </c>
      <c r="U104" s="15">
        <v>15</v>
      </c>
      <c r="V104" s="15">
        <v>17</v>
      </c>
      <c r="W104" s="15">
        <v>10</v>
      </c>
      <c r="X104" s="15">
        <v>13</v>
      </c>
      <c r="Y104" s="15">
        <v>18</v>
      </c>
      <c r="Z104" s="15">
        <v>7</v>
      </c>
      <c r="AA104" s="15">
        <v>26</v>
      </c>
      <c r="AB104" s="19">
        <v>15.92</v>
      </c>
      <c r="AC104" s="13">
        <f t="shared" si="150"/>
        <v>9.5903614457831328</v>
      </c>
      <c r="AD104" s="19">
        <v>14.25</v>
      </c>
      <c r="AE104" s="13">
        <f t="shared" si="151"/>
        <v>8.5843373493975896</v>
      </c>
      <c r="AF104" s="19">
        <v>37.159999999999997</v>
      </c>
      <c r="AG104" s="13">
        <f t="shared" si="152"/>
        <v>22.385542168674696</v>
      </c>
      <c r="AH104" s="19">
        <v>24.19</v>
      </c>
      <c r="AI104" s="13">
        <f t="shared" si="153"/>
        <v>14.572289156626505</v>
      </c>
      <c r="AJ104" s="19">
        <v>17.25</v>
      </c>
      <c r="AK104" s="13">
        <f t="shared" si="154"/>
        <v>10.391566265060241</v>
      </c>
      <c r="AL104" s="19">
        <v>44.51</v>
      </c>
      <c r="AM104" s="13">
        <f t="shared" si="155"/>
        <v>26.813253012048193</v>
      </c>
      <c r="AN104" s="19">
        <v>28.72</v>
      </c>
      <c r="AO104" s="13">
        <f t="shared" si="156"/>
        <v>17.301204819277107</v>
      </c>
      <c r="AP104" s="19">
        <v>28.67</v>
      </c>
      <c r="AQ104" s="13">
        <f t="shared" si="157"/>
        <v>17.2710843373494</v>
      </c>
      <c r="AR104" s="19">
        <v>26.61</v>
      </c>
      <c r="AS104" s="13">
        <f t="shared" si="158"/>
        <v>16.03012048192771</v>
      </c>
      <c r="AT104" s="19">
        <v>8.0399999999999991</v>
      </c>
      <c r="AU104" s="13">
        <f t="shared" si="159"/>
        <v>4.8433734939759034</v>
      </c>
      <c r="AV104" s="19">
        <v>16.66</v>
      </c>
      <c r="AW104" s="13">
        <f t="shared" si="160"/>
        <v>10.036144578313252</v>
      </c>
      <c r="AX104" s="19">
        <v>10.24</v>
      </c>
      <c r="AY104" s="13">
        <f t="shared" si="161"/>
        <v>6.168674698795181</v>
      </c>
      <c r="AZ104" s="19">
        <v>6.51</v>
      </c>
      <c r="BA104" s="13">
        <f t="shared" si="162"/>
        <v>3.9216867469879522</v>
      </c>
      <c r="BB104" s="19">
        <v>35.31</v>
      </c>
      <c r="BC104" s="13">
        <f t="shared" si="163"/>
        <v>21.2710843373494</v>
      </c>
      <c r="BD104" s="19">
        <v>47.11</v>
      </c>
      <c r="BE104" s="13">
        <f t="shared" si="164"/>
        <v>28.379518072289155</v>
      </c>
      <c r="BF104" s="19">
        <v>36.83</v>
      </c>
      <c r="BG104" s="13">
        <f t="shared" si="165"/>
        <v>22.186746987951807</v>
      </c>
      <c r="BH104" s="19">
        <v>28.2</v>
      </c>
      <c r="BI104" s="13">
        <f t="shared" si="166"/>
        <v>16.987951807228914</v>
      </c>
      <c r="BJ104" s="19">
        <v>37.51</v>
      </c>
      <c r="BK104" s="13">
        <f t="shared" si="167"/>
        <v>22.596385542168672</v>
      </c>
      <c r="BL104" s="15">
        <v>164</v>
      </c>
      <c r="BM104" s="15">
        <v>28</v>
      </c>
      <c r="BN104" s="15">
        <v>19</v>
      </c>
      <c r="BO104" s="15">
        <v>18</v>
      </c>
      <c r="BP104" s="15" t="s">
        <v>80</v>
      </c>
      <c r="BQ104" s="15">
        <v>4</v>
      </c>
      <c r="BR104" s="15">
        <v>26</v>
      </c>
      <c r="BS104" s="15">
        <v>18</v>
      </c>
      <c r="BT104" s="15">
        <v>12</v>
      </c>
      <c r="BU104" s="188"/>
      <c r="BV104" s="188"/>
      <c r="BW104" s="188"/>
      <c r="BX104" s="188"/>
      <c r="BY104" s="188"/>
    </row>
    <row r="105" spans="1:77" ht="15" customHeight="1" x14ac:dyDescent="0.25">
      <c r="A105" s="15" t="s">
        <v>1444</v>
      </c>
      <c r="B105" s="15" t="s">
        <v>1446</v>
      </c>
      <c r="C105" s="15" t="s">
        <v>288</v>
      </c>
      <c r="D105" s="15" t="s">
        <v>289</v>
      </c>
      <c r="E105" s="15" t="s">
        <v>290</v>
      </c>
      <c r="F105" s="15" t="s">
        <v>1340</v>
      </c>
      <c r="G105" s="15" t="s">
        <v>1341</v>
      </c>
      <c r="H105" s="17">
        <v>180.8</v>
      </c>
      <c r="I105" s="17">
        <v>230</v>
      </c>
      <c r="J105" s="17">
        <v>140</v>
      </c>
      <c r="K105" s="9" t="s">
        <v>78</v>
      </c>
      <c r="L105" s="15">
        <v>100</v>
      </c>
      <c r="M105" s="15"/>
      <c r="N105" s="15"/>
      <c r="O105" s="15"/>
      <c r="P105" s="15">
        <v>44</v>
      </c>
      <c r="Q105" s="15">
        <v>31</v>
      </c>
      <c r="R105" s="15">
        <v>13</v>
      </c>
      <c r="S105" s="15">
        <v>16</v>
      </c>
      <c r="T105" s="15">
        <v>12</v>
      </c>
      <c r="U105" s="15">
        <v>16</v>
      </c>
      <c r="V105" s="15">
        <v>16</v>
      </c>
      <c r="W105" s="15">
        <v>10</v>
      </c>
      <c r="X105" s="15">
        <v>13</v>
      </c>
      <c r="Y105" s="15">
        <v>18</v>
      </c>
      <c r="Z105" s="15">
        <v>7</v>
      </c>
      <c r="AA105" s="15">
        <v>25</v>
      </c>
      <c r="AB105" s="19">
        <v>17.73</v>
      </c>
      <c r="AC105" s="13">
        <f t="shared" si="150"/>
        <v>9.8064159292035402</v>
      </c>
      <c r="AD105" s="19">
        <v>15.34</v>
      </c>
      <c r="AE105" s="13">
        <f t="shared" si="151"/>
        <v>8.4845132743362814</v>
      </c>
      <c r="AF105" s="19">
        <v>40.409999999999997</v>
      </c>
      <c r="AG105" s="13">
        <f t="shared" si="152"/>
        <v>22.350663716814157</v>
      </c>
      <c r="AH105" s="19">
        <v>27.34</v>
      </c>
      <c r="AI105" s="13">
        <f t="shared" si="153"/>
        <v>15.121681415929203</v>
      </c>
      <c r="AJ105" s="19">
        <v>19.73</v>
      </c>
      <c r="AK105" s="13">
        <f t="shared" si="154"/>
        <v>10.912610619469026</v>
      </c>
      <c r="AL105" s="19">
        <v>49.84</v>
      </c>
      <c r="AM105" s="13">
        <f t="shared" si="155"/>
        <v>27.56637168141593</v>
      </c>
      <c r="AN105" s="19">
        <v>29.36</v>
      </c>
      <c r="AO105" s="13">
        <f t="shared" si="156"/>
        <v>16.238938053097343</v>
      </c>
      <c r="AP105" s="19">
        <v>31.31</v>
      </c>
      <c r="AQ105" s="13">
        <f t="shared" si="157"/>
        <v>17.317477876106192</v>
      </c>
      <c r="AR105" s="19">
        <v>28.4</v>
      </c>
      <c r="AS105" s="13">
        <f t="shared" si="158"/>
        <v>15.707964601769911</v>
      </c>
      <c r="AT105" s="19">
        <v>8.31</v>
      </c>
      <c r="AU105" s="13">
        <f t="shared" si="159"/>
        <v>4.596238938053097</v>
      </c>
      <c r="AV105" s="19">
        <v>18.32</v>
      </c>
      <c r="AW105" s="13">
        <f t="shared" si="160"/>
        <v>10.132743362831858</v>
      </c>
      <c r="AX105" s="19">
        <v>11.01</v>
      </c>
      <c r="AY105" s="13">
        <f t="shared" si="161"/>
        <v>6.0896017699115044</v>
      </c>
      <c r="AZ105" s="19">
        <v>6.65</v>
      </c>
      <c r="BA105" s="13">
        <f t="shared" si="162"/>
        <v>3.6780973451327434</v>
      </c>
      <c r="BB105" s="19">
        <v>40.630000000000003</v>
      </c>
      <c r="BC105" s="13">
        <f t="shared" si="163"/>
        <v>22.472345132743364</v>
      </c>
      <c r="BD105" s="19">
        <v>52.01</v>
      </c>
      <c r="BE105" s="13">
        <f t="shared" si="164"/>
        <v>28.766592920353979</v>
      </c>
      <c r="BF105" s="19">
        <v>42.02</v>
      </c>
      <c r="BG105" s="13">
        <f t="shared" si="165"/>
        <v>23.241150442477874</v>
      </c>
      <c r="BH105" s="19">
        <v>31.06</v>
      </c>
      <c r="BI105" s="13">
        <f t="shared" si="166"/>
        <v>17.179203539823007</v>
      </c>
      <c r="BJ105" s="19">
        <v>41.45</v>
      </c>
      <c r="BK105" s="13">
        <f t="shared" si="167"/>
        <v>22.925884955752213</v>
      </c>
      <c r="BL105" s="15">
        <v>150</v>
      </c>
      <c r="BM105" s="15">
        <v>30</v>
      </c>
      <c r="BN105" s="15">
        <v>18</v>
      </c>
      <c r="BO105" s="15">
        <v>17</v>
      </c>
      <c r="BP105" s="15" t="s">
        <v>137</v>
      </c>
      <c r="BQ105" s="15">
        <v>5</v>
      </c>
      <c r="BR105" s="15">
        <v>22</v>
      </c>
      <c r="BS105" s="15">
        <v>17</v>
      </c>
      <c r="BT105" s="15">
        <v>15</v>
      </c>
      <c r="BU105" s="188"/>
      <c r="BV105" s="188"/>
      <c r="BW105" s="188"/>
      <c r="BX105" s="188"/>
      <c r="BY105" s="188"/>
    </row>
    <row r="106" spans="1:77" ht="15" customHeight="1" x14ac:dyDescent="0.25">
      <c r="A106" s="15" t="s">
        <v>1444</v>
      </c>
      <c r="B106" s="15" t="s">
        <v>1447</v>
      </c>
      <c r="C106" s="15" t="s">
        <v>288</v>
      </c>
      <c r="D106" s="15" t="s">
        <v>289</v>
      </c>
      <c r="E106" s="15" t="s">
        <v>290</v>
      </c>
      <c r="F106" s="15" t="s">
        <v>1340</v>
      </c>
      <c r="G106" s="15" t="s">
        <v>1341</v>
      </c>
      <c r="H106" s="17">
        <v>265</v>
      </c>
      <c r="I106" s="17">
        <v>336</v>
      </c>
      <c r="J106" s="17">
        <v>433</v>
      </c>
      <c r="K106" s="15" t="s">
        <v>81</v>
      </c>
      <c r="L106" s="15">
        <v>100</v>
      </c>
      <c r="M106" s="15"/>
      <c r="N106" s="15"/>
      <c r="O106" s="15"/>
      <c r="P106" s="15">
        <v>43</v>
      </c>
      <c r="Q106" s="15">
        <v>31</v>
      </c>
      <c r="R106" s="15">
        <v>13</v>
      </c>
      <c r="S106" s="15">
        <v>16</v>
      </c>
      <c r="T106" s="15">
        <v>12</v>
      </c>
      <c r="U106" s="15">
        <v>14</v>
      </c>
      <c r="V106" s="15">
        <v>17</v>
      </c>
      <c r="W106" s="15">
        <v>10</v>
      </c>
      <c r="X106" s="15">
        <v>13</v>
      </c>
      <c r="Y106" s="15">
        <v>18</v>
      </c>
      <c r="Z106" s="15">
        <v>7</v>
      </c>
      <c r="AA106" s="15">
        <v>26</v>
      </c>
      <c r="AB106" s="19">
        <v>25.51</v>
      </c>
      <c r="AC106" s="13">
        <f t="shared" si="150"/>
        <v>9.6264150943396221</v>
      </c>
      <c r="AD106" s="19">
        <v>22.54</v>
      </c>
      <c r="AE106" s="13">
        <f t="shared" si="151"/>
        <v>8.50566037735849</v>
      </c>
      <c r="AF106" s="19">
        <v>57.35</v>
      </c>
      <c r="AG106" s="13">
        <f t="shared" si="152"/>
        <v>21.641509433962263</v>
      </c>
      <c r="AH106" s="19">
        <v>38.14</v>
      </c>
      <c r="AI106" s="13">
        <f t="shared" si="153"/>
        <v>14.392452830188679</v>
      </c>
      <c r="AJ106" s="19">
        <v>28.48</v>
      </c>
      <c r="AK106" s="13">
        <f t="shared" si="154"/>
        <v>10.747169811320754</v>
      </c>
      <c r="AL106" s="19">
        <v>73.53</v>
      </c>
      <c r="AM106" s="13">
        <f t="shared" si="155"/>
        <v>27.747169811320756</v>
      </c>
      <c r="AN106" s="19">
        <v>47.35</v>
      </c>
      <c r="AO106" s="13">
        <f t="shared" si="156"/>
        <v>17.867924528301888</v>
      </c>
      <c r="AP106" s="19">
        <v>46.47</v>
      </c>
      <c r="AQ106" s="13">
        <f t="shared" si="157"/>
        <v>17.535849056603773</v>
      </c>
      <c r="AR106" s="19">
        <v>41.56</v>
      </c>
      <c r="AS106" s="13">
        <f t="shared" si="158"/>
        <v>15.683018867924527</v>
      </c>
      <c r="AT106" s="19">
        <v>10.5</v>
      </c>
      <c r="AU106" s="13">
        <f t="shared" si="159"/>
        <v>3.9622641509433962</v>
      </c>
      <c r="AV106" s="19">
        <v>28.92</v>
      </c>
      <c r="AW106" s="13">
        <f t="shared" si="160"/>
        <v>10.913207547169812</v>
      </c>
      <c r="AX106" s="19">
        <v>15.04</v>
      </c>
      <c r="AY106" s="13">
        <f t="shared" si="161"/>
        <v>5.6754716981132072</v>
      </c>
      <c r="AZ106" s="19">
        <v>9.35</v>
      </c>
      <c r="BA106" s="13">
        <f t="shared" si="162"/>
        <v>3.5283018867924532</v>
      </c>
      <c r="BB106" s="19">
        <v>59.97</v>
      </c>
      <c r="BC106" s="13">
        <f t="shared" si="163"/>
        <v>22.630188679245283</v>
      </c>
      <c r="BD106" s="19">
        <v>64.930000000000007</v>
      </c>
      <c r="BE106" s="13">
        <f t="shared" si="164"/>
        <v>24.501886792452833</v>
      </c>
      <c r="BF106" s="19">
        <v>58.74</v>
      </c>
      <c r="BG106" s="13">
        <f t="shared" si="165"/>
        <v>22.166037735849056</v>
      </c>
      <c r="BH106" s="19">
        <v>43.8</v>
      </c>
      <c r="BI106" s="13">
        <f t="shared" si="166"/>
        <v>16.528301886792452</v>
      </c>
      <c r="BJ106" s="19">
        <v>67.010000000000005</v>
      </c>
      <c r="BK106" s="13">
        <f t="shared" si="167"/>
        <v>25.286792452830191</v>
      </c>
      <c r="BL106" s="15">
        <v>164</v>
      </c>
      <c r="BM106" s="15">
        <v>30</v>
      </c>
      <c r="BN106" s="15">
        <v>18</v>
      </c>
      <c r="BO106" s="15">
        <v>19</v>
      </c>
      <c r="BP106" s="15" t="s">
        <v>137</v>
      </c>
      <c r="BQ106" s="15">
        <v>5</v>
      </c>
      <c r="BR106" s="15">
        <v>26</v>
      </c>
      <c r="BS106" s="15">
        <v>19</v>
      </c>
      <c r="BT106" s="15">
        <v>17</v>
      </c>
      <c r="BU106" s="188"/>
      <c r="BV106" s="188"/>
      <c r="BW106" s="188"/>
      <c r="BX106" s="188"/>
      <c r="BY106" s="188"/>
    </row>
    <row r="107" spans="1:77" ht="15" customHeight="1" x14ac:dyDescent="0.25">
      <c r="A107" s="15" t="s">
        <v>1448</v>
      </c>
      <c r="B107" s="15" t="s">
        <v>1449</v>
      </c>
      <c r="C107" s="15" t="s">
        <v>288</v>
      </c>
      <c r="D107" s="15" t="s">
        <v>289</v>
      </c>
      <c r="E107" s="15" t="s">
        <v>386</v>
      </c>
      <c r="F107" s="15" t="s">
        <v>1450</v>
      </c>
      <c r="G107" s="15" t="s">
        <v>1451</v>
      </c>
      <c r="H107" s="17">
        <v>260</v>
      </c>
      <c r="I107" s="17">
        <v>330</v>
      </c>
      <c r="J107" s="17">
        <v>435.9</v>
      </c>
      <c r="K107" s="9" t="s">
        <v>78</v>
      </c>
      <c r="L107" s="15">
        <v>100</v>
      </c>
      <c r="M107" s="15"/>
      <c r="N107" s="15"/>
      <c r="O107" s="15"/>
      <c r="P107" s="15">
        <v>42</v>
      </c>
      <c r="Q107" s="15">
        <v>29</v>
      </c>
      <c r="R107" s="15">
        <v>12</v>
      </c>
      <c r="S107" s="15">
        <v>15</v>
      </c>
      <c r="T107" s="15">
        <v>12</v>
      </c>
      <c r="U107" s="15">
        <v>15</v>
      </c>
      <c r="V107" s="15">
        <v>17</v>
      </c>
      <c r="W107" s="15">
        <v>10</v>
      </c>
      <c r="X107" s="15">
        <v>12</v>
      </c>
      <c r="Y107" s="15">
        <v>18</v>
      </c>
      <c r="Z107" s="15">
        <v>7</v>
      </c>
      <c r="AA107" s="15">
        <v>27</v>
      </c>
      <c r="AB107" s="19">
        <v>25.9</v>
      </c>
      <c r="AC107" s="13">
        <f t="shared" si="150"/>
        <v>9.9615384615384599</v>
      </c>
      <c r="AD107" s="19">
        <v>21.49</v>
      </c>
      <c r="AE107" s="13">
        <f t="shared" si="151"/>
        <v>8.2653846153846153</v>
      </c>
      <c r="AF107" s="19">
        <v>57.31</v>
      </c>
      <c r="AG107" s="13">
        <f t="shared" si="152"/>
        <v>22.042307692307695</v>
      </c>
      <c r="AH107" s="19">
        <v>35.729999999999997</v>
      </c>
      <c r="AI107" s="13">
        <f t="shared" si="153"/>
        <v>13.742307692307691</v>
      </c>
      <c r="AJ107" s="19">
        <v>29.09</v>
      </c>
      <c r="AK107" s="13">
        <f t="shared" si="154"/>
        <v>11.188461538461539</v>
      </c>
      <c r="AL107" s="19">
        <v>76.72</v>
      </c>
      <c r="AM107" s="13">
        <f t="shared" si="155"/>
        <v>29.507692307692306</v>
      </c>
      <c r="AN107" s="19">
        <v>48.1</v>
      </c>
      <c r="AO107" s="13">
        <f t="shared" si="156"/>
        <v>18.5</v>
      </c>
      <c r="AP107" s="19">
        <v>47.02</v>
      </c>
      <c r="AQ107" s="13">
        <f t="shared" si="157"/>
        <v>18.084615384615386</v>
      </c>
      <c r="AR107" s="19">
        <v>42.02</v>
      </c>
      <c r="AS107" s="13">
        <f t="shared" si="158"/>
        <v>16.161538461538463</v>
      </c>
      <c r="AT107" s="19">
        <v>10.7</v>
      </c>
      <c r="AU107" s="13">
        <f t="shared" si="159"/>
        <v>4.115384615384615</v>
      </c>
      <c r="AV107" s="19">
        <v>29.03</v>
      </c>
      <c r="AW107" s="13">
        <f t="shared" si="160"/>
        <v>11.165384615384616</v>
      </c>
      <c r="AX107" s="19">
        <v>16.059999999999999</v>
      </c>
      <c r="AY107" s="13">
        <f t="shared" si="161"/>
        <v>6.1769230769230763</v>
      </c>
      <c r="AZ107" s="19">
        <v>11.62</v>
      </c>
      <c r="BA107" s="13">
        <f t="shared" si="162"/>
        <v>4.4692307692307693</v>
      </c>
      <c r="BB107" s="19">
        <v>50.5</v>
      </c>
      <c r="BC107" s="13">
        <f t="shared" si="163"/>
        <v>19.423076923076923</v>
      </c>
      <c r="BD107" s="19">
        <v>73.069999999999993</v>
      </c>
      <c r="BE107" s="13">
        <f t="shared" si="164"/>
        <v>28.103846153846153</v>
      </c>
      <c r="BF107" s="19">
        <v>55.56</v>
      </c>
      <c r="BG107" s="13">
        <f t="shared" si="165"/>
        <v>21.369230769230771</v>
      </c>
      <c r="BH107" s="19">
        <v>41.83</v>
      </c>
      <c r="BI107" s="13">
        <f t="shared" si="166"/>
        <v>16.088461538461537</v>
      </c>
      <c r="BJ107" s="19">
        <v>61.69</v>
      </c>
      <c r="BK107" s="13">
        <f t="shared" si="167"/>
        <v>23.726923076923075</v>
      </c>
      <c r="BL107" s="15">
        <v>157</v>
      </c>
      <c r="BM107" s="15">
        <v>27</v>
      </c>
      <c r="BN107" s="15">
        <v>18</v>
      </c>
      <c r="BO107" s="15">
        <v>24</v>
      </c>
      <c r="BP107" s="15" t="s">
        <v>137</v>
      </c>
      <c r="BQ107" s="15">
        <v>6</v>
      </c>
      <c r="BR107" s="15">
        <v>26</v>
      </c>
      <c r="BS107" s="15">
        <v>20</v>
      </c>
      <c r="BT107" s="15">
        <v>23</v>
      </c>
      <c r="BU107" s="188"/>
      <c r="BV107" s="188"/>
      <c r="BW107" s="188"/>
      <c r="BX107" s="188"/>
      <c r="BY107" s="188"/>
    </row>
    <row r="108" spans="1:77" ht="15" customHeight="1" x14ac:dyDescent="0.25">
      <c r="A108" s="15" t="s">
        <v>1448</v>
      </c>
      <c r="B108" s="15" t="s">
        <v>1452</v>
      </c>
      <c r="C108" s="15" t="s">
        <v>288</v>
      </c>
      <c r="D108" s="15" t="s">
        <v>289</v>
      </c>
      <c r="E108" s="15" t="s">
        <v>386</v>
      </c>
      <c r="F108" s="15" t="s">
        <v>1450</v>
      </c>
      <c r="G108" s="15" t="s">
        <v>1451</v>
      </c>
      <c r="H108" s="17">
        <v>265.5</v>
      </c>
      <c r="I108" s="17">
        <v>335.5</v>
      </c>
      <c r="J108" s="17">
        <v>419</v>
      </c>
      <c r="K108" s="15" t="s">
        <v>81</v>
      </c>
      <c r="L108" s="15">
        <v>100</v>
      </c>
      <c r="M108" s="15"/>
      <c r="N108" s="15"/>
      <c r="O108" s="15"/>
      <c r="P108" s="15">
        <v>43</v>
      </c>
      <c r="Q108" s="15">
        <v>30</v>
      </c>
      <c r="R108" s="15">
        <v>13</v>
      </c>
      <c r="S108" s="15">
        <v>15</v>
      </c>
      <c r="T108" s="15">
        <v>12</v>
      </c>
      <c r="U108" s="15">
        <v>16</v>
      </c>
      <c r="V108" s="15">
        <v>16</v>
      </c>
      <c r="W108" s="15">
        <v>10</v>
      </c>
      <c r="X108" s="15">
        <v>13</v>
      </c>
      <c r="Y108" s="15">
        <v>17</v>
      </c>
      <c r="Z108" s="15">
        <v>7</v>
      </c>
      <c r="AA108" s="15">
        <v>27</v>
      </c>
      <c r="AB108" s="19">
        <v>26.4</v>
      </c>
      <c r="AC108" s="13">
        <f t="shared" si="150"/>
        <v>9.943502824858756</v>
      </c>
      <c r="AD108" s="19">
        <v>22.47</v>
      </c>
      <c r="AE108" s="13">
        <f t="shared" si="151"/>
        <v>8.463276836158192</v>
      </c>
      <c r="AF108" s="19">
        <v>58.88</v>
      </c>
      <c r="AG108" s="13">
        <f t="shared" si="152"/>
        <v>22.177024482109228</v>
      </c>
      <c r="AH108" s="19">
        <v>38.32</v>
      </c>
      <c r="AI108" s="13">
        <f t="shared" si="153"/>
        <v>14.433145009416195</v>
      </c>
      <c r="AJ108" s="19">
        <v>29.23</v>
      </c>
      <c r="AK108" s="13">
        <f t="shared" si="154"/>
        <v>11.009416195856874</v>
      </c>
      <c r="AL108" s="19">
        <v>75.099999999999994</v>
      </c>
      <c r="AM108" s="13">
        <f t="shared" si="155"/>
        <v>28.286252354048962</v>
      </c>
      <c r="AN108" s="19">
        <v>47.22</v>
      </c>
      <c r="AO108" s="13">
        <f t="shared" si="156"/>
        <v>17.785310734463277</v>
      </c>
      <c r="AP108" s="19">
        <v>47.27</v>
      </c>
      <c r="AQ108" s="13">
        <f t="shared" si="157"/>
        <v>17.804143126177024</v>
      </c>
      <c r="AR108" s="19">
        <v>41.69</v>
      </c>
      <c r="AS108" s="13">
        <f t="shared" si="158"/>
        <v>15.702448210922787</v>
      </c>
      <c r="AT108" s="19">
        <v>10.71</v>
      </c>
      <c r="AU108" s="13">
        <f t="shared" si="159"/>
        <v>4.0338983050847457</v>
      </c>
      <c r="AV108" s="19">
        <v>29</v>
      </c>
      <c r="AW108" s="13">
        <f t="shared" si="160"/>
        <v>10.922787193973635</v>
      </c>
      <c r="AX108" s="19">
        <v>17.100000000000001</v>
      </c>
      <c r="AY108" s="13">
        <f t="shared" si="161"/>
        <v>6.4406779661016964</v>
      </c>
      <c r="AZ108" s="19">
        <v>11.48</v>
      </c>
      <c r="BA108" s="13">
        <f t="shared" si="162"/>
        <v>4.3239171374764593</v>
      </c>
      <c r="BB108" s="19">
        <v>53.93</v>
      </c>
      <c r="BC108" s="13">
        <f t="shared" si="163"/>
        <v>20.312617702448211</v>
      </c>
      <c r="BD108" s="19">
        <v>75.989999999999995</v>
      </c>
      <c r="BE108" s="13">
        <f t="shared" si="164"/>
        <v>28.621468926553671</v>
      </c>
      <c r="BF108" s="19">
        <v>60.4</v>
      </c>
      <c r="BG108" s="13">
        <f t="shared" si="165"/>
        <v>22.749529190207156</v>
      </c>
      <c r="BH108" s="19">
        <v>44.49</v>
      </c>
      <c r="BI108" s="13">
        <f t="shared" si="166"/>
        <v>16.757062146892657</v>
      </c>
      <c r="BJ108" s="19">
        <v>69.05</v>
      </c>
      <c r="BK108" s="13">
        <f t="shared" si="167"/>
        <v>26.007532956685498</v>
      </c>
      <c r="BL108" s="15">
        <v>176</v>
      </c>
      <c r="BM108" s="15">
        <v>31</v>
      </c>
      <c r="BN108" s="15">
        <v>17</v>
      </c>
      <c r="BO108" s="15">
        <v>25</v>
      </c>
      <c r="BP108" s="15" t="s">
        <v>137</v>
      </c>
      <c r="BQ108" s="15">
        <v>6</v>
      </c>
      <c r="BR108" s="15">
        <v>27</v>
      </c>
      <c r="BS108" s="15">
        <v>24</v>
      </c>
      <c r="BT108" s="15">
        <v>17</v>
      </c>
      <c r="BU108" s="188"/>
      <c r="BV108" s="188"/>
      <c r="BW108" s="188"/>
      <c r="BX108" s="188"/>
      <c r="BY108" s="188"/>
    </row>
    <row r="109" spans="1:77" ht="15" customHeight="1" x14ac:dyDescent="0.25">
      <c r="A109" s="15" t="s">
        <v>1448</v>
      </c>
      <c r="B109" s="15" t="s">
        <v>1453</v>
      </c>
      <c r="C109" s="15" t="s">
        <v>288</v>
      </c>
      <c r="D109" s="15" t="s">
        <v>289</v>
      </c>
      <c r="E109" s="15" t="s">
        <v>386</v>
      </c>
      <c r="F109" s="15" t="s">
        <v>1450</v>
      </c>
      <c r="G109" s="15" t="s">
        <v>1451</v>
      </c>
      <c r="H109" s="17">
        <v>258</v>
      </c>
      <c r="I109" s="17">
        <v>323</v>
      </c>
      <c r="J109" s="17">
        <v>382.6</v>
      </c>
      <c r="K109" s="9" t="s">
        <v>78</v>
      </c>
      <c r="L109" s="15">
        <v>100</v>
      </c>
      <c r="M109" s="15"/>
      <c r="N109" s="15"/>
      <c r="O109" s="15"/>
      <c r="P109" s="15">
        <v>43</v>
      </c>
      <c r="Q109" s="15">
        <v>30</v>
      </c>
      <c r="R109" s="15">
        <v>13</v>
      </c>
      <c r="S109" s="15">
        <v>15</v>
      </c>
      <c r="T109" s="15">
        <v>12</v>
      </c>
      <c r="U109" s="15">
        <v>15</v>
      </c>
      <c r="V109" s="15">
        <v>17</v>
      </c>
      <c r="W109" s="15">
        <v>10</v>
      </c>
      <c r="X109" s="15">
        <v>13</v>
      </c>
      <c r="Y109" s="15">
        <v>18</v>
      </c>
      <c r="Z109" s="15">
        <v>7</v>
      </c>
      <c r="AA109" s="15">
        <v>24</v>
      </c>
      <c r="AB109" s="19">
        <v>25.13</v>
      </c>
      <c r="AC109" s="13">
        <f t="shared" si="150"/>
        <v>9.7403100775193785</v>
      </c>
      <c r="AD109" s="19">
        <v>21.29</v>
      </c>
      <c r="AE109" s="13">
        <f t="shared" si="151"/>
        <v>8.2519379844961236</v>
      </c>
      <c r="AF109" s="19">
        <v>55.76</v>
      </c>
      <c r="AG109" s="13">
        <f t="shared" si="152"/>
        <v>21.612403100775193</v>
      </c>
      <c r="AH109" s="19">
        <v>34.74</v>
      </c>
      <c r="AI109" s="13">
        <f t="shared" si="153"/>
        <v>13.46511627906977</v>
      </c>
      <c r="AJ109" s="19">
        <v>28</v>
      </c>
      <c r="AK109" s="13">
        <f t="shared" si="154"/>
        <v>10.852713178294573</v>
      </c>
      <c r="AL109" s="19">
        <v>71.83</v>
      </c>
      <c r="AM109" s="13">
        <f t="shared" si="155"/>
        <v>27.841085271317827</v>
      </c>
      <c r="AN109" s="19">
        <v>45.52</v>
      </c>
      <c r="AO109" s="13">
        <f t="shared" si="156"/>
        <v>17.643410852713178</v>
      </c>
      <c r="AP109" s="19">
        <v>45.93</v>
      </c>
      <c r="AQ109" s="13">
        <f t="shared" si="157"/>
        <v>17.802325581395348</v>
      </c>
      <c r="AR109" s="19">
        <v>40.89</v>
      </c>
      <c r="AS109" s="13">
        <f t="shared" si="158"/>
        <v>15.848837209302324</v>
      </c>
      <c r="AT109" s="19">
        <v>10.52</v>
      </c>
      <c r="AU109" s="13">
        <f t="shared" si="159"/>
        <v>4.0775193798449614</v>
      </c>
      <c r="AV109" s="19">
        <v>28.61</v>
      </c>
      <c r="AW109" s="13">
        <f t="shared" si="160"/>
        <v>11.089147286821706</v>
      </c>
      <c r="AX109" s="19">
        <v>14.68</v>
      </c>
      <c r="AY109" s="13">
        <f t="shared" si="161"/>
        <v>5.6899224806201545</v>
      </c>
      <c r="AZ109" s="19">
        <v>9.58</v>
      </c>
      <c r="BA109" s="13">
        <f t="shared" si="162"/>
        <v>3.7131782945736438</v>
      </c>
      <c r="BB109" s="19">
        <v>49.1</v>
      </c>
      <c r="BC109" s="13">
        <f t="shared" si="163"/>
        <v>19.031007751937985</v>
      </c>
      <c r="BD109" s="19">
        <v>71.08</v>
      </c>
      <c r="BE109" s="13">
        <f t="shared" si="164"/>
        <v>27.550387596899224</v>
      </c>
      <c r="BF109" s="19">
        <v>56.13</v>
      </c>
      <c r="BG109" s="13">
        <f t="shared" si="165"/>
        <v>21.755813953488374</v>
      </c>
      <c r="BH109" s="19">
        <v>42.43</v>
      </c>
      <c r="BI109" s="13">
        <f t="shared" si="166"/>
        <v>16.445736434108525</v>
      </c>
      <c r="BJ109" s="19">
        <v>60.27</v>
      </c>
      <c r="BK109" s="13">
        <f t="shared" si="167"/>
        <v>23.360465116279073</v>
      </c>
      <c r="BL109" s="15">
        <v>157</v>
      </c>
      <c r="BM109" s="15">
        <v>31</v>
      </c>
      <c r="BN109" s="15">
        <v>17</v>
      </c>
      <c r="BO109" s="15">
        <v>16</v>
      </c>
      <c r="BP109" s="15" t="s">
        <v>80</v>
      </c>
      <c r="BQ109" s="15">
        <v>6</v>
      </c>
      <c r="BR109" s="15">
        <v>23</v>
      </c>
      <c r="BS109" s="15">
        <v>17</v>
      </c>
      <c r="BT109" s="15">
        <v>14</v>
      </c>
      <c r="BU109" s="188"/>
      <c r="BV109" s="188"/>
      <c r="BW109" s="188"/>
      <c r="BX109" s="188"/>
      <c r="BY109" s="188"/>
    </row>
    <row r="110" spans="1:77" ht="15" customHeight="1" x14ac:dyDescent="0.25">
      <c r="A110" s="15" t="s">
        <v>1448</v>
      </c>
      <c r="B110" s="15" t="s">
        <v>1454</v>
      </c>
      <c r="C110" s="15" t="s">
        <v>288</v>
      </c>
      <c r="D110" s="15" t="s">
        <v>289</v>
      </c>
      <c r="E110" s="15" t="s">
        <v>386</v>
      </c>
      <c r="F110" s="15" t="s">
        <v>1450</v>
      </c>
      <c r="G110" s="15" t="s">
        <v>1451</v>
      </c>
      <c r="H110" s="17">
        <v>232</v>
      </c>
      <c r="I110" s="17">
        <v>293</v>
      </c>
      <c r="J110" s="17">
        <v>287.39999999999998</v>
      </c>
      <c r="K110" s="9" t="s">
        <v>78</v>
      </c>
      <c r="L110" s="15">
        <v>100</v>
      </c>
      <c r="M110" s="15"/>
      <c r="N110" s="15"/>
      <c r="O110" s="15"/>
      <c r="P110" s="15">
        <v>42</v>
      </c>
      <c r="Q110" s="15">
        <v>30</v>
      </c>
      <c r="R110" s="15">
        <v>13</v>
      </c>
      <c r="S110" s="15">
        <v>15</v>
      </c>
      <c r="T110" s="15">
        <v>12</v>
      </c>
      <c r="U110" s="15">
        <v>16</v>
      </c>
      <c r="V110" s="15">
        <v>16</v>
      </c>
      <c r="W110" s="15">
        <v>9</v>
      </c>
      <c r="X110" s="15">
        <v>13</v>
      </c>
      <c r="Y110" s="15">
        <v>18</v>
      </c>
      <c r="Z110" s="15">
        <v>7</v>
      </c>
      <c r="AA110" s="15">
        <v>26</v>
      </c>
      <c r="AB110" s="19">
        <v>23.29</v>
      </c>
      <c r="AC110" s="13">
        <f t="shared" si="150"/>
        <v>10.038793103448276</v>
      </c>
      <c r="AD110" s="19">
        <v>18.399999999999999</v>
      </c>
      <c r="AE110" s="13">
        <f t="shared" si="151"/>
        <v>7.9310344827586201</v>
      </c>
      <c r="AF110" s="19">
        <v>51.43</v>
      </c>
      <c r="AG110" s="13">
        <f t="shared" si="152"/>
        <v>22.168103448275861</v>
      </c>
      <c r="AH110" s="19">
        <v>33.22</v>
      </c>
      <c r="AI110" s="13">
        <f t="shared" si="153"/>
        <v>14.318965517241377</v>
      </c>
      <c r="AJ110" s="19">
        <v>25.32</v>
      </c>
      <c r="AK110" s="13">
        <f t="shared" si="154"/>
        <v>10.913793103448276</v>
      </c>
      <c r="AL110" s="19">
        <v>66.75</v>
      </c>
      <c r="AM110" s="13">
        <f t="shared" si="155"/>
        <v>28.771551724137932</v>
      </c>
      <c r="AN110" s="19">
        <v>42.21</v>
      </c>
      <c r="AO110" s="13">
        <f t="shared" si="156"/>
        <v>18.193965517241377</v>
      </c>
      <c r="AP110" s="19">
        <v>40.43</v>
      </c>
      <c r="AQ110" s="13">
        <f t="shared" si="157"/>
        <v>17.426724137931036</v>
      </c>
      <c r="AR110" s="19">
        <v>37.380000000000003</v>
      </c>
      <c r="AS110" s="13">
        <f t="shared" si="158"/>
        <v>16.112068965517242</v>
      </c>
      <c r="AT110" s="19">
        <v>9.61</v>
      </c>
      <c r="AU110" s="13">
        <f t="shared" si="159"/>
        <v>4.1422413793103452</v>
      </c>
      <c r="AV110" s="19">
        <v>25.65</v>
      </c>
      <c r="AW110" s="13">
        <f t="shared" si="160"/>
        <v>11.056034482758619</v>
      </c>
      <c r="AX110" s="19">
        <v>15.64</v>
      </c>
      <c r="AY110" s="13">
        <f t="shared" si="161"/>
        <v>6.7413793103448274</v>
      </c>
      <c r="AZ110" s="19">
        <v>9.4700000000000006</v>
      </c>
      <c r="BA110" s="13">
        <f t="shared" si="162"/>
        <v>4.0818965517241379</v>
      </c>
      <c r="BB110" s="19">
        <v>44.8</v>
      </c>
      <c r="BC110" s="13">
        <f t="shared" si="163"/>
        <v>19.310344827586206</v>
      </c>
      <c r="BD110" s="19">
        <v>64.92</v>
      </c>
      <c r="BE110" s="13">
        <f t="shared" si="164"/>
        <v>27.982758620689658</v>
      </c>
      <c r="BF110" s="19">
        <v>50.85</v>
      </c>
      <c r="BG110" s="13">
        <f t="shared" si="165"/>
        <v>21.918103448275865</v>
      </c>
      <c r="BH110" s="19">
        <v>37.71</v>
      </c>
      <c r="BI110" s="13">
        <f t="shared" si="166"/>
        <v>16.254310344827587</v>
      </c>
      <c r="BJ110" s="19">
        <v>52.55</v>
      </c>
      <c r="BK110" s="13">
        <f t="shared" si="167"/>
        <v>22.650862068965516</v>
      </c>
      <c r="BL110" s="15">
        <v>159</v>
      </c>
      <c r="BM110" s="15">
        <v>31</v>
      </c>
      <c r="BN110" s="15">
        <v>19</v>
      </c>
      <c r="BO110" s="15">
        <v>17</v>
      </c>
      <c r="BP110" s="15" t="s">
        <v>137</v>
      </c>
      <c r="BQ110" s="15">
        <v>4</v>
      </c>
      <c r="BR110" s="15">
        <v>25</v>
      </c>
      <c r="BS110" s="15">
        <v>20</v>
      </c>
      <c r="BT110" s="15">
        <v>14</v>
      </c>
      <c r="BU110" s="188"/>
      <c r="BV110" s="188"/>
      <c r="BW110" s="188"/>
      <c r="BX110" s="188"/>
      <c r="BY110" s="188"/>
    </row>
    <row r="111" spans="1:77" ht="15" customHeight="1" x14ac:dyDescent="0.25">
      <c r="A111" s="15" t="s">
        <v>1448</v>
      </c>
      <c r="B111" s="15" t="s">
        <v>1455</v>
      </c>
      <c r="C111" s="15" t="s">
        <v>288</v>
      </c>
      <c r="D111" s="15" t="s">
        <v>289</v>
      </c>
      <c r="E111" s="15" t="s">
        <v>386</v>
      </c>
      <c r="F111" s="15" t="s">
        <v>1450</v>
      </c>
      <c r="G111" s="15" t="s">
        <v>1451</v>
      </c>
      <c r="H111" s="17">
        <v>256</v>
      </c>
      <c r="I111" s="17">
        <v>320</v>
      </c>
      <c r="J111" s="17">
        <v>410</v>
      </c>
      <c r="K111" s="9" t="s">
        <v>78</v>
      </c>
      <c r="L111" s="15">
        <v>100</v>
      </c>
      <c r="M111" s="15"/>
      <c r="N111" s="15"/>
      <c r="O111" s="15"/>
      <c r="P111" s="15">
        <v>41</v>
      </c>
      <c r="Q111" s="15">
        <v>31</v>
      </c>
      <c r="R111" s="15">
        <v>13</v>
      </c>
      <c r="S111" s="15">
        <v>16</v>
      </c>
      <c r="T111" s="15">
        <v>12</v>
      </c>
      <c r="U111" s="15">
        <v>15</v>
      </c>
      <c r="V111" s="15">
        <v>17</v>
      </c>
      <c r="W111" s="15">
        <v>11</v>
      </c>
      <c r="X111" s="15">
        <v>13</v>
      </c>
      <c r="Y111" s="15">
        <v>18</v>
      </c>
      <c r="Z111" s="15">
        <v>7</v>
      </c>
      <c r="AA111" s="15">
        <v>26</v>
      </c>
      <c r="AB111" s="19">
        <v>25.93</v>
      </c>
      <c r="AC111" s="13">
        <f t="shared" si="150"/>
        <v>10.12890625</v>
      </c>
      <c r="AD111" s="19">
        <v>22.08</v>
      </c>
      <c r="AE111" s="13">
        <f t="shared" si="151"/>
        <v>8.625</v>
      </c>
      <c r="AF111" s="19">
        <v>57.4</v>
      </c>
      <c r="AG111" s="13">
        <f t="shared" si="152"/>
        <v>22.421875</v>
      </c>
      <c r="AH111" s="19">
        <v>32.65</v>
      </c>
      <c r="AI111" s="13">
        <f t="shared" si="153"/>
        <v>12.75390625</v>
      </c>
      <c r="AJ111" s="19">
        <v>29.6</v>
      </c>
      <c r="AK111" s="13">
        <f t="shared" si="154"/>
        <v>11.5625</v>
      </c>
      <c r="AL111" s="19">
        <v>76.19</v>
      </c>
      <c r="AM111" s="13">
        <f t="shared" si="155"/>
        <v>29.76171875</v>
      </c>
      <c r="AN111" s="19">
        <v>46.88</v>
      </c>
      <c r="AO111" s="13">
        <f t="shared" si="156"/>
        <v>18.3125</v>
      </c>
      <c r="AP111" s="19">
        <v>47.44</v>
      </c>
      <c r="AQ111" s="13">
        <f t="shared" si="157"/>
        <v>18.53125</v>
      </c>
      <c r="AR111" s="19">
        <v>42.82</v>
      </c>
      <c r="AS111" s="13">
        <f t="shared" si="158"/>
        <v>16.7265625</v>
      </c>
      <c r="AT111" s="19">
        <v>9.6199999999999992</v>
      </c>
      <c r="AU111" s="13">
        <f t="shared" si="159"/>
        <v>3.7578124999999996</v>
      </c>
      <c r="AV111" s="19">
        <v>29.1</v>
      </c>
      <c r="AW111" s="13">
        <f t="shared" si="160"/>
        <v>11.3671875</v>
      </c>
      <c r="AX111" s="19">
        <v>15.8</v>
      </c>
      <c r="AY111" s="13">
        <f t="shared" si="161"/>
        <v>6.171875</v>
      </c>
      <c r="AZ111" s="19">
        <v>11.63</v>
      </c>
      <c r="BA111" s="13">
        <f t="shared" si="162"/>
        <v>4.54296875</v>
      </c>
      <c r="BB111" s="19">
        <v>50</v>
      </c>
      <c r="BC111" s="13">
        <f t="shared" si="163"/>
        <v>19.53125</v>
      </c>
      <c r="BD111" s="19">
        <v>73.239999999999995</v>
      </c>
      <c r="BE111" s="13">
        <f t="shared" si="164"/>
        <v>28.609374999999996</v>
      </c>
      <c r="BF111" s="19">
        <v>58.62</v>
      </c>
      <c r="BG111" s="13">
        <f t="shared" si="165"/>
        <v>22.8984375</v>
      </c>
      <c r="BH111" s="19">
        <v>44.6</v>
      </c>
      <c r="BI111" s="13">
        <f t="shared" si="166"/>
        <v>17.421875</v>
      </c>
      <c r="BJ111" s="19">
        <v>60.86</v>
      </c>
      <c r="BK111" s="13">
        <f t="shared" si="167"/>
        <v>23.7734375</v>
      </c>
      <c r="BL111" s="15">
        <v>169</v>
      </c>
      <c r="BM111" s="15">
        <v>29</v>
      </c>
      <c r="BN111" s="15">
        <v>16</v>
      </c>
      <c r="BO111" s="15">
        <v>26</v>
      </c>
      <c r="BP111" s="15" t="s">
        <v>137</v>
      </c>
      <c r="BQ111" s="15">
        <v>7</v>
      </c>
      <c r="BR111" s="15">
        <v>28</v>
      </c>
      <c r="BS111" s="15">
        <v>21</v>
      </c>
      <c r="BT111" s="15">
        <v>17</v>
      </c>
      <c r="BU111" s="188"/>
      <c r="BV111" s="188"/>
      <c r="BW111" s="188"/>
      <c r="BX111" s="188"/>
      <c r="BY111" s="188"/>
    </row>
    <row r="112" spans="1:77" ht="15" customHeight="1" x14ac:dyDescent="0.25">
      <c r="A112" s="15" t="s">
        <v>1448</v>
      </c>
      <c r="B112" s="15" t="s">
        <v>1456</v>
      </c>
      <c r="C112" s="15" t="s">
        <v>288</v>
      </c>
      <c r="D112" s="15" t="s">
        <v>289</v>
      </c>
      <c r="E112" s="15" t="s">
        <v>386</v>
      </c>
      <c r="F112" s="15" t="s">
        <v>1450</v>
      </c>
      <c r="G112" s="15" t="s">
        <v>1451</v>
      </c>
      <c r="H112" s="17">
        <v>236.4</v>
      </c>
      <c r="I112" s="17">
        <v>301</v>
      </c>
      <c r="J112" s="17">
        <v>301</v>
      </c>
      <c r="K112" s="15" t="s">
        <v>81</v>
      </c>
      <c r="L112" s="15">
        <v>100</v>
      </c>
      <c r="M112" s="15"/>
      <c r="N112" s="15"/>
      <c r="O112" s="15"/>
      <c r="P112" s="15">
        <v>42</v>
      </c>
      <c r="Q112" s="15">
        <v>32</v>
      </c>
      <c r="R112" s="15">
        <v>13</v>
      </c>
      <c r="S112" s="15">
        <v>17</v>
      </c>
      <c r="T112" s="15">
        <v>12</v>
      </c>
      <c r="U112" s="15">
        <v>15</v>
      </c>
      <c r="V112" s="15">
        <v>17</v>
      </c>
      <c r="W112" s="15">
        <v>11</v>
      </c>
      <c r="X112" s="15">
        <v>13</v>
      </c>
      <c r="Y112" s="15">
        <v>18</v>
      </c>
      <c r="Z112" s="15">
        <v>7</v>
      </c>
      <c r="AA112" s="15"/>
      <c r="AB112" s="19">
        <v>23.56</v>
      </c>
      <c r="AC112" s="13">
        <f t="shared" si="150"/>
        <v>9.9661590524534667</v>
      </c>
      <c r="AD112" s="19">
        <v>20.51</v>
      </c>
      <c r="AE112" s="13">
        <f t="shared" si="151"/>
        <v>8.675972927241963</v>
      </c>
      <c r="AF112" s="19">
        <v>52.47</v>
      </c>
      <c r="AG112" s="13">
        <f t="shared" si="152"/>
        <v>22.195431472081218</v>
      </c>
      <c r="AH112" s="19">
        <v>31.53</v>
      </c>
      <c r="AI112" s="13">
        <f t="shared" si="153"/>
        <v>13.337563451776649</v>
      </c>
      <c r="AJ112" s="19">
        <v>26.81</v>
      </c>
      <c r="AK112" s="13">
        <f t="shared" si="154"/>
        <v>11.340947546531302</v>
      </c>
      <c r="AL112" s="19">
        <v>70.37</v>
      </c>
      <c r="AM112" s="13">
        <f t="shared" si="155"/>
        <v>29.767343485617598</v>
      </c>
      <c r="AN112" s="19">
        <v>40.950000000000003</v>
      </c>
      <c r="AO112" s="13">
        <f t="shared" si="156"/>
        <v>17.32233502538071</v>
      </c>
      <c r="AP112" s="19">
        <v>42.03</v>
      </c>
      <c r="AQ112" s="13">
        <f t="shared" si="157"/>
        <v>17.779187817258883</v>
      </c>
      <c r="AR112" s="19">
        <v>38.81</v>
      </c>
      <c r="AS112" s="13">
        <f t="shared" si="158"/>
        <v>16.417089678510997</v>
      </c>
      <c r="AT112" s="19">
        <v>9.69</v>
      </c>
      <c r="AU112" s="13">
        <f t="shared" si="159"/>
        <v>4.0989847715736039</v>
      </c>
      <c r="AV112" s="19">
        <v>25.08</v>
      </c>
      <c r="AW112" s="13">
        <f t="shared" si="160"/>
        <v>10.609137055837563</v>
      </c>
      <c r="AX112" s="19">
        <v>15.61</v>
      </c>
      <c r="AY112" s="13">
        <f t="shared" si="161"/>
        <v>6.6032148900169201</v>
      </c>
      <c r="AZ112" s="19">
        <v>9.76</v>
      </c>
      <c r="BA112" s="13">
        <f t="shared" si="162"/>
        <v>4.1285956006768192</v>
      </c>
      <c r="BB112" s="19">
        <v>30.3</v>
      </c>
      <c r="BC112" s="13">
        <f t="shared" si="163"/>
        <v>12.81725888324873</v>
      </c>
      <c r="BD112" s="19">
        <v>66.08</v>
      </c>
      <c r="BE112" s="13">
        <f t="shared" si="164"/>
        <v>27.952622673434856</v>
      </c>
      <c r="BF112" s="19">
        <v>52.91</v>
      </c>
      <c r="BG112" s="13">
        <f t="shared" si="165"/>
        <v>22.381556683587139</v>
      </c>
      <c r="BH112" s="19">
        <v>39.450000000000003</v>
      </c>
      <c r="BI112" s="13">
        <f t="shared" si="166"/>
        <v>16.68781725888325</v>
      </c>
      <c r="BJ112" s="19">
        <v>57.43</v>
      </c>
      <c r="BK112" s="13">
        <f t="shared" si="167"/>
        <v>24.29357021996616</v>
      </c>
      <c r="BL112" s="15">
        <v>162</v>
      </c>
      <c r="BM112" s="15">
        <v>31</v>
      </c>
      <c r="BN112" s="15">
        <v>20</v>
      </c>
      <c r="BO112" s="15"/>
      <c r="BP112" s="15"/>
      <c r="BQ112" s="15"/>
      <c r="BR112" s="15"/>
      <c r="BS112" s="15"/>
      <c r="BT112" s="15"/>
      <c r="BU112" s="188"/>
      <c r="BV112" s="188"/>
      <c r="BW112" s="188"/>
      <c r="BX112" s="188"/>
      <c r="BY112" s="188"/>
    </row>
    <row r="113" spans="1:77" ht="15" customHeight="1" x14ac:dyDescent="0.25">
      <c r="A113" s="15" t="s">
        <v>1457</v>
      </c>
      <c r="B113" s="15" t="s">
        <v>1458</v>
      </c>
      <c r="C113" s="15" t="s">
        <v>288</v>
      </c>
      <c r="D113" s="15" t="s">
        <v>289</v>
      </c>
      <c r="E113" s="15" t="s">
        <v>386</v>
      </c>
      <c r="F113" s="15" t="s">
        <v>1459</v>
      </c>
      <c r="G113" s="15" t="s">
        <v>1451</v>
      </c>
      <c r="H113" s="17">
        <v>265.5</v>
      </c>
      <c r="I113" s="17">
        <v>336</v>
      </c>
      <c r="J113" s="17">
        <v>506.2</v>
      </c>
      <c r="K113" s="15" t="s">
        <v>81</v>
      </c>
      <c r="L113" s="15">
        <v>100</v>
      </c>
      <c r="M113" s="15"/>
      <c r="N113" s="15"/>
      <c r="O113" s="15"/>
      <c r="P113" s="15">
        <v>42</v>
      </c>
      <c r="Q113" s="15">
        <v>30</v>
      </c>
      <c r="R113" s="15">
        <v>13</v>
      </c>
      <c r="S113" s="15">
        <v>15</v>
      </c>
      <c r="T113" s="15">
        <v>12</v>
      </c>
      <c r="U113" s="15">
        <v>14</v>
      </c>
      <c r="V113" s="15">
        <v>18</v>
      </c>
      <c r="W113" s="15">
        <v>9</v>
      </c>
      <c r="X113" s="15">
        <v>13</v>
      </c>
      <c r="Y113" s="15">
        <v>18</v>
      </c>
      <c r="Z113" s="15">
        <v>7</v>
      </c>
      <c r="AA113" s="15">
        <v>25</v>
      </c>
      <c r="AB113" s="19">
        <v>27.64</v>
      </c>
      <c r="AC113" s="13">
        <f t="shared" si="150"/>
        <v>10.410546139359699</v>
      </c>
      <c r="AD113" s="19">
        <v>22.07</v>
      </c>
      <c r="AE113" s="13">
        <f t="shared" si="151"/>
        <v>8.3126177024482111</v>
      </c>
      <c r="AF113" s="19">
        <v>59.2</v>
      </c>
      <c r="AG113" s="13">
        <f t="shared" si="152"/>
        <v>22.297551789077215</v>
      </c>
      <c r="AH113" s="19">
        <v>35.99</v>
      </c>
      <c r="AI113" s="13">
        <f t="shared" si="153"/>
        <v>13.555555555555557</v>
      </c>
      <c r="AJ113" s="19">
        <v>29.78</v>
      </c>
      <c r="AK113" s="13">
        <f t="shared" si="154"/>
        <v>11.216572504708099</v>
      </c>
      <c r="AL113" s="19">
        <v>76.180000000000007</v>
      </c>
      <c r="AM113" s="13">
        <f t="shared" si="155"/>
        <v>28.693032015065917</v>
      </c>
      <c r="AN113" s="19">
        <v>49.28</v>
      </c>
      <c r="AO113" s="13">
        <f t="shared" si="156"/>
        <v>18.561205273069682</v>
      </c>
      <c r="AP113" s="19">
        <v>53.23</v>
      </c>
      <c r="AQ113" s="13">
        <f t="shared" si="157"/>
        <v>20.04896421845574</v>
      </c>
      <c r="AR113" s="19">
        <v>44.56</v>
      </c>
      <c r="AS113" s="13">
        <f t="shared" si="158"/>
        <v>16.783427495291903</v>
      </c>
      <c r="AT113" s="19">
        <v>10.3</v>
      </c>
      <c r="AU113" s="13">
        <f t="shared" si="159"/>
        <v>3.8794726930320156</v>
      </c>
      <c r="AV113" s="19">
        <v>29.15</v>
      </c>
      <c r="AW113" s="13">
        <f t="shared" si="160"/>
        <v>10.979284369114877</v>
      </c>
      <c r="AX113" s="19">
        <v>18.14</v>
      </c>
      <c r="AY113" s="13">
        <f t="shared" si="161"/>
        <v>6.8323917137476462</v>
      </c>
      <c r="AZ113" s="19">
        <v>10.93</v>
      </c>
      <c r="BA113" s="13">
        <f t="shared" si="162"/>
        <v>4.1167608286252353</v>
      </c>
      <c r="BB113" s="19">
        <v>58.07</v>
      </c>
      <c r="BC113" s="13">
        <f t="shared" si="163"/>
        <v>21.871939736346516</v>
      </c>
      <c r="BD113" s="19">
        <v>78.62</v>
      </c>
      <c r="BE113" s="13">
        <f t="shared" si="164"/>
        <v>29.612052730696803</v>
      </c>
      <c r="BF113" s="19">
        <v>64.930000000000007</v>
      </c>
      <c r="BG113" s="13">
        <f t="shared" si="165"/>
        <v>24.455743879472696</v>
      </c>
      <c r="BH113" s="19">
        <v>45.83</v>
      </c>
      <c r="BI113" s="13">
        <f t="shared" si="166"/>
        <v>17.261770244821093</v>
      </c>
      <c r="BJ113" s="19">
        <v>71.209999999999994</v>
      </c>
      <c r="BK113" s="13">
        <f t="shared" si="167"/>
        <v>26.821092278719394</v>
      </c>
      <c r="BL113" s="15">
        <v>163</v>
      </c>
      <c r="BM113" s="15">
        <v>32</v>
      </c>
      <c r="BN113" s="15">
        <v>20</v>
      </c>
      <c r="BO113" s="15">
        <v>23</v>
      </c>
      <c r="BP113" s="15" t="s">
        <v>80</v>
      </c>
      <c r="BQ113" s="15">
        <v>6</v>
      </c>
      <c r="BR113" s="15">
        <v>30</v>
      </c>
      <c r="BS113" s="15">
        <v>25</v>
      </c>
      <c r="BT113" s="15">
        <v>19</v>
      </c>
      <c r="BU113" s="188"/>
      <c r="BV113" s="188"/>
      <c r="BW113" s="188"/>
      <c r="BX113" s="188"/>
      <c r="BY113" s="188"/>
    </row>
    <row r="114" spans="1:77" ht="15" customHeight="1" x14ac:dyDescent="0.25">
      <c r="A114" s="15" t="s">
        <v>1457</v>
      </c>
      <c r="B114" s="15" t="s">
        <v>1460</v>
      </c>
      <c r="C114" s="15" t="s">
        <v>288</v>
      </c>
      <c r="D114" s="15" t="s">
        <v>289</v>
      </c>
      <c r="E114" s="15" t="s">
        <v>386</v>
      </c>
      <c r="F114" s="15" t="s">
        <v>1459</v>
      </c>
      <c r="G114" s="15" t="s">
        <v>1451</v>
      </c>
      <c r="H114" s="17">
        <v>250.8</v>
      </c>
      <c r="I114" s="17">
        <v>316.5</v>
      </c>
      <c r="J114" s="17">
        <v>417.2</v>
      </c>
      <c r="K114" s="9" t="s">
        <v>78</v>
      </c>
      <c r="L114" s="15">
        <v>100</v>
      </c>
      <c r="M114" s="15"/>
      <c r="N114" s="15"/>
      <c r="O114" s="15"/>
      <c r="P114" s="15">
        <v>43</v>
      </c>
      <c r="Q114" s="15">
        <v>30</v>
      </c>
      <c r="R114" s="15">
        <v>13</v>
      </c>
      <c r="S114" s="15">
        <v>15</v>
      </c>
      <c r="T114" s="15">
        <v>12</v>
      </c>
      <c r="U114" s="15">
        <v>16</v>
      </c>
      <c r="V114" s="15">
        <v>18</v>
      </c>
      <c r="W114" s="15">
        <v>10</v>
      </c>
      <c r="X114" s="15">
        <v>12</v>
      </c>
      <c r="Y114" s="15">
        <v>18</v>
      </c>
      <c r="Z114" s="15">
        <v>7</v>
      </c>
      <c r="AA114" s="15">
        <v>26</v>
      </c>
      <c r="AB114" s="19">
        <v>25.55</v>
      </c>
      <c r="AC114" s="13">
        <f t="shared" si="150"/>
        <v>10.187400318979266</v>
      </c>
      <c r="AD114" s="19">
        <v>23.12</v>
      </c>
      <c r="AE114" s="13">
        <f t="shared" si="151"/>
        <v>9.2185007974481668</v>
      </c>
      <c r="AF114" s="19">
        <v>57.74</v>
      </c>
      <c r="AG114" s="13">
        <f t="shared" si="152"/>
        <v>23.022328548644339</v>
      </c>
      <c r="AH114" s="19">
        <v>34.15</v>
      </c>
      <c r="AI114" s="13">
        <f t="shared" si="153"/>
        <v>13.616427432216904</v>
      </c>
      <c r="AJ114" s="19">
        <v>29.05</v>
      </c>
      <c r="AK114" s="13">
        <f t="shared" si="154"/>
        <v>11.582934609250399</v>
      </c>
      <c r="AL114" s="19">
        <v>71.98</v>
      </c>
      <c r="AM114" s="13">
        <f t="shared" si="155"/>
        <v>28.700159489633176</v>
      </c>
      <c r="AN114" s="19">
        <v>47.22</v>
      </c>
      <c r="AO114" s="13">
        <f t="shared" si="156"/>
        <v>18.827751196172247</v>
      </c>
      <c r="AP114" s="19">
        <v>47.94</v>
      </c>
      <c r="AQ114" s="13">
        <f t="shared" si="157"/>
        <v>19.114832535885164</v>
      </c>
      <c r="AR114" s="19">
        <v>41.37</v>
      </c>
      <c r="AS114" s="13">
        <f t="shared" si="158"/>
        <v>16.495215311004781</v>
      </c>
      <c r="AT114" s="19">
        <v>10.19</v>
      </c>
      <c r="AU114" s="13">
        <f t="shared" si="159"/>
        <v>4.0629984051036674</v>
      </c>
      <c r="AV114" s="19">
        <v>28.63</v>
      </c>
      <c r="AW114" s="13">
        <f t="shared" si="160"/>
        <v>11.415470494417862</v>
      </c>
      <c r="AX114" s="19">
        <v>17.22</v>
      </c>
      <c r="AY114" s="13">
        <f t="shared" si="161"/>
        <v>6.8660287081339701</v>
      </c>
      <c r="AZ114" s="19">
        <v>11.62</v>
      </c>
      <c r="BA114" s="13">
        <f t="shared" si="162"/>
        <v>4.6331738437001588</v>
      </c>
      <c r="BB114" s="19">
        <v>55.25</v>
      </c>
      <c r="BC114" s="13">
        <f t="shared" si="163"/>
        <v>22.029505582137158</v>
      </c>
      <c r="BD114" s="19">
        <v>72.02</v>
      </c>
      <c r="BE114" s="13">
        <f t="shared" si="164"/>
        <v>28.716108452950557</v>
      </c>
      <c r="BF114" s="19">
        <v>57.82</v>
      </c>
      <c r="BG114" s="13">
        <f t="shared" si="165"/>
        <v>23.054226475279105</v>
      </c>
      <c r="BH114" s="19">
        <v>42.72</v>
      </c>
      <c r="BI114" s="13">
        <f t="shared" si="166"/>
        <v>17.033492822966505</v>
      </c>
      <c r="BJ114" s="19">
        <v>62</v>
      </c>
      <c r="BK114" s="13">
        <f t="shared" si="167"/>
        <v>24.720893141945773</v>
      </c>
      <c r="BL114" s="15">
        <v>177</v>
      </c>
      <c r="BM114" s="15">
        <v>32</v>
      </c>
      <c r="BN114" s="15">
        <v>17</v>
      </c>
      <c r="BO114" s="15">
        <v>18</v>
      </c>
      <c r="BP114" s="15" t="s">
        <v>80</v>
      </c>
      <c r="BQ114" s="15">
        <v>5</v>
      </c>
      <c r="BR114" s="15">
        <v>26</v>
      </c>
      <c r="BS114" s="15">
        <v>19</v>
      </c>
      <c r="BT114" s="15">
        <v>16</v>
      </c>
      <c r="BU114" s="188"/>
      <c r="BV114" s="188"/>
      <c r="BW114" s="188"/>
      <c r="BX114" s="188"/>
      <c r="BY114" s="188"/>
    </row>
    <row r="115" spans="1:77" ht="15" customHeight="1" x14ac:dyDescent="0.25">
      <c r="A115" s="15" t="s">
        <v>1457</v>
      </c>
      <c r="B115" s="15" t="s">
        <v>1461</v>
      </c>
      <c r="C115" s="15" t="s">
        <v>288</v>
      </c>
      <c r="D115" s="15" t="s">
        <v>289</v>
      </c>
      <c r="E115" s="15" t="s">
        <v>386</v>
      </c>
      <c r="F115" s="15" t="s">
        <v>1459</v>
      </c>
      <c r="G115" s="15" t="s">
        <v>1451</v>
      </c>
      <c r="H115" s="17">
        <v>229.8</v>
      </c>
      <c r="I115" s="17">
        <v>294</v>
      </c>
      <c r="J115" s="17">
        <v>281.3</v>
      </c>
      <c r="K115" s="15" t="s">
        <v>81</v>
      </c>
      <c r="L115" s="15">
        <v>100</v>
      </c>
      <c r="M115" s="15"/>
      <c r="N115" s="15"/>
      <c r="O115" s="15"/>
      <c r="P115" s="15">
        <v>42</v>
      </c>
      <c r="Q115" s="15">
        <v>29</v>
      </c>
      <c r="R115" s="15">
        <v>12</v>
      </c>
      <c r="S115" s="15">
        <v>15</v>
      </c>
      <c r="T115" s="15">
        <v>12</v>
      </c>
      <c r="U115" s="15">
        <v>13</v>
      </c>
      <c r="V115" s="15">
        <v>17</v>
      </c>
      <c r="W115" s="15">
        <v>9</v>
      </c>
      <c r="X115" s="15">
        <v>13</v>
      </c>
      <c r="Y115" s="15">
        <v>17</v>
      </c>
      <c r="Z115" s="15">
        <v>7</v>
      </c>
      <c r="AA115" s="15"/>
      <c r="AB115" s="19">
        <v>23.94</v>
      </c>
      <c r="AC115" s="13">
        <f t="shared" si="150"/>
        <v>10.417754569190601</v>
      </c>
      <c r="AD115" s="19">
        <v>19.45</v>
      </c>
      <c r="AE115" s="13">
        <f t="shared" si="151"/>
        <v>8.4638816362053948</v>
      </c>
      <c r="AF115" s="19">
        <v>52.63</v>
      </c>
      <c r="AG115" s="13">
        <f t="shared" si="152"/>
        <v>22.902523933855527</v>
      </c>
      <c r="AH115" s="19">
        <v>36.54</v>
      </c>
      <c r="AI115" s="13">
        <f t="shared" si="153"/>
        <v>15.90078328981723</v>
      </c>
      <c r="AJ115" s="19">
        <v>25.98</v>
      </c>
      <c r="AK115" s="13">
        <f t="shared" si="154"/>
        <v>11.305483028720626</v>
      </c>
      <c r="AL115" s="19">
        <v>68.12</v>
      </c>
      <c r="AM115" s="13">
        <f t="shared" si="155"/>
        <v>29.643167972149698</v>
      </c>
      <c r="AN115" s="19">
        <v>43.25</v>
      </c>
      <c r="AO115" s="13">
        <f t="shared" si="156"/>
        <v>18.820713664055699</v>
      </c>
      <c r="AP115" s="19">
        <v>40.01</v>
      </c>
      <c r="AQ115" s="13">
        <f t="shared" si="157"/>
        <v>17.410791993037421</v>
      </c>
      <c r="AR115" s="19">
        <v>35.57</v>
      </c>
      <c r="AS115" s="13">
        <f t="shared" si="158"/>
        <v>15.478677110530894</v>
      </c>
      <c r="AT115" s="19">
        <v>9.18</v>
      </c>
      <c r="AU115" s="13">
        <f t="shared" si="159"/>
        <v>3.9947780678851172</v>
      </c>
      <c r="AV115" s="19">
        <v>26.03</v>
      </c>
      <c r="AW115" s="13">
        <f t="shared" si="160"/>
        <v>11.327241079199304</v>
      </c>
      <c r="AX115" s="19">
        <v>13.36</v>
      </c>
      <c r="AY115" s="13">
        <f t="shared" si="161"/>
        <v>5.8137510879025234</v>
      </c>
      <c r="AZ115" s="19">
        <v>10.27</v>
      </c>
      <c r="BA115" s="13">
        <f t="shared" si="162"/>
        <v>4.4691035683202784</v>
      </c>
      <c r="BB115" s="19">
        <v>51.97</v>
      </c>
      <c r="BC115" s="13">
        <f t="shared" si="163"/>
        <v>22.615317667536988</v>
      </c>
      <c r="BD115" s="19">
        <v>64.400000000000006</v>
      </c>
      <c r="BE115" s="13">
        <f t="shared" si="164"/>
        <v>28.02436901653612</v>
      </c>
      <c r="BF115" s="19">
        <v>56.36</v>
      </c>
      <c r="BG115" s="13">
        <f t="shared" si="165"/>
        <v>24.525674499564836</v>
      </c>
      <c r="BH115" s="19">
        <v>41.44</v>
      </c>
      <c r="BI115" s="13">
        <f t="shared" si="166"/>
        <v>18.033072236727588</v>
      </c>
      <c r="BJ115" s="19">
        <v>56.44</v>
      </c>
      <c r="BK115" s="13">
        <f t="shared" si="167"/>
        <v>24.56048738033072</v>
      </c>
      <c r="BL115" s="15"/>
      <c r="BM115" s="15"/>
      <c r="BN115" s="15"/>
      <c r="BO115" s="15"/>
      <c r="BP115" s="15"/>
      <c r="BQ115" s="15"/>
      <c r="BR115" s="15"/>
      <c r="BS115" s="15"/>
      <c r="BT115" s="15"/>
      <c r="BU115" s="188"/>
      <c r="BV115" s="188"/>
      <c r="BW115" s="188"/>
      <c r="BX115" s="188"/>
      <c r="BY115" s="188"/>
    </row>
    <row r="116" spans="1:77" ht="15" customHeight="1" x14ac:dyDescent="0.25">
      <c r="A116" s="15" t="s">
        <v>1462</v>
      </c>
      <c r="B116" s="15" t="s">
        <v>481</v>
      </c>
      <c r="C116" s="15" t="s">
        <v>192</v>
      </c>
      <c r="D116" s="15" t="s">
        <v>193</v>
      </c>
      <c r="E116" s="15" t="s">
        <v>1463</v>
      </c>
      <c r="F116" s="15" t="s">
        <v>1464</v>
      </c>
      <c r="G116" s="15" t="s">
        <v>1465</v>
      </c>
      <c r="H116" s="17">
        <v>544</v>
      </c>
      <c r="I116" s="17">
        <v>655</v>
      </c>
      <c r="J116" s="17">
        <v>3640</v>
      </c>
      <c r="K116" s="15" t="s">
        <v>81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>
        <v>14</v>
      </c>
      <c r="V116" s="15"/>
      <c r="W116" s="15">
        <v>10</v>
      </c>
      <c r="X116" s="15"/>
      <c r="Y116" s="15"/>
      <c r="Z116" s="15"/>
      <c r="AA116" s="15"/>
      <c r="AB116" s="19"/>
      <c r="AC116" s="13"/>
      <c r="AD116" s="19"/>
      <c r="AE116" s="13"/>
      <c r="AF116" s="19"/>
      <c r="AG116" s="13"/>
      <c r="AH116" s="19"/>
      <c r="AI116" s="13"/>
      <c r="AJ116" s="19"/>
      <c r="AK116" s="13"/>
      <c r="AL116" s="19"/>
      <c r="AM116" s="13"/>
      <c r="AN116" s="19"/>
      <c r="AO116" s="13"/>
      <c r="AP116" s="19"/>
      <c r="AQ116" s="13"/>
      <c r="AR116" s="19"/>
      <c r="AS116" s="13"/>
      <c r="AT116" s="19"/>
      <c r="AU116" s="13"/>
      <c r="AV116" s="19"/>
      <c r="AW116" s="13"/>
      <c r="AX116" s="19"/>
      <c r="AY116" s="13"/>
      <c r="AZ116" s="19"/>
      <c r="BA116" s="13"/>
      <c r="BB116" s="19"/>
      <c r="BC116" s="13"/>
      <c r="BD116" s="19"/>
      <c r="BE116" s="13"/>
      <c r="BF116" s="19"/>
      <c r="BG116" s="13"/>
      <c r="BH116" s="19"/>
      <c r="BI116" s="13"/>
      <c r="BJ116" s="19"/>
      <c r="BK116" s="13"/>
      <c r="BL116" s="15"/>
      <c r="BM116" s="15"/>
      <c r="BN116" s="15"/>
      <c r="BO116" s="15"/>
      <c r="BP116" s="15"/>
      <c r="BQ116" s="15"/>
      <c r="BR116" s="15"/>
      <c r="BS116" s="15"/>
      <c r="BT116" s="15"/>
      <c r="BU116" s="188"/>
      <c r="BV116" s="188"/>
      <c r="BW116" s="188"/>
      <c r="BX116" s="188"/>
      <c r="BY116" s="188"/>
    </row>
    <row r="117" spans="1:77" ht="15" customHeight="1" x14ac:dyDescent="0.25">
      <c r="A117" s="15" t="s">
        <v>1462</v>
      </c>
      <c r="B117" s="15" t="s">
        <v>186</v>
      </c>
      <c r="C117" s="15" t="s">
        <v>192</v>
      </c>
      <c r="D117" s="15" t="s">
        <v>193</v>
      </c>
      <c r="E117" s="15" t="s">
        <v>1463</v>
      </c>
      <c r="F117" s="15" t="s">
        <v>1464</v>
      </c>
      <c r="G117" s="15" t="s">
        <v>1466</v>
      </c>
      <c r="H117" s="17">
        <v>448</v>
      </c>
      <c r="I117" s="17">
        <v>546</v>
      </c>
      <c r="J117" s="17">
        <v>2500</v>
      </c>
      <c r="K117" s="15" t="s">
        <v>81</v>
      </c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>
        <v>10</v>
      </c>
      <c r="X117" s="15"/>
      <c r="Y117" s="15"/>
      <c r="Z117" s="15"/>
      <c r="AA117" s="15"/>
      <c r="AB117" s="19"/>
      <c r="AC117" s="13"/>
      <c r="AD117" s="19"/>
      <c r="AE117" s="13"/>
      <c r="AF117" s="19"/>
      <c r="AG117" s="13"/>
      <c r="AH117" s="19"/>
      <c r="AI117" s="13"/>
      <c r="AJ117" s="19"/>
      <c r="AK117" s="13"/>
      <c r="AL117" s="19"/>
      <c r="AM117" s="13"/>
      <c r="AN117" s="19"/>
      <c r="AO117" s="13"/>
      <c r="AP117" s="19"/>
      <c r="AQ117" s="13"/>
      <c r="AR117" s="19"/>
      <c r="AS117" s="13"/>
      <c r="AT117" s="19"/>
      <c r="AU117" s="13"/>
      <c r="AV117" s="19"/>
      <c r="AW117" s="13"/>
      <c r="AX117" s="19"/>
      <c r="AY117" s="13"/>
      <c r="AZ117" s="19"/>
      <c r="BA117" s="13"/>
      <c r="BB117" s="19"/>
      <c r="BC117" s="13"/>
      <c r="BD117" s="19"/>
      <c r="BE117" s="13"/>
      <c r="BF117" s="19"/>
      <c r="BG117" s="13"/>
      <c r="BH117" s="19"/>
      <c r="BI117" s="13"/>
      <c r="BJ117" s="19"/>
      <c r="BK117" s="13"/>
      <c r="BL117" s="15"/>
      <c r="BM117" s="15"/>
      <c r="BN117" s="15"/>
      <c r="BO117" s="15"/>
      <c r="BP117" s="15"/>
      <c r="BQ117" s="15"/>
      <c r="BR117" s="15"/>
      <c r="BS117" s="15"/>
      <c r="BT117" s="15"/>
      <c r="BU117" s="188"/>
      <c r="BV117" s="188"/>
      <c r="BW117" s="188"/>
      <c r="BX117" s="188"/>
      <c r="BY117" s="188"/>
    </row>
    <row r="118" spans="1:77" ht="15" customHeight="1" x14ac:dyDescent="0.25">
      <c r="A118" s="15" t="s">
        <v>1462</v>
      </c>
      <c r="B118" s="15" t="s">
        <v>221</v>
      </c>
      <c r="C118" s="15" t="s">
        <v>192</v>
      </c>
      <c r="D118" s="15" t="s">
        <v>193</v>
      </c>
      <c r="E118" s="15" t="s">
        <v>1463</v>
      </c>
      <c r="F118" s="15" t="s">
        <v>1464</v>
      </c>
      <c r="G118" s="15" t="s">
        <v>1466</v>
      </c>
      <c r="H118" s="17">
        <v>417</v>
      </c>
      <c r="I118" s="17">
        <v>501</v>
      </c>
      <c r="J118" s="17">
        <v>1760</v>
      </c>
      <c r="K118" s="15" t="s">
        <v>81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>
        <v>16</v>
      </c>
      <c r="V118" s="15"/>
      <c r="W118" s="15"/>
      <c r="X118" s="15"/>
      <c r="Y118" s="15"/>
      <c r="Z118" s="15"/>
      <c r="AA118" s="15"/>
      <c r="AB118" s="19"/>
      <c r="AC118" s="13"/>
      <c r="AD118" s="19"/>
      <c r="AE118" s="13"/>
      <c r="AF118" s="19"/>
      <c r="AG118" s="13"/>
      <c r="AH118" s="19"/>
      <c r="AI118" s="13"/>
      <c r="AJ118" s="19"/>
      <c r="AK118" s="13"/>
      <c r="AL118" s="19"/>
      <c r="AM118" s="13"/>
      <c r="AN118" s="19"/>
      <c r="AO118" s="13"/>
      <c r="AP118" s="19"/>
      <c r="AQ118" s="13"/>
      <c r="AR118" s="19"/>
      <c r="AS118" s="13"/>
      <c r="AT118" s="19"/>
      <c r="AU118" s="13"/>
      <c r="AV118" s="19"/>
      <c r="AW118" s="13"/>
      <c r="AX118" s="19"/>
      <c r="AY118" s="13"/>
      <c r="AZ118" s="19"/>
      <c r="BA118" s="13"/>
      <c r="BB118" s="19"/>
      <c r="BC118" s="13"/>
      <c r="BD118" s="19"/>
      <c r="BE118" s="13"/>
      <c r="BF118" s="19"/>
      <c r="BG118" s="13"/>
      <c r="BH118" s="19"/>
      <c r="BI118" s="13"/>
      <c r="BJ118" s="19"/>
      <c r="BK118" s="13"/>
      <c r="BL118" s="15"/>
      <c r="BM118" s="15"/>
      <c r="BN118" s="15"/>
      <c r="BO118" s="15"/>
      <c r="BP118" s="15"/>
      <c r="BQ118" s="15"/>
      <c r="BR118" s="15"/>
      <c r="BS118" s="15"/>
      <c r="BT118" s="15"/>
      <c r="BU118" s="188"/>
      <c r="BV118" s="188"/>
      <c r="BW118" s="188"/>
      <c r="BX118" s="188"/>
      <c r="BY118" s="188"/>
    </row>
    <row r="119" spans="1:77" ht="15" customHeight="1" x14ac:dyDescent="0.25">
      <c r="A119" s="15" t="s">
        <v>1462</v>
      </c>
      <c r="B119" s="15" t="s">
        <v>242</v>
      </c>
      <c r="C119" s="15" t="s">
        <v>192</v>
      </c>
      <c r="D119" s="15" t="s">
        <v>193</v>
      </c>
      <c r="E119" s="15" t="s">
        <v>1463</v>
      </c>
      <c r="F119" s="15" t="s">
        <v>1464</v>
      </c>
      <c r="G119" s="15" t="s">
        <v>1466</v>
      </c>
      <c r="H119" s="17">
        <v>419</v>
      </c>
      <c r="I119" s="17">
        <v>511</v>
      </c>
      <c r="J119" s="17">
        <v>1880</v>
      </c>
      <c r="K119" s="15" t="s">
        <v>81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>
        <v>15</v>
      </c>
      <c r="V119" s="15"/>
      <c r="W119" s="15">
        <v>10</v>
      </c>
      <c r="X119" s="15"/>
      <c r="Y119" s="15"/>
      <c r="Z119" s="15"/>
      <c r="AA119" s="15"/>
      <c r="AB119" s="19"/>
      <c r="AC119" s="13"/>
      <c r="AD119" s="19"/>
      <c r="AE119" s="13"/>
      <c r="AF119" s="19"/>
      <c r="AG119" s="13"/>
      <c r="AH119" s="19"/>
      <c r="AI119" s="13"/>
      <c r="AJ119" s="19"/>
      <c r="AK119" s="13"/>
      <c r="AL119" s="19"/>
      <c r="AM119" s="13"/>
      <c r="AN119" s="19"/>
      <c r="AO119" s="13"/>
      <c r="AP119" s="19"/>
      <c r="AQ119" s="13"/>
      <c r="AR119" s="19"/>
      <c r="AS119" s="13"/>
      <c r="AT119" s="19"/>
      <c r="AU119" s="13"/>
      <c r="AV119" s="19"/>
      <c r="AW119" s="13"/>
      <c r="AX119" s="19"/>
      <c r="AY119" s="13"/>
      <c r="AZ119" s="19"/>
      <c r="BA119" s="13"/>
      <c r="BB119" s="19"/>
      <c r="BC119" s="13"/>
      <c r="BD119" s="19"/>
      <c r="BE119" s="13"/>
      <c r="BF119" s="19"/>
      <c r="BG119" s="13"/>
      <c r="BH119" s="19"/>
      <c r="BI119" s="13"/>
      <c r="BJ119" s="19"/>
      <c r="BK119" s="13"/>
      <c r="BL119" s="15"/>
      <c r="BM119" s="15"/>
      <c r="BN119" s="15"/>
      <c r="BO119" s="15"/>
      <c r="BP119" s="15"/>
      <c r="BQ119" s="15"/>
      <c r="BR119" s="15"/>
      <c r="BS119" s="15"/>
      <c r="BT119" s="15"/>
      <c r="BU119" s="188"/>
      <c r="BV119" s="188"/>
      <c r="BW119" s="188"/>
      <c r="BX119" s="188"/>
      <c r="BY119" s="188"/>
    </row>
    <row r="120" spans="1:77" ht="15" customHeight="1" x14ac:dyDescent="0.25">
      <c r="A120" s="15" t="s">
        <v>1462</v>
      </c>
      <c r="B120" s="15" t="s">
        <v>246</v>
      </c>
      <c r="C120" s="15" t="s">
        <v>192</v>
      </c>
      <c r="D120" s="15" t="s">
        <v>193</v>
      </c>
      <c r="E120" s="15" t="s">
        <v>1463</v>
      </c>
      <c r="F120" s="15" t="s">
        <v>1464</v>
      </c>
      <c r="G120" s="15" t="s">
        <v>1466</v>
      </c>
      <c r="H120" s="17">
        <v>465</v>
      </c>
      <c r="I120" s="17">
        <v>572</v>
      </c>
      <c r="J120" s="17">
        <v>2360</v>
      </c>
      <c r="K120" s="15" t="s">
        <v>81</v>
      </c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>
        <v>10</v>
      </c>
      <c r="X120" s="15"/>
      <c r="Y120" s="15"/>
      <c r="Z120" s="15"/>
      <c r="AA120" s="15"/>
      <c r="AB120" s="19"/>
      <c r="AC120" s="13"/>
      <c r="AD120" s="19"/>
      <c r="AE120" s="13"/>
      <c r="AF120" s="19"/>
      <c r="AG120" s="13"/>
      <c r="AH120" s="19"/>
      <c r="AI120" s="13"/>
      <c r="AJ120" s="19"/>
      <c r="AK120" s="13"/>
      <c r="AL120" s="19"/>
      <c r="AM120" s="13"/>
      <c r="AN120" s="19"/>
      <c r="AO120" s="13"/>
      <c r="AP120" s="19"/>
      <c r="AQ120" s="13"/>
      <c r="AR120" s="19"/>
      <c r="AS120" s="13"/>
      <c r="AT120" s="19"/>
      <c r="AU120" s="13"/>
      <c r="AV120" s="19"/>
      <c r="AW120" s="13"/>
      <c r="AX120" s="19"/>
      <c r="AY120" s="13"/>
      <c r="AZ120" s="19"/>
      <c r="BA120" s="13"/>
      <c r="BB120" s="19"/>
      <c r="BC120" s="13"/>
      <c r="BD120" s="19"/>
      <c r="BE120" s="13"/>
      <c r="BF120" s="19"/>
      <c r="BG120" s="13"/>
      <c r="BH120" s="19"/>
      <c r="BI120" s="13"/>
      <c r="BJ120" s="19"/>
      <c r="BK120" s="13"/>
      <c r="BL120" s="15"/>
      <c r="BM120" s="15"/>
      <c r="BN120" s="15"/>
      <c r="BO120" s="15"/>
      <c r="BP120" s="15"/>
      <c r="BQ120" s="15"/>
      <c r="BR120" s="15"/>
      <c r="BS120" s="15"/>
      <c r="BT120" s="15"/>
      <c r="BU120" s="188"/>
      <c r="BV120" s="188"/>
      <c r="BW120" s="188"/>
      <c r="BX120" s="188"/>
      <c r="BY120" s="188"/>
    </row>
    <row r="121" spans="1:77" ht="15" customHeight="1" x14ac:dyDescent="0.25">
      <c r="A121" s="15" t="s">
        <v>1462</v>
      </c>
      <c r="B121" s="15" t="s">
        <v>1467</v>
      </c>
      <c r="C121" s="15" t="s">
        <v>192</v>
      </c>
      <c r="D121" s="15" t="s">
        <v>193</v>
      </c>
      <c r="E121" s="15" t="s">
        <v>1463</v>
      </c>
      <c r="F121" s="15" t="s">
        <v>1464</v>
      </c>
      <c r="G121" s="15" t="s">
        <v>1466</v>
      </c>
      <c r="H121" s="17">
        <v>506</v>
      </c>
      <c r="I121" s="17">
        <v>606</v>
      </c>
      <c r="J121" s="17">
        <v>2840</v>
      </c>
      <c r="K121" s="15" t="s">
        <v>81</v>
      </c>
      <c r="L121" s="15"/>
      <c r="M121" s="15"/>
      <c r="N121" s="15"/>
      <c r="O121" s="15"/>
      <c r="P121" s="15"/>
      <c r="Q121" s="15"/>
      <c r="R121" s="15"/>
      <c r="S121" s="15"/>
      <c r="T121" s="15"/>
      <c r="U121" s="15">
        <v>14</v>
      </c>
      <c r="V121" s="15"/>
      <c r="W121" s="15">
        <v>10</v>
      </c>
      <c r="X121" s="15"/>
      <c r="Y121" s="15"/>
      <c r="Z121" s="15"/>
      <c r="AA121" s="15"/>
      <c r="AB121" s="19"/>
      <c r="AC121" s="13"/>
      <c r="AD121" s="19"/>
      <c r="AE121" s="13"/>
      <c r="AF121" s="19"/>
      <c r="AG121" s="13"/>
      <c r="AH121" s="19"/>
      <c r="AI121" s="13"/>
      <c r="AJ121" s="19"/>
      <c r="AK121" s="13"/>
      <c r="AL121" s="19"/>
      <c r="AM121" s="13"/>
      <c r="AN121" s="19"/>
      <c r="AO121" s="13"/>
      <c r="AP121" s="19"/>
      <c r="AQ121" s="13"/>
      <c r="AR121" s="19"/>
      <c r="AS121" s="13"/>
      <c r="AT121" s="19"/>
      <c r="AU121" s="13"/>
      <c r="AV121" s="19"/>
      <c r="AW121" s="13"/>
      <c r="AX121" s="19"/>
      <c r="AY121" s="13"/>
      <c r="AZ121" s="19"/>
      <c r="BA121" s="13"/>
      <c r="BB121" s="19"/>
      <c r="BC121" s="13"/>
      <c r="BD121" s="19"/>
      <c r="BE121" s="13"/>
      <c r="BF121" s="19"/>
      <c r="BG121" s="13"/>
      <c r="BH121" s="19"/>
      <c r="BI121" s="13"/>
      <c r="BJ121" s="19"/>
      <c r="BK121" s="13"/>
      <c r="BL121" s="15"/>
      <c r="BM121" s="15"/>
      <c r="BN121" s="15"/>
      <c r="BO121" s="15"/>
      <c r="BP121" s="15"/>
      <c r="BQ121" s="15"/>
      <c r="BR121" s="15"/>
      <c r="BS121" s="15"/>
      <c r="BT121" s="15"/>
      <c r="BU121" s="188"/>
      <c r="BV121" s="188"/>
      <c r="BW121" s="188"/>
      <c r="BX121" s="188"/>
      <c r="BY121" s="188"/>
    </row>
    <row r="122" spans="1:77" ht="15" customHeight="1" x14ac:dyDescent="0.25">
      <c r="A122" s="15" t="s">
        <v>1462</v>
      </c>
      <c r="B122" s="15" t="s">
        <v>282</v>
      </c>
      <c r="C122" s="15" t="s">
        <v>192</v>
      </c>
      <c r="D122" s="15" t="s">
        <v>193</v>
      </c>
      <c r="E122" s="15" t="s">
        <v>1463</v>
      </c>
      <c r="F122" s="15" t="s">
        <v>1464</v>
      </c>
      <c r="G122" s="15" t="s">
        <v>1466</v>
      </c>
      <c r="H122" s="17">
        <v>492</v>
      </c>
      <c r="I122" s="17">
        <v>597</v>
      </c>
      <c r="J122" s="17">
        <v>2860</v>
      </c>
      <c r="K122" s="15" t="s">
        <v>81</v>
      </c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>
        <v>9</v>
      </c>
      <c r="X122" s="15"/>
      <c r="Y122" s="15"/>
      <c r="Z122" s="15"/>
      <c r="AA122" s="15"/>
      <c r="AB122" s="19"/>
      <c r="AC122" s="13"/>
      <c r="AD122" s="19"/>
      <c r="AE122" s="13"/>
      <c r="AF122" s="19"/>
      <c r="AG122" s="13"/>
      <c r="AH122" s="19"/>
      <c r="AI122" s="13"/>
      <c r="AJ122" s="19"/>
      <c r="AK122" s="13"/>
      <c r="AL122" s="19"/>
      <c r="AM122" s="13"/>
      <c r="AN122" s="19"/>
      <c r="AO122" s="13"/>
      <c r="AP122" s="19"/>
      <c r="AQ122" s="13"/>
      <c r="AR122" s="19"/>
      <c r="AS122" s="13"/>
      <c r="AT122" s="19"/>
      <c r="AU122" s="13"/>
      <c r="AV122" s="19"/>
      <c r="AW122" s="13"/>
      <c r="AX122" s="19"/>
      <c r="AY122" s="13"/>
      <c r="AZ122" s="19"/>
      <c r="BA122" s="13"/>
      <c r="BB122" s="19"/>
      <c r="BC122" s="13"/>
      <c r="BD122" s="19"/>
      <c r="BE122" s="13"/>
      <c r="BF122" s="19"/>
      <c r="BG122" s="13"/>
      <c r="BH122" s="19"/>
      <c r="BI122" s="13"/>
      <c r="BJ122" s="19"/>
      <c r="BK122" s="13"/>
      <c r="BL122" s="15"/>
      <c r="BM122" s="15"/>
      <c r="BN122" s="15"/>
      <c r="BO122" s="15"/>
      <c r="BP122" s="15"/>
      <c r="BQ122" s="15"/>
      <c r="BR122" s="15"/>
      <c r="BS122" s="15"/>
      <c r="BT122" s="15"/>
      <c r="BU122" s="188"/>
      <c r="BV122" s="188"/>
      <c r="BW122" s="188"/>
      <c r="BX122" s="188"/>
      <c r="BY122" s="188"/>
    </row>
    <row r="123" spans="1:77" ht="15" customHeight="1" x14ac:dyDescent="0.25">
      <c r="A123" s="15" t="s">
        <v>1462</v>
      </c>
      <c r="B123" s="15" t="s">
        <v>313</v>
      </c>
      <c r="C123" s="15" t="s">
        <v>192</v>
      </c>
      <c r="D123" s="15" t="s">
        <v>193</v>
      </c>
      <c r="E123" s="15" t="s">
        <v>1463</v>
      </c>
      <c r="F123" s="15" t="s">
        <v>1464</v>
      </c>
      <c r="G123" s="15" t="s">
        <v>1466</v>
      </c>
      <c r="H123" s="17">
        <v>507</v>
      </c>
      <c r="I123" s="17">
        <v>603</v>
      </c>
      <c r="J123" s="17">
        <v>3140</v>
      </c>
      <c r="K123" s="15" t="s">
        <v>81</v>
      </c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>
        <v>10</v>
      </c>
      <c r="X123" s="15"/>
      <c r="Y123" s="15"/>
      <c r="Z123" s="15"/>
      <c r="AA123" s="15"/>
      <c r="AB123" s="19"/>
      <c r="AC123" s="13"/>
      <c r="AD123" s="19"/>
      <c r="AE123" s="13"/>
      <c r="AF123" s="19"/>
      <c r="AG123" s="13"/>
      <c r="AH123" s="19"/>
      <c r="AI123" s="13"/>
      <c r="AJ123" s="19"/>
      <c r="AK123" s="13"/>
      <c r="AL123" s="19"/>
      <c r="AM123" s="13"/>
      <c r="AN123" s="19"/>
      <c r="AO123" s="13"/>
      <c r="AP123" s="19"/>
      <c r="AQ123" s="13"/>
      <c r="AR123" s="19"/>
      <c r="AS123" s="13"/>
      <c r="AT123" s="19"/>
      <c r="AU123" s="13"/>
      <c r="AV123" s="19"/>
      <c r="AW123" s="13"/>
      <c r="AX123" s="19"/>
      <c r="AY123" s="13"/>
      <c r="AZ123" s="19"/>
      <c r="BA123" s="13"/>
      <c r="BB123" s="19"/>
      <c r="BC123" s="13"/>
      <c r="BD123" s="19"/>
      <c r="BE123" s="13"/>
      <c r="BF123" s="19"/>
      <c r="BG123" s="13"/>
      <c r="BH123" s="19"/>
      <c r="BI123" s="13"/>
      <c r="BJ123" s="19"/>
      <c r="BK123" s="13"/>
      <c r="BL123" s="15"/>
      <c r="BM123" s="15"/>
      <c r="BN123" s="15"/>
      <c r="BO123" s="15"/>
      <c r="BP123" s="15"/>
      <c r="BQ123" s="15"/>
      <c r="BR123" s="15"/>
      <c r="BS123" s="15"/>
      <c r="BT123" s="15"/>
      <c r="BU123" s="188"/>
      <c r="BV123" s="188"/>
      <c r="BW123" s="188"/>
      <c r="BX123" s="188"/>
      <c r="BY123" s="188"/>
    </row>
    <row r="124" spans="1:77" ht="15" customHeight="1" x14ac:dyDescent="0.25">
      <c r="A124" s="15" t="s">
        <v>1462</v>
      </c>
      <c r="B124" s="15" t="s">
        <v>277</v>
      </c>
      <c r="C124" s="15" t="s">
        <v>192</v>
      </c>
      <c r="D124" s="15" t="s">
        <v>193</v>
      </c>
      <c r="E124" s="15" t="s">
        <v>1463</v>
      </c>
      <c r="F124" s="15" t="s">
        <v>1464</v>
      </c>
      <c r="G124" s="15" t="s">
        <v>1466</v>
      </c>
      <c r="H124" s="17">
        <v>458</v>
      </c>
      <c r="I124" s="17">
        <v>555</v>
      </c>
      <c r="J124" s="17">
        <v>2250</v>
      </c>
      <c r="K124" s="15" t="s">
        <v>81</v>
      </c>
      <c r="L124" s="15"/>
      <c r="M124" s="15"/>
      <c r="N124" s="15"/>
      <c r="O124" s="15"/>
      <c r="P124" s="15"/>
      <c r="Q124" s="15"/>
      <c r="R124" s="15"/>
      <c r="S124" s="15"/>
      <c r="T124" s="15"/>
      <c r="U124" s="15">
        <v>15</v>
      </c>
      <c r="V124" s="15"/>
      <c r="W124" s="15">
        <v>10</v>
      </c>
      <c r="X124" s="15"/>
      <c r="Y124" s="15"/>
      <c r="Z124" s="15"/>
      <c r="AA124" s="15"/>
      <c r="AB124" s="19"/>
      <c r="AC124" s="13"/>
      <c r="AD124" s="19"/>
      <c r="AE124" s="13"/>
      <c r="AF124" s="19"/>
      <c r="AG124" s="13"/>
      <c r="AH124" s="19"/>
      <c r="AI124" s="13"/>
      <c r="AJ124" s="19"/>
      <c r="AK124" s="13"/>
      <c r="AL124" s="19"/>
      <c r="AM124" s="13"/>
      <c r="AN124" s="19"/>
      <c r="AO124" s="13"/>
      <c r="AP124" s="19"/>
      <c r="AQ124" s="13"/>
      <c r="AR124" s="19"/>
      <c r="AS124" s="13"/>
      <c r="AT124" s="19"/>
      <c r="AU124" s="13"/>
      <c r="AV124" s="19"/>
      <c r="AW124" s="13"/>
      <c r="AX124" s="19"/>
      <c r="AY124" s="13"/>
      <c r="AZ124" s="19"/>
      <c r="BA124" s="13"/>
      <c r="BB124" s="19"/>
      <c r="BC124" s="13"/>
      <c r="BD124" s="19"/>
      <c r="BE124" s="13"/>
      <c r="BF124" s="19"/>
      <c r="BG124" s="13"/>
      <c r="BH124" s="19"/>
      <c r="BI124" s="13"/>
      <c r="BJ124" s="19"/>
      <c r="BK124" s="13"/>
      <c r="BL124" s="15"/>
      <c r="BM124" s="15"/>
      <c r="BN124" s="15"/>
      <c r="BO124" s="15"/>
      <c r="BP124" s="15"/>
      <c r="BQ124" s="15"/>
      <c r="BR124" s="15"/>
      <c r="BS124" s="15"/>
      <c r="BT124" s="15"/>
      <c r="BU124" s="188"/>
      <c r="BV124" s="188"/>
      <c r="BW124" s="188"/>
      <c r="BX124" s="188"/>
      <c r="BY124" s="188"/>
    </row>
    <row r="125" spans="1:77" ht="15" customHeight="1" x14ac:dyDescent="0.25">
      <c r="A125" s="15" t="s">
        <v>1462</v>
      </c>
      <c r="B125" s="15" t="s">
        <v>1468</v>
      </c>
      <c r="C125" s="15" t="s">
        <v>192</v>
      </c>
      <c r="D125" s="15" t="s">
        <v>193</v>
      </c>
      <c r="E125" s="15" t="s">
        <v>1463</v>
      </c>
      <c r="F125" s="15" t="s">
        <v>1464</v>
      </c>
      <c r="G125" s="15" t="s">
        <v>1466</v>
      </c>
      <c r="H125" s="17">
        <v>502</v>
      </c>
      <c r="I125" s="17">
        <v>614</v>
      </c>
      <c r="J125" s="17">
        <v>3040</v>
      </c>
      <c r="K125" s="15" t="s">
        <v>81</v>
      </c>
      <c r="L125" s="15"/>
      <c r="M125" s="15"/>
      <c r="N125" s="15"/>
      <c r="O125" s="15"/>
      <c r="P125" s="15"/>
      <c r="Q125" s="15"/>
      <c r="R125" s="15"/>
      <c r="S125" s="15"/>
      <c r="T125" s="15"/>
      <c r="U125" s="15">
        <v>14</v>
      </c>
      <c r="V125" s="15"/>
      <c r="W125" s="15">
        <v>10</v>
      </c>
      <c r="X125" s="15"/>
      <c r="Y125" s="15"/>
      <c r="Z125" s="15"/>
      <c r="AA125" s="15"/>
      <c r="AB125" s="19"/>
      <c r="AC125" s="13"/>
      <c r="AD125" s="19"/>
      <c r="AE125" s="13"/>
      <c r="AF125" s="19"/>
      <c r="AG125" s="13"/>
      <c r="AH125" s="19"/>
      <c r="AI125" s="13"/>
      <c r="AJ125" s="19"/>
      <c r="AK125" s="13"/>
      <c r="AL125" s="19"/>
      <c r="AM125" s="13"/>
      <c r="AN125" s="19"/>
      <c r="AO125" s="13"/>
      <c r="AP125" s="19"/>
      <c r="AQ125" s="13"/>
      <c r="AR125" s="19"/>
      <c r="AS125" s="13"/>
      <c r="AT125" s="19"/>
      <c r="AU125" s="13"/>
      <c r="AV125" s="19"/>
      <c r="AW125" s="13"/>
      <c r="AX125" s="19"/>
      <c r="AY125" s="13"/>
      <c r="AZ125" s="19"/>
      <c r="BA125" s="13"/>
      <c r="BB125" s="19"/>
      <c r="BC125" s="13"/>
      <c r="BD125" s="19"/>
      <c r="BE125" s="13"/>
      <c r="BF125" s="19"/>
      <c r="BG125" s="13"/>
      <c r="BH125" s="19"/>
      <c r="BI125" s="13"/>
      <c r="BJ125" s="19"/>
      <c r="BK125" s="13"/>
      <c r="BL125" s="15"/>
      <c r="BM125" s="15"/>
      <c r="BN125" s="15"/>
      <c r="BO125" s="15"/>
      <c r="BP125" s="15"/>
      <c r="BQ125" s="15"/>
      <c r="BR125" s="15"/>
      <c r="BS125" s="15"/>
      <c r="BT125" s="15"/>
      <c r="BU125" s="188"/>
      <c r="BV125" s="188"/>
      <c r="BW125" s="188"/>
      <c r="BX125" s="188"/>
      <c r="BY125" s="188"/>
    </row>
    <row r="126" spans="1:77" ht="15" customHeight="1" x14ac:dyDescent="0.25">
      <c r="A126" s="15" t="s">
        <v>1462</v>
      </c>
      <c r="B126" s="15" t="s">
        <v>247</v>
      </c>
      <c r="C126" s="15" t="s">
        <v>192</v>
      </c>
      <c r="D126" s="15" t="s">
        <v>193</v>
      </c>
      <c r="E126" s="15" t="s">
        <v>1463</v>
      </c>
      <c r="F126" s="15" t="s">
        <v>1464</v>
      </c>
      <c r="G126" s="15" t="s">
        <v>1466</v>
      </c>
      <c r="H126" s="17">
        <v>447</v>
      </c>
      <c r="I126" s="17">
        <v>539</v>
      </c>
      <c r="J126" s="17">
        <v>2110</v>
      </c>
      <c r="K126" s="15" t="s">
        <v>81</v>
      </c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>
        <v>9</v>
      </c>
      <c r="X126" s="15"/>
      <c r="Y126" s="15"/>
      <c r="Z126" s="15"/>
      <c r="AA126" s="15"/>
      <c r="AB126" s="19"/>
      <c r="AC126" s="13"/>
      <c r="AD126" s="19"/>
      <c r="AE126" s="13"/>
      <c r="AF126" s="19"/>
      <c r="AG126" s="13"/>
      <c r="AH126" s="19"/>
      <c r="AI126" s="13"/>
      <c r="AJ126" s="19"/>
      <c r="AK126" s="13"/>
      <c r="AL126" s="19"/>
      <c r="AM126" s="13"/>
      <c r="AN126" s="19"/>
      <c r="AO126" s="13"/>
      <c r="AP126" s="19"/>
      <c r="AQ126" s="13"/>
      <c r="AR126" s="19"/>
      <c r="AS126" s="13"/>
      <c r="AT126" s="19"/>
      <c r="AU126" s="13"/>
      <c r="AV126" s="19"/>
      <c r="AW126" s="13"/>
      <c r="AX126" s="19"/>
      <c r="AY126" s="13"/>
      <c r="AZ126" s="19"/>
      <c r="BA126" s="13"/>
      <c r="BB126" s="19"/>
      <c r="BC126" s="13"/>
      <c r="BD126" s="19"/>
      <c r="BE126" s="13"/>
      <c r="BF126" s="19"/>
      <c r="BG126" s="13"/>
      <c r="BH126" s="19"/>
      <c r="BI126" s="13"/>
      <c r="BJ126" s="19"/>
      <c r="BK126" s="13"/>
      <c r="BL126" s="15"/>
      <c r="BM126" s="15"/>
      <c r="BN126" s="15"/>
      <c r="BO126" s="15"/>
      <c r="BP126" s="15"/>
      <c r="BQ126" s="15"/>
      <c r="BR126" s="15"/>
      <c r="BS126" s="15"/>
      <c r="BT126" s="15"/>
      <c r="BU126" s="188"/>
      <c r="BV126" s="188"/>
      <c r="BW126" s="188"/>
      <c r="BX126" s="188"/>
      <c r="BY126" s="188"/>
    </row>
    <row r="127" spans="1:77" ht="15" customHeight="1" x14ac:dyDescent="0.25">
      <c r="A127" s="15" t="s">
        <v>1462</v>
      </c>
      <c r="B127" s="15" t="s">
        <v>1469</v>
      </c>
      <c r="C127" s="15" t="s">
        <v>192</v>
      </c>
      <c r="D127" s="15" t="s">
        <v>193</v>
      </c>
      <c r="E127" s="15" t="s">
        <v>1463</v>
      </c>
      <c r="F127" s="15" t="s">
        <v>1464</v>
      </c>
      <c r="G127" s="15" t="s">
        <v>1466</v>
      </c>
      <c r="H127" s="17">
        <v>493</v>
      </c>
      <c r="I127" s="17">
        <v>599</v>
      </c>
      <c r="J127" s="17">
        <v>2920</v>
      </c>
      <c r="K127" s="15" t="s">
        <v>81</v>
      </c>
      <c r="L127" s="15"/>
      <c r="M127" s="15"/>
      <c r="N127" s="15"/>
      <c r="O127" s="15"/>
      <c r="P127" s="15"/>
      <c r="Q127" s="15"/>
      <c r="R127" s="15"/>
      <c r="S127" s="15"/>
      <c r="T127" s="15"/>
      <c r="U127" s="15">
        <v>15</v>
      </c>
      <c r="V127" s="15"/>
      <c r="W127" s="15">
        <v>10</v>
      </c>
      <c r="X127" s="15"/>
      <c r="Y127" s="15"/>
      <c r="Z127" s="15"/>
      <c r="AA127" s="15"/>
      <c r="AB127" s="19"/>
      <c r="AC127" s="13"/>
      <c r="AD127" s="19"/>
      <c r="AE127" s="13"/>
      <c r="AF127" s="19"/>
      <c r="AG127" s="13"/>
      <c r="AH127" s="19"/>
      <c r="AI127" s="13"/>
      <c r="AJ127" s="19"/>
      <c r="AK127" s="13"/>
      <c r="AL127" s="19"/>
      <c r="AM127" s="13"/>
      <c r="AN127" s="19"/>
      <c r="AO127" s="13"/>
      <c r="AP127" s="19"/>
      <c r="AQ127" s="13"/>
      <c r="AR127" s="19"/>
      <c r="AS127" s="13"/>
      <c r="AT127" s="19"/>
      <c r="AU127" s="13"/>
      <c r="AV127" s="19"/>
      <c r="AW127" s="13"/>
      <c r="AX127" s="19"/>
      <c r="AY127" s="13"/>
      <c r="AZ127" s="19"/>
      <c r="BA127" s="13"/>
      <c r="BB127" s="19"/>
      <c r="BC127" s="13"/>
      <c r="BD127" s="19"/>
      <c r="BE127" s="13"/>
      <c r="BF127" s="19"/>
      <c r="BG127" s="13"/>
      <c r="BH127" s="19"/>
      <c r="BI127" s="13"/>
      <c r="BJ127" s="19"/>
      <c r="BK127" s="13"/>
      <c r="BL127" s="15"/>
      <c r="BM127" s="15"/>
      <c r="BN127" s="15"/>
      <c r="BO127" s="15"/>
      <c r="BP127" s="15"/>
      <c r="BQ127" s="15"/>
      <c r="BR127" s="15"/>
      <c r="BS127" s="15"/>
      <c r="BT127" s="15"/>
      <c r="BU127" s="188"/>
      <c r="BV127" s="188"/>
      <c r="BW127" s="188"/>
      <c r="BX127" s="188"/>
      <c r="BY127" s="188"/>
    </row>
    <row r="128" spans="1:77" ht="15" customHeight="1" x14ac:dyDescent="0.25">
      <c r="A128" s="15" t="s">
        <v>1462</v>
      </c>
      <c r="B128" s="15" t="s">
        <v>266</v>
      </c>
      <c r="C128" s="15" t="s">
        <v>192</v>
      </c>
      <c r="D128" s="15" t="s">
        <v>193</v>
      </c>
      <c r="E128" s="15" t="s">
        <v>1463</v>
      </c>
      <c r="F128" s="15" t="s">
        <v>1464</v>
      </c>
      <c r="G128" s="15" t="s">
        <v>1466</v>
      </c>
      <c r="H128" s="17">
        <v>483</v>
      </c>
      <c r="I128" s="17">
        <v>576</v>
      </c>
      <c r="J128" s="17">
        <v>2880</v>
      </c>
      <c r="K128" s="15" t="s">
        <v>81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>
        <v>10</v>
      </c>
      <c r="X128" s="15"/>
      <c r="Y128" s="15"/>
      <c r="Z128" s="15"/>
      <c r="AA128" s="15"/>
      <c r="AB128" s="19"/>
      <c r="AC128" s="13"/>
      <c r="AD128" s="19"/>
      <c r="AE128" s="13"/>
      <c r="AF128" s="19"/>
      <c r="AG128" s="13"/>
      <c r="AH128" s="19"/>
      <c r="AI128" s="13"/>
      <c r="AJ128" s="19"/>
      <c r="AK128" s="13"/>
      <c r="AL128" s="19"/>
      <c r="AM128" s="13"/>
      <c r="AN128" s="19"/>
      <c r="AO128" s="13"/>
      <c r="AP128" s="19"/>
      <c r="AQ128" s="13"/>
      <c r="AR128" s="19"/>
      <c r="AS128" s="13"/>
      <c r="AT128" s="19"/>
      <c r="AU128" s="13"/>
      <c r="AV128" s="19"/>
      <c r="AW128" s="13"/>
      <c r="AX128" s="19"/>
      <c r="AY128" s="13"/>
      <c r="AZ128" s="19"/>
      <c r="BA128" s="13"/>
      <c r="BB128" s="19"/>
      <c r="BC128" s="13"/>
      <c r="BD128" s="19"/>
      <c r="BE128" s="13"/>
      <c r="BF128" s="19"/>
      <c r="BG128" s="13"/>
      <c r="BH128" s="19"/>
      <c r="BI128" s="13"/>
      <c r="BJ128" s="19"/>
      <c r="BK128" s="13"/>
      <c r="BL128" s="15"/>
      <c r="BM128" s="15"/>
      <c r="BN128" s="15"/>
      <c r="BO128" s="15"/>
      <c r="BP128" s="15"/>
      <c r="BQ128" s="15"/>
      <c r="BR128" s="15"/>
      <c r="BS128" s="15"/>
      <c r="BT128" s="15"/>
      <c r="BU128" s="188"/>
      <c r="BV128" s="188"/>
      <c r="BW128" s="188"/>
      <c r="BX128" s="188"/>
      <c r="BY128" s="188"/>
    </row>
    <row r="129" spans="1:77" ht="15" customHeight="1" x14ac:dyDescent="0.25">
      <c r="A129" s="15" t="s">
        <v>1462</v>
      </c>
      <c r="B129" s="15" t="s">
        <v>544</v>
      </c>
      <c r="C129" s="15" t="s">
        <v>192</v>
      </c>
      <c r="D129" s="15" t="s">
        <v>193</v>
      </c>
      <c r="E129" s="15" t="s">
        <v>1463</v>
      </c>
      <c r="F129" s="15" t="s">
        <v>1464</v>
      </c>
      <c r="G129" s="15" t="s">
        <v>1466</v>
      </c>
      <c r="H129" s="17">
        <v>496</v>
      </c>
      <c r="I129" s="17">
        <v>593</v>
      </c>
      <c r="J129" s="17">
        <v>2860</v>
      </c>
      <c r="K129" s="9" t="s">
        <v>81</v>
      </c>
      <c r="L129" s="15"/>
      <c r="M129" s="15"/>
      <c r="N129" s="15"/>
      <c r="O129" s="15"/>
      <c r="P129" s="15"/>
      <c r="Q129" s="15"/>
      <c r="R129" s="15"/>
      <c r="S129" s="15"/>
      <c r="T129" s="15"/>
      <c r="U129" s="15">
        <v>15</v>
      </c>
      <c r="V129" s="15"/>
      <c r="W129" s="15">
        <v>10</v>
      </c>
      <c r="X129" s="15"/>
      <c r="Y129" s="15"/>
      <c r="Z129" s="15"/>
      <c r="AA129" s="15"/>
      <c r="AB129" s="19"/>
      <c r="AC129" s="13"/>
      <c r="AD129" s="19"/>
      <c r="AE129" s="13"/>
      <c r="AF129" s="19"/>
      <c r="AG129" s="13"/>
      <c r="AH129" s="19"/>
      <c r="AI129" s="13"/>
      <c r="AJ129" s="19"/>
      <c r="AK129" s="13"/>
      <c r="AL129" s="19"/>
      <c r="AM129" s="13"/>
      <c r="AN129" s="19"/>
      <c r="AO129" s="13"/>
      <c r="AP129" s="19"/>
      <c r="AQ129" s="13"/>
      <c r="AR129" s="19"/>
      <c r="AS129" s="13"/>
      <c r="AT129" s="19"/>
      <c r="AU129" s="13"/>
      <c r="AV129" s="19"/>
      <c r="AW129" s="13"/>
      <c r="AX129" s="19"/>
      <c r="AY129" s="13"/>
      <c r="AZ129" s="19"/>
      <c r="BA129" s="13"/>
      <c r="BB129" s="19"/>
      <c r="BC129" s="13"/>
      <c r="BD129" s="19"/>
      <c r="BE129" s="13"/>
      <c r="BF129" s="19"/>
      <c r="BG129" s="13"/>
      <c r="BH129" s="19"/>
      <c r="BI129" s="13"/>
      <c r="BJ129" s="19"/>
      <c r="BK129" s="13"/>
      <c r="BL129" s="15"/>
      <c r="BM129" s="15"/>
      <c r="BN129" s="15"/>
      <c r="BO129" s="15"/>
      <c r="BP129" s="15"/>
      <c r="BQ129" s="15"/>
      <c r="BR129" s="15"/>
      <c r="BS129" s="15"/>
      <c r="BT129" s="15"/>
      <c r="BU129" s="188"/>
      <c r="BV129" s="188"/>
      <c r="BW129" s="188"/>
      <c r="BX129" s="188"/>
      <c r="BY129" s="188"/>
    </row>
    <row r="130" spans="1:77" ht="15" customHeight="1" x14ac:dyDescent="0.25">
      <c r="A130" s="15" t="s">
        <v>1462</v>
      </c>
      <c r="B130" s="15" t="s">
        <v>248</v>
      </c>
      <c r="C130" s="15" t="s">
        <v>192</v>
      </c>
      <c r="D130" s="15" t="s">
        <v>193</v>
      </c>
      <c r="E130" s="15" t="s">
        <v>1463</v>
      </c>
      <c r="F130" s="15" t="s">
        <v>1464</v>
      </c>
      <c r="G130" s="15" t="s">
        <v>1466</v>
      </c>
      <c r="H130" s="17">
        <v>513</v>
      </c>
      <c r="I130" s="17">
        <v>607</v>
      </c>
      <c r="J130" s="17">
        <v>3780</v>
      </c>
      <c r="K130" s="9" t="s">
        <v>78</v>
      </c>
      <c r="L130" s="15"/>
      <c r="M130" s="15"/>
      <c r="N130" s="15"/>
      <c r="O130" s="15"/>
      <c r="P130" s="15"/>
      <c r="Q130" s="15"/>
      <c r="R130" s="15"/>
      <c r="S130" s="15"/>
      <c r="T130" s="15"/>
      <c r="U130" s="15">
        <v>16</v>
      </c>
      <c r="V130" s="15"/>
      <c r="W130" s="15">
        <v>10</v>
      </c>
      <c r="X130" s="15"/>
      <c r="Y130" s="15"/>
      <c r="Z130" s="15"/>
      <c r="AA130" s="15"/>
      <c r="AB130" s="19"/>
      <c r="AC130" s="13"/>
      <c r="AD130" s="19"/>
      <c r="AE130" s="13"/>
      <c r="AF130" s="19"/>
      <c r="AG130" s="13"/>
      <c r="AH130" s="19"/>
      <c r="AI130" s="13"/>
      <c r="AJ130" s="19"/>
      <c r="AK130" s="13"/>
      <c r="AL130" s="19"/>
      <c r="AM130" s="13"/>
      <c r="AN130" s="19"/>
      <c r="AO130" s="13"/>
      <c r="AP130" s="19"/>
      <c r="AQ130" s="13"/>
      <c r="AR130" s="19"/>
      <c r="AS130" s="13"/>
      <c r="AT130" s="19"/>
      <c r="AU130" s="13"/>
      <c r="AV130" s="19"/>
      <c r="AW130" s="13"/>
      <c r="AX130" s="19"/>
      <c r="AY130" s="13"/>
      <c r="AZ130" s="19"/>
      <c r="BA130" s="13"/>
      <c r="BB130" s="19"/>
      <c r="BC130" s="13"/>
      <c r="BD130" s="19"/>
      <c r="BE130" s="13"/>
      <c r="BF130" s="19"/>
      <c r="BG130" s="13"/>
      <c r="BH130" s="19"/>
      <c r="BI130" s="13"/>
      <c r="BJ130" s="19"/>
      <c r="BK130" s="13"/>
      <c r="BL130" s="15"/>
      <c r="BM130" s="15"/>
      <c r="BN130" s="15"/>
      <c r="BO130" s="15"/>
      <c r="BP130" s="15"/>
      <c r="BQ130" s="15"/>
      <c r="BR130" s="15"/>
      <c r="BS130" s="15"/>
      <c r="BT130" s="15"/>
      <c r="BU130" s="188"/>
      <c r="BV130" s="188"/>
      <c r="BW130" s="188"/>
      <c r="BX130" s="188"/>
      <c r="BY130" s="188"/>
    </row>
    <row r="131" spans="1:77" ht="15" customHeight="1" x14ac:dyDescent="0.25">
      <c r="A131" s="15" t="s">
        <v>1462</v>
      </c>
      <c r="B131" s="15" t="s">
        <v>651</v>
      </c>
      <c r="C131" s="15" t="s">
        <v>192</v>
      </c>
      <c r="D131" s="15" t="s">
        <v>193</v>
      </c>
      <c r="E131" s="15" t="s">
        <v>1463</v>
      </c>
      <c r="F131" s="15" t="s">
        <v>1464</v>
      </c>
      <c r="G131" s="15" t="s">
        <v>1466</v>
      </c>
      <c r="H131" s="17">
        <v>504</v>
      </c>
      <c r="I131" s="17">
        <v>612</v>
      </c>
      <c r="J131" s="17">
        <v>3380</v>
      </c>
      <c r="K131" s="9" t="s">
        <v>78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>
        <v>9</v>
      </c>
      <c r="X131" s="15"/>
      <c r="Y131" s="15"/>
      <c r="Z131" s="15"/>
      <c r="AA131" s="15"/>
      <c r="AB131" s="19"/>
      <c r="AC131" s="13"/>
      <c r="AD131" s="19"/>
      <c r="AE131" s="13"/>
      <c r="AF131" s="19"/>
      <c r="AG131" s="13"/>
      <c r="AH131" s="19"/>
      <c r="AI131" s="13"/>
      <c r="AJ131" s="19"/>
      <c r="AK131" s="13"/>
      <c r="AL131" s="19"/>
      <c r="AM131" s="13"/>
      <c r="AN131" s="19"/>
      <c r="AO131" s="13"/>
      <c r="AP131" s="19"/>
      <c r="AQ131" s="13"/>
      <c r="AR131" s="19"/>
      <c r="AS131" s="13"/>
      <c r="AT131" s="19"/>
      <c r="AU131" s="13"/>
      <c r="AV131" s="19"/>
      <c r="AW131" s="13"/>
      <c r="AX131" s="19"/>
      <c r="AY131" s="13"/>
      <c r="AZ131" s="19"/>
      <c r="BA131" s="13"/>
      <c r="BB131" s="19"/>
      <c r="BC131" s="13"/>
      <c r="BD131" s="19"/>
      <c r="BE131" s="13"/>
      <c r="BF131" s="19"/>
      <c r="BG131" s="13"/>
      <c r="BH131" s="19"/>
      <c r="BI131" s="13"/>
      <c r="BJ131" s="19"/>
      <c r="BK131" s="13"/>
      <c r="BL131" s="15"/>
      <c r="BM131" s="15"/>
      <c r="BN131" s="15"/>
      <c r="BO131" s="15"/>
      <c r="BP131" s="15"/>
      <c r="BQ131" s="15"/>
      <c r="BR131" s="15"/>
      <c r="BS131" s="15"/>
      <c r="BT131" s="15"/>
      <c r="BU131" s="188"/>
      <c r="BV131" s="188"/>
      <c r="BW131" s="188"/>
      <c r="BX131" s="188"/>
      <c r="BY131" s="188"/>
    </row>
    <row r="132" spans="1:77" ht="15" customHeight="1" x14ac:dyDescent="0.25">
      <c r="A132" s="15" t="s">
        <v>1462</v>
      </c>
      <c r="B132" s="15" t="s">
        <v>652</v>
      </c>
      <c r="C132" s="15" t="s">
        <v>192</v>
      </c>
      <c r="D132" s="15" t="s">
        <v>193</v>
      </c>
      <c r="E132" s="15" t="s">
        <v>1463</v>
      </c>
      <c r="F132" s="15" t="s">
        <v>1464</v>
      </c>
      <c r="G132" s="15" t="s">
        <v>1466</v>
      </c>
      <c r="H132" s="17">
        <v>552</v>
      </c>
      <c r="I132" s="17">
        <v>651</v>
      </c>
      <c r="J132" s="17">
        <v>4390</v>
      </c>
      <c r="K132" s="9" t="s">
        <v>78</v>
      </c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9"/>
      <c r="AC132" s="13"/>
      <c r="AD132" s="19"/>
      <c r="AE132" s="13"/>
      <c r="AF132" s="19"/>
      <c r="AG132" s="13"/>
      <c r="AH132" s="19"/>
      <c r="AI132" s="13"/>
      <c r="AJ132" s="19"/>
      <c r="AK132" s="13"/>
      <c r="AL132" s="19"/>
      <c r="AM132" s="13"/>
      <c r="AN132" s="19"/>
      <c r="AO132" s="13"/>
      <c r="AP132" s="19"/>
      <c r="AQ132" s="13"/>
      <c r="AR132" s="19"/>
      <c r="AS132" s="13"/>
      <c r="AT132" s="19"/>
      <c r="AU132" s="13"/>
      <c r="AV132" s="19"/>
      <c r="AW132" s="13"/>
      <c r="AX132" s="19"/>
      <c r="AY132" s="13"/>
      <c r="AZ132" s="19"/>
      <c r="BA132" s="13"/>
      <c r="BB132" s="19"/>
      <c r="BC132" s="13"/>
      <c r="BD132" s="19"/>
      <c r="BE132" s="13"/>
      <c r="BF132" s="19"/>
      <c r="BG132" s="13"/>
      <c r="BH132" s="19"/>
      <c r="BI132" s="13"/>
      <c r="BJ132" s="19"/>
      <c r="BK132" s="13"/>
      <c r="BL132" s="15"/>
      <c r="BM132" s="15"/>
      <c r="BN132" s="15"/>
      <c r="BO132" s="15"/>
      <c r="BP132" s="15"/>
      <c r="BQ132" s="15"/>
      <c r="BR132" s="15"/>
      <c r="BS132" s="15"/>
      <c r="BT132" s="15"/>
      <c r="BU132" s="188"/>
      <c r="BV132" s="188"/>
      <c r="BW132" s="188"/>
      <c r="BX132" s="188"/>
      <c r="BY132" s="188"/>
    </row>
    <row r="133" spans="1:77" ht="15" customHeight="1" x14ac:dyDescent="0.25">
      <c r="A133" s="15" t="s">
        <v>1462</v>
      </c>
      <c r="B133" s="15" t="s">
        <v>646</v>
      </c>
      <c r="C133" s="15" t="s">
        <v>192</v>
      </c>
      <c r="D133" s="15" t="s">
        <v>193</v>
      </c>
      <c r="E133" s="15" t="s">
        <v>1463</v>
      </c>
      <c r="F133" s="15" t="s">
        <v>1464</v>
      </c>
      <c r="G133" s="15" t="s">
        <v>1466</v>
      </c>
      <c r="H133" s="17">
        <v>540</v>
      </c>
      <c r="I133" s="17">
        <v>650</v>
      </c>
      <c r="J133" s="17">
        <v>4320</v>
      </c>
      <c r="K133" s="15" t="s">
        <v>78</v>
      </c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>
        <v>10</v>
      </c>
      <c r="X133" s="15"/>
      <c r="Y133" s="15"/>
      <c r="Z133" s="15"/>
      <c r="AA133" s="15"/>
      <c r="AB133" s="19"/>
      <c r="AC133" s="13"/>
      <c r="AD133" s="19"/>
      <c r="AE133" s="13"/>
      <c r="AF133" s="19"/>
      <c r="AG133" s="13"/>
      <c r="AH133" s="19"/>
      <c r="AI133" s="13"/>
      <c r="AJ133" s="19"/>
      <c r="AK133" s="13"/>
      <c r="AL133" s="19"/>
      <c r="AM133" s="13"/>
      <c r="AN133" s="19"/>
      <c r="AO133" s="13"/>
      <c r="AP133" s="19"/>
      <c r="AQ133" s="13"/>
      <c r="AR133" s="19"/>
      <c r="AS133" s="13"/>
      <c r="AT133" s="19"/>
      <c r="AU133" s="13"/>
      <c r="AV133" s="19"/>
      <c r="AW133" s="13"/>
      <c r="AX133" s="19"/>
      <c r="AY133" s="13"/>
      <c r="AZ133" s="19"/>
      <c r="BA133" s="13"/>
      <c r="BB133" s="19"/>
      <c r="BC133" s="13"/>
      <c r="BD133" s="19"/>
      <c r="BE133" s="13"/>
      <c r="BF133" s="19"/>
      <c r="BG133" s="13"/>
      <c r="BH133" s="19"/>
      <c r="BI133" s="13"/>
      <c r="BJ133" s="19"/>
      <c r="BK133" s="13"/>
      <c r="BL133" s="15"/>
      <c r="BM133" s="15"/>
      <c r="BN133" s="15"/>
      <c r="BO133" s="15"/>
      <c r="BP133" s="15"/>
      <c r="BQ133" s="15"/>
      <c r="BR133" s="15"/>
      <c r="BS133" s="15"/>
      <c r="BT133" s="15"/>
      <c r="BU133" s="188"/>
      <c r="BV133" s="188"/>
      <c r="BW133" s="188"/>
      <c r="BX133" s="188"/>
      <c r="BY133" s="188"/>
    </row>
    <row r="134" spans="1:77" ht="15" customHeight="1" x14ac:dyDescent="0.25">
      <c r="A134" s="15" t="s">
        <v>1470</v>
      </c>
      <c r="B134" s="15" t="s">
        <v>221</v>
      </c>
      <c r="C134" s="15" t="s">
        <v>192</v>
      </c>
      <c r="D134" s="15" t="s">
        <v>193</v>
      </c>
      <c r="E134" s="15" t="s">
        <v>1463</v>
      </c>
      <c r="F134" s="15" t="s">
        <v>1464</v>
      </c>
      <c r="G134" s="15" t="s">
        <v>542</v>
      </c>
      <c r="H134" s="17">
        <v>433</v>
      </c>
      <c r="I134" s="17">
        <v>522</v>
      </c>
      <c r="J134" s="17">
        <v>1795</v>
      </c>
      <c r="K134" s="15" t="s">
        <v>81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>
        <v>15</v>
      </c>
      <c r="V134" s="15"/>
      <c r="W134" s="15">
        <v>10</v>
      </c>
      <c r="X134" s="15"/>
      <c r="Y134" s="15"/>
      <c r="Z134" s="15"/>
      <c r="AA134" s="15"/>
      <c r="AB134" s="19"/>
      <c r="AC134" s="13"/>
      <c r="AD134" s="19"/>
      <c r="AE134" s="13"/>
      <c r="AF134" s="19"/>
      <c r="AG134" s="13"/>
      <c r="AH134" s="19"/>
      <c r="AI134" s="13"/>
      <c r="AJ134" s="19"/>
      <c r="AK134" s="13"/>
      <c r="AL134" s="19"/>
      <c r="AM134" s="13"/>
      <c r="AN134" s="19"/>
      <c r="AO134" s="13"/>
      <c r="AP134" s="19"/>
      <c r="AQ134" s="13"/>
      <c r="AR134" s="19"/>
      <c r="AS134" s="13"/>
      <c r="AT134" s="19"/>
      <c r="AU134" s="13"/>
      <c r="AV134" s="19"/>
      <c r="AW134" s="13"/>
      <c r="AX134" s="19"/>
      <c r="AY134" s="13"/>
      <c r="AZ134" s="19"/>
      <c r="BA134" s="13"/>
      <c r="BB134" s="19"/>
      <c r="BC134" s="13"/>
      <c r="BD134" s="19"/>
      <c r="BE134" s="13"/>
      <c r="BF134" s="19"/>
      <c r="BG134" s="13"/>
      <c r="BH134" s="19"/>
      <c r="BI134" s="13"/>
      <c r="BJ134" s="19"/>
      <c r="BK134" s="13"/>
      <c r="BL134" s="15"/>
      <c r="BM134" s="15"/>
      <c r="BN134" s="15"/>
      <c r="BO134" s="15"/>
      <c r="BP134" s="15"/>
      <c r="BQ134" s="15"/>
      <c r="BR134" s="15"/>
      <c r="BS134" s="15"/>
      <c r="BT134" s="15"/>
      <c r="BU134" s="188"/>
      <c r="BV134" s="188"/>
      <c r="BW134" s="188"/>
      <c r="BX134" s="188"/>
      <c r="BY134" s="188"/>
    </row>
    <row r="135" spans="1:77" ht="15" customHeight="1" x14ac:dyDescent="0.25">
      <c r="A135" s="20" t="s">
        <v>1470</v>
      </c>
      <c r="B135" s="20" t="s">
        <v>222</v>
      </c>
      <c r="C135" s="15" t="s">
        <v>192</v>
      </c>
      <c r="D135" s="15" t="s">
        <v>193</v>
      </c>
      <c r="E135" s="15" t="s">
        <v>1463</v>
      </c>
      <c r="F135" s="15" t="s">
        <v>1464</v>
      </c>
      <c r="G135" s="15" t="s">
        <v>542</v>
      </c>
      <c r="H135" s="75">
        <v>473</v>
      </c>
      <c r="I135" s="75">
        <v>579</v>
      </c>
      <c r="J135" s="17">
        <v>2450</v>
      </c>
      <c r="K135" s="15" t="s">
        <v>81</v>
      </c>
      <c r="L135" s="20"/>
      <c r="M135" s="20"/>
      <c r="N135" s="20"/>
      <c r="O135" s="15"/>
      <c r="P135" s="15"/>
      <c r="Q135" s="15"/>
      <c r="R135" s="15"/>
      <c r="S135" s="15"/>
      <c r="T135" s="15"/>
      <c r="U135" s="15">
        <v>14</v>
      </c>
      <c r="V135" s="15"/>
      <c r="W135" s="15">
        <v>10</v>
      </c>
      <c r="X135" s="15"/>
      <c r="Y135" s="15"/>
      <c r="Z135" s="15"/>
      <c r="AA135" s="15"/>
      <c r="AB135" s="19"/>
      <c r="AC135" s="13"/>
      <c r="AD135" s="19"/>
      <c r="AE135" s="13"/>
      <c r="AF135" s="19"/>
      <c r="AG135" s="13"/>
      <c r="AH135" s="19"/>
      <c r="AI135" s="13"/>
      <c r="AJ135" s="19"/>
      <c r="AK135" s="13"/>
      <c r="AL135" s="19"/>
      <c r="AM135" s="13"/>
      <c r="AN135" s="19"/>
      <c r="AO135" s="13"/>
      <c r="AP135" s="19"/>
      <c r="AQ135" s="13"/>
      <c r="AR135" s="19"/>
      <c r="AS135" s="13"/>
      <c r="AT135" s="19"/>
      <c r="AU135" s="13"/>
      <c r="AV135" s="19"/>
      <c r="AW135" s="13"/>
      <c r="AX135" s="19"/>
      <c r="AY135" s="13"/>
      <c r="AZ135" s="19"/>
      <c r="BA135" s="13"/>
      <c r="BB135" s="19"/>
      <c r="BC135" s="13"/>
      <c r="BD135" s="19"/>
      <c r="BE135" s="13"/>
      <c r="BF135" s="19"/>
      <c r="BG135" s="13"/>
      <c r="BH135" s="19"/>
      <c r="BI135" s="13"/>
      <c r="BJ135" s="19"/>
      <c r="BK135" s="13"/>
      <c r="BL135" s="15"/>
      <c r="BM135" s="15"/>
      <c r="BN135" s="15"/>
      <c r="BO135" s="15"/>
      <c r="BP135" s="15"/>
      <c r="BQ135" s="15"/>
      <c r="BR135" s="15"/>
      <c r="BS135" s="15"/>
      <c r="BT135" s="15"/>
      <c r="BU135" s="188"/>
      <c r="BV135" s="188"/>
      <c r="BW135" s="188"/>
      <c r="BX135" s="188"/>
      <c r="BY135" s="188"/>
    </row>
    <row r="136" spans="1:77" ht="15" customHeight="1" x14ac:dyDescent="0.25">
      <c r="A136" s="25" t="s">
        <v>1470</v>
      </c>
      <c r="B136" s="25" t="s">
        <v>275</v>
      </c>
      <c r="C136" s="25" t="s">
        <v>192</v>
      </c>
      <c r="D136" s="25" t="s">
        <v>193</v>
      </c>
      <c r="E136" s="25" t="s">
        <v>1463</v>
      </c>
      <c r="F136" s="25" t="s">
        <v>1464</v>
      </c>
      <c r="G136" s="25" t="s">
        <v>542</v>
      </c>
      <c r="H136" s="77">
        <v>566</v>
      </c>
      <c r="I136" s="77">
        <v>699</v>
      </c>
      <c r="J136" s="77">
        <v>4800</v>
      </c>
      <c r="K136" s="9" t="s">
        <v>78</v>
      </c>
      <c r="L136" s="25"/>
      <c r="M136" s="25"/>
      <c r="N136" s="25"/>
      <c r="O136" s="25"/>
      <c r="P136" s="25"/>
      <c r="Q136" s="25"/>
      <c r="R136" s="25"/>
      <c r="S136" s="25"/>
      <c r="T136" s="25"/>
      <c r="U136" s="25">
        <v>15</v>
      </c>
      <c r="V136" s="25"/>
      <c r="W136" s="25">
        <v>10</v>
      </c>
      <c r="X136" s="25"/>
      <c r="Y136" s="25"/>
      <c r="Z136" s="25"/>
      <c r="AA136" s="25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79"/>
      <c r="AR136" s="79"/>
      <c r="AS136" s="79"/>
      <c r="AT136" s="79"/>
      <c r="AU136" s="79"/>
      <c r="AV136" s="79"/>
      <c r="AW136" s="79"/>
      <c r="AX136" s="79"/>
      <c r="AY136" s="79"/>
      <c r="AZ136" s="79"/>
      <c r="BA136" s="79"/>
      <c r="BB136" s="19"/>
      <c r="BC136" s="79"/>
      <c r="BD136" s="79"/>
      <c r="BE136" s="79"/>
      <c r="BF136" s="79"/>
      <c r="BG136" s="79"/>
      <c r="BH136" s="79"/>
      <c r="BI136" s="79"/>
      <c r="BJ136" s="79"/>
      <c r="BK136" s="79"/>
      <c r="BL136" s="25"/>
      <c r="BM136" s="25"/>
      <c r="BN136" s="25"/>
      <c r="BO136" s="25"/>
      <c r="BP136" s="25"/>
      <c r="BQ136" s="25"/>
      <c r="BR136" s="25"/>
      <c r="BS136" s="25"/>
      <c r="BT136" s="25"/>
      <c r="BU136" s="188"/>
      <c r="BV136" s="188"/>
      <c r="BW136" s="188"/>
      <c r="BX136" s="188"/>
      <c r="BY136" s="188"/>
    </row>
    <row r="137" spans="1:77" ht="15" customHeight="1" x14ac:dyDescent="0.25">
      <c r="A137" s="25" t="s">
        <v>1470</v>
      </c>
      <c r="B137" s="25" t="s">
        <v>242</v>
      </c>
      <c r="C137" s="25" t="s">
        <v>192</v>
      </c>
      <c r="D137" s="25" t="s">
        <v>193</v>
      </c>
      <c r="E137" s="25" t="s">
        <v>1463</v>
      </c>
      <c r="F137" s="25" t="s">
        <v>1464</v>
      </c>
      <c r="G137" s="25" t="s">
        <v>542</v>
      </c>
      <c r="H137" s="77">
        <v>484</v>
      </c>
      <c r="I137" s="77">
        <v>591</v>
      </c>
      <c r="J137" s="77">
        <v>2790</v>
      </c>
      <c r="K137" s="15" t="s">
        <v>81</v>
      </c>
      <c r="L137" s="25"/>
      <c r="M137" s="25"/>
      <c r="N137" s="25"/>
      <c r="O137" s="25"/>
      <c r="P137" s="25"/>
      <c r="Q137" s="25"/>
      <c r="R137" s="25"/>
      <c r="S137" s="25"/>
      <c r="T137" s="25"/>
      <c r="U137" s="25">
        <v>15</v>
      </c>
      <c r="V137" s="25"/>
      <c r="W137" s="25">
        <v>9</v>
      </c>
      <c r="X137" s="25"/>
      <c r="Y137" s="25"/>
      <c r="Z137" s="25"/>
      <c r="AA137" s="25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79"/>
      <c r="AM137" s="79"/>
      <c r="AN137" s="79"/>
      <c r="AO137" s="79"/>
      <c r="AP137" s="79"/>
      <c r="AQ137" s="79"/>
      <c r="AR137" s="79"/>
      <c r="AS137" s="79"/>
      <c r="AT137" s="79"/>
      <c r="AU137" s="79"/>
      <c r="AV137" s="79"/>
      <c r="AW137" s="79"/>
      <c r="AX137" s="79"/>
      <c r="AY137" s="79"/>
      <c r="AZ137" s="79"/>
      <c r="BA137" s="79"/>
      <c r="BB137" s="19"/>
      <c r="BC137" s="79"/>
      <c r="BD137" s="79"/>
      <c r="BE137" s="79"/>
      <c r="BF137" s="79"/>
      <c r="BG137" s="79"/>
      <c r="BH137" s="79"/>
      <c r="BI137" s="79"/>
      <c r="BJ137" s="79"/>
      <c r="BK137" s="79"/>
      <c r="BL137" s="25"/>
      <c r="BM137" s="25"/>
      <c r="BN137" s="25"/>
      <c r="BO137" s="25"/>
      <c r="BP137" s="25"/>
      <c r="BQ137" s="25"/>
      <c r="BR137" s="25"/>
      <c r="BS137" s="25"/>
      <c r="BT137" s="25"/>
      <c r="BU137" s="188"/>
      <c r="BV137" s="188"/>
      <c r="BW137" s="188"/>
      <c r="BX137" s="188"/>
      <c r="BY137" s="188"/>
    </row>
    <row r="138" spans="1:77" ht="15" customHeight="1" x14ac:dyDescent="0.25">
      <c r="A138" s="25" t="s">
        <v>1471</v>
      </c>
      <c r="B138" s="25"/>
      <c r="C138" s="25" t="s">
        <v>228</v>
      </c>
      <c r="D138" s="25" t="s">
        <v>75</v>
      </c>
      <c r="E138" s="25" t="s">
        <v>110</v>
      </c>
      <c r="F138" s="25" t="s">
        <v>1472</v>
      </c>
      <c r="G138" s="25" t="s">
        <v>1473</v>
      </c>
      <c r="H138" s="77">
        <v>582</v>
      </c>
      <c r="I138" s="77">
        <v>692</v>
      </c>
      <c r="J138" s="77">
        <v>5600</v>
      </c>
      <c r="K138" s="9" t="s">
        <v>78</v>
      </c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  <c r="AO138" s="79"/>
      <c r="AP138" s="79"/>
      <c r="AQ138" s="79"/>
      <c r="AR138" s="79"/>
      <c r="AS138" s="79"/>
      <c r="AT138" s="79"/>
      <c r="AU138" s="79"/>
      <c r="AV138" s="79"/>
      <c r="AW138" s="79"/>
      <c r="AX138" s="79"/>
      <c r="AY138" s="79"/>
      <c r="AZ138" s="79"/>
      <c r="BA138" s="79"/>
      <c r="BB138" s="19"/>
      <c r="BC138" s="79"/>
      <c r="BD138" s="79"/>
      <c r="BE138" s="79"/>
      <c r="BF138" s="79"/>
      <c r="BG138" s="79"/>
      <c r="BH138" s="79"/>
      <c r="BI138" s="79"/>
      <c r="BJ138" s="79"/>
      <c r="BK138" s="79"/>
      <c r="BL138" s="25"/>
      <c r="BM138" s="25"/>
      <c r="BN138" s="25"/>
      <c r="BO138" s="25"/>
      <c r="BP138" s="25"/>
      <c r="BQ138" s="25"/>
      <c r="BR138" s="25"/>
      <c r="BS138" s="25"/>
      <c r="BT138" s="25"/>
      <c r="BU138" s="188"/>
      <c r="BV138" s="188"/>
      <c r="BW138" s="188"/>
      <c r="BX138" s="188"/>
      <c r="BY138" s="188"/>
    </row>
    <row r="139" spans="1:77" ht="15" customHeight="1" x14ac:dyDescent="0.25">
      <c r="A139" s="25" t="s">
        <v>1471</v>
      </c>
      <c r="B139" s="25"/>
      <c r="C139" s="25" t="s">
        <v>228</v>
      </c>
      <c r="D139" s="25" t="s">
        <v>75</v>
      </c>
      <c r="E139" s="25" t="s">
        <v>110</v>
      </c>
      <c r="F139" s="25" t="s">
        <v>1474</v>
      </c>
      <c r="G139" s="25" t="s">
        <v>1273</v>
      </c>
      <c r="H139" s="77">
        <v>495</v>
      </c>
      <c r="I139" s="77">
        <v>605</v>
      </c>
      <c r="J139" s="77">
        <v>3200</v>
      </c>
      <c r="K139" s="9" t="s">
        <v>78</v>
      </c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>
        <v>10</v>
      </c>
      <c r="X139" s="25"/>
      <c r="Y139" s="25"/>
      <c r="Z139" s="25"/>
      <c r="AA139" s="25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  <c r="AO139" s="79"/>
      <c r="AP139" s="79"/>
      <c r="AQ139" s="79"/>
      <c r="AR139" s="79"/>
      <c r="AS139" s="79"/>
      <c r="AT139" s="79"/>
      <c r="AU139" s="79"/>
      <c r="AV139" s="79"/>
      <c r="AW139" s="79"/>
      <c r="AX139" s="79"/>
      <c r="AY139" s="79"/>
      <c r="AZ139" s="79"/>
      <c r="BA139" s="79"/>
      <c r="BB139" s="19"/>
      <c r="BC139" s="79"/>
      <c r="BD139" s="79"/>
      <c r="BE139" s="79"/>
      <c r="BF139" s="79"/>
      <c r="BG139" s="79"/>
      <c r="BH139" s="79"/>
      <c r="BI139" s="79"/>
      <c r="BJ139" s="79"/>
      <c r="BK139" s="79"/>
      <c r="BL139" s="25"/>
      <c r="BM139" s="25"/>
      <c r="BN139" s="25"/>
      <c r="BO139" s="25"/>
      <c r="BP139" s="25"/>
      <c r="BQ139" s="25"/>
      <c r="BR139" s="25"/>
      <c r="BS139" s="25"/>
      <c r="BT139" s="25"/>
      <c r="BU139" s="188"/>
      <c r="BV139" s="188"/>
      <c r="BW139" s="188"/>
      <c r="BX139" s="188"/>
      <c r="BY139" s="188"/>
    </row>
    <row r="140" spans="1:77" ht="15" customHeight="1" x14ac:dyDescent="0.25">
      <c r="A140" s="25" t="s">
        <v>1475</v>
      </c>
      <c r="B140" s="25"/>
      <c r="C140" s="25" t="s">
        <v>192</v>
      </c>
      <c r="D140" s="25" t="s">
        <v>193</v>
      </c>
      <c r="E140" s="25" t="s">
        <v>1401</v>
      </c>
      <c r="F140" s="25" t="s">
        <v>1476</v>
      </c>
      <c r="G140" s="25" t="s">
        <v>1477</v>
      </c>
      <c r="H140" s="77">
        <v>533.29999999999995</v>
      </c>
      <c r="I140" s="77">
        <v>635</v>
      </c>
      <c r="J140" s="77">
        <v>4383</v>
      </c>
      <c r="K140" s="15" t="s">
        <v>81</v>
      </c>
      <c r="L140" s="25">
        <v>100</v>
      </c>
      <c r="M140" s="25"/>
      <c r="N140" s="25"/>
      <c r="O140" s="25"/>
      <c r="P140" s="25">
        <v>43</v>
      </c>
      <c r="Q140" s="25">
        <v>31</v>
      </c>
      <c r="R140" s="25">
        <v>13</v>
      </c>
      <c r="S140" s="25">
        <v>16</v>
      </c>
      <c r="T140" s="25">
        <v>12</v>
      </c>
      <c r="U140" s="25">
        <v>16</v>
      </c>
      <c r="V140" s="25">
        <v>17</v>
      </c>
      <c r="W140" s="25">
        <v>10</v>
      </c>
      <c r="X140" s="25">
        <v>13</v>
      </c>
      <c r="Y140" s="25">
        <v>18</v>
      </c>
      <c r="Z140" s="25">
        <v>7</v>
      </c>
      <c r="AA140" s="25">
        <v>24</v>
      </c>
      <c r="AB140" s="79">
        <v>65.709999999999994</v>
      </c>
      <c r="AC140" s="79">
        <f t="shared" ref="AC140:AC143" si="168">AB140/H140*100</f>
        <v>12.321395087192949</v>
      </c>
      <c r="AD140" s="79">
        <v>49.87</v>
      </c>
      <c r="AE140" s="79">
        <f t="shared" ref="AE140:AE143" si="169">AD140/H140*100</f>
        <v>9.3512094505906624</v>
      </c>
      <c r="AF140" s="79">
        <v>132.24</v>
      </c>
      <c r="AG140" s="79">
        <f t="shared" ref="AG140:AG143" si="170">AF140/H140*100</f>
        <v>24.796549784361527</v>
      </c>
      <c r="AH140" s="79">
        <v>72.22</v>
      </c>
      <c r="AI140" s="79">
        <f t="shared" ref="AI140:AI143" si="171">AH140/H140*100</f>
        <v>13.542096381023816</v>
      </c>
      <c r="AJ140" s="79">
        <v>51.14</v>
      </c>
      <c r="AK140" s="79">
        <f t="shared" ref="AK140:AK143" si="172">AJ140/H140*100</f>
        <v>9.5893493343333969</v>
      </c>
      <c r="AL140" s="79">
        <v>139.59</v>
      </c>
      <c r="AM140" s="79">
        <f t="shared" ref="AM140:AM143" si="173">AL140/H140*100</f>
        <v>26.17476092255766</v>
      </c>
      <c r="AN140" s="79">
        <v>108.57</v>
      </c>
      <c r="AO140" s="79">
        <f t="shared" ref="AO140:AO143" si="174">AN140/H140*100</f>
        <v>20.358147384211513</v>
      </c>
      <c r="AP140" s="79">
        <v>114.39</v>
      </c>
      <c r="AQ140" s="79">
        <f t="shared" ref="AQ140:AQ143" si="175">AP140/H140*100</f>
        <v>21.449465591599477</v>
      </c>
      <c r="AR140" s="79">
        <v>95.13</v>
      </c>
      <c r="AS140" s="79">
        <f t="shared" ref="AS140:AS143" si="176">AR140/H140*100</f>
        <v>17.83798987436715</v>
      </c>
      <c r="AT140" s="79">
        <v>19.62</v>
      </c>
      <c r="AU140" s="79">
        <f t="shared" ref="AU140:AU143" si="177">AT140/H140*100</f>
        <v>3.6789799362460158</v>
      </c>
      <c r="AV140" s="79">
        <v>65.48</v>
      </c>
      <c r="AW140" s="79">
        <f t="shared" ref="AW140:AW143" si="178">AV140/H140*100</f>
        <v>12.278267391711983</v>
      </c>
      <c r="AX140" s="79">
        <v>46.49</v>
      </c>
      <c r="AY140" s="79">
        <f t="shared" ref="AY140:AY143" si="179">AX140/H140*100</f>
        <v>8.7174198387399215</v>
      </c>
      <c r="AZ140" s="79">
        <v>28.64</v>
      </c>
      <c r="BA140" s="79">
        <f t="shared" ref="BA140:BA143" si="180">AZ140/H140*100</f>
        <v>5.3703356459778746</v>
      </c>
      <c r="BB140" s="19">
        <v>75.849999999999994</v>
      </c>
      <c r="BC140" s="79">
        <f t="shared" ref="BC140:BC143" si="181">BB140/H140*100</f>
        <v>14.222763922745171</v>
      </c>
      <c r="BD140" s="79">
        <v>105.68</v>
      </c>
      <c r="BE140" s="79">
        <f t="shared" ref="BE140:BE143" si="182">BD140/H140*100</f>
        <v>19.816238514907184</v>
      </c>
      <c r="BF140" s="79">
        <v>94.78</v>
      </c>
      <c r="BG140" s="79">
        <f t="shared" ref="BG140:BG143" si="183">BF140/H140*100</f>
        <v>17.772360772548286</v>
      </c>
      <c r="BH140" s="79">
        <v>67.23</v>
      </c>
      <c r="BI140" s="79">
        <f t="shared" ref="BI140:BI143" si="184">BH140/H140*100</f>
        <v>12.606412900806301</v>
      </c>
      <c r="BJ140" s="79">
        <v>127.53</v>
      </c>
      <c r="BK140" s="79">
        <f t="shared" ref="BK140:BK143" si="185">BJ140/H140*100</f>
        <v>23.913369585599103</v>
      </c>
      <c r="BL140" s="25"/>
      <c r="BM140" s="25">
        <v>32</v>
      </c>
      <c r="BN140" s="25">
        <v>19</v>
      </c>
      <c r="BO140" s="25"/>
      <c r="BP140" s="25"/>
      <c r="BQ140" s="25"/>
      <c r="BR140" s="25"/>
      <c r="BS140" s="25"/>
      <c r="BT140" s="25"/>
      <c r="BU140" s="188"/>
      <c r="BV140" s="188"/>
      <c r="BW140" s="188"/>
      <c r="BX140" s="188"/>
      <c r="BY140" s="188"/>
    </row>
    <row r="141" spans="1:77" ht="15" customHeight="1" x14ac:dyDescent="0.25">
      <c r="A141" s="25" t="s">
        <v>1478</v>
      </c>
      <c r="B141" s="25" t="s">
        <v>1479</v>
      </c>
      <c r="C141" s="25" t="s">
        <v>288</v>
      </c>
      <c r="D141" s="25" t="s">
        <v>289</v>
      </c>
      <c r="E141" s="25" t="s">
        <v>569</v>
      </c>
      <c r="F141" s="25" t="s">
        <v>1308</v>
      </c>
      <c r="G141" s="25" t="s">
        <v>1420</v>
      </c>
      <c r="H141" s="77">
        <v>101.44</v>
      </c>
      <c r="I141" s="77">
        <v>126.7</v>
      </c>
      <c r="J141" s="77">
        <v>17.2</v>
      </c>
      <c r="K141" s="25"/>
      <c r="L141" s="25">
        <v>100</v>
      </c>
      <c r="M141" s="25"/>
      <c r="N141" s="25"/>
      <c r="O141" s="25"/>
      <c r="P141" s="25">
        <v>44</v>
      </c>
      <c r="Q141" s="25">
        <v>32</v>
      </c>
      <c r="R141" s="25">
        <v>13</v>
      </c>
      <c r="S141" s="25">
        <v>17</v>
      </c>
      <c r="T141" s="25">
        <v>12</v>
      </c>
      <c r="U141" s="25">
        <v>17</v>
      </c>
      <c r="V141" s="25">
        <v>17</v>
      </c>
      <c r="W141" s="25">
        <v>10</v>
      </c>
      <c r="X141" s="25">
        <v>13</v>
      </c>
      <c r="Y141" s="25">
        <v>18</v>
      </c>
      <c r="Z141" s="25">
        <v>7</v>
      </c>
      <c r="AA141" s="25">
        <v>22</v>
      </c>
      <c r="AB141" s="79">
        <v>8.92</v>
      </c>
      <c r="AC141" s="79">
        <f t="shared" si="168"/>
        <v>8.7933753943217656</v>
      </c>
      <c r="AD141" s="79">
        <v>7.51</v>
      </c>
      <c r="AE141" s="79">
        <f t="shared" si="169"/>
        <v>7.4033911671924288</v>
      </c>
      <c r="AF141" s="79">
        <v>21.04</v>
      </c>
      <c r="AG141" s="79">
        <f t="shared" si="170"/>
        <v>20.741324921135647</v>
      </c>
      <c r="AH141" s="79">
        <v>15.95</v>
      </c>
      <c r="AI141" s="79">
        <f t="shared" si="171"/>
        <v>15.723580441640378</v>
      </c>
      <c r="AJ141" s="79">
        <v>10.95</v>
      </c>
      <c r="AK141" s="79">
        <f t="shared" si="172"/>
        <v>10.794558359621451</v>
      </c>
      <c r="AL141" s="79">
        <v>26.64</v>
      </c>
      <c r="AM141" s="79">
        <f t="shared" si="173"/>
        <v>26.261829652996848</v>
      </c>
      <c r="AN141" s="79">
        <v>16.16</v>
      </c>
      <c r="AO141" s="79">
        <f t="shared" si="174"/>
        <v>15.930599369085174</v>
      </c>
      <c r="AP141" s="79">
        <v>16.510000000000002</v>
      </c>
      <c r="AQ141" s="79">
        <f t="shared" si="175"/>
        <v>16.2756309148265</v>
      </c>
      <c r="AR141" s="79">
        <v>14.8</v>
      </c>
      <c r="AS141" s="79">
        <f t="shared" si="176"/>
        <v>14.589905362776026</v>
      </c>
      <c r="AT141" s="79">
        <v>4.7</v>
      </c>
      <c r="AU141" s="79">
        <f t="shared" si="177"/>
        <v>4.6332807570977925</v>
      </c>
      <c r="AV141" s="79">
        <v>8.89</v>
      </c>
      <c r="AW141" s="79">
        <f t="shared" si="178"/>
        <v>8.7638012618296539</v>
      </c>
      <c r="AX141" s="79">
        <v>5.12</v>
      </c>
      <c r="AY141" s="79">
        <f t="shared" si="179"/>
        <v>5.0473186119873823</v>
      </c>
      <c r="AZ141" s="79">
        <v>3.15</v>
      </c>
      <c r="BA141" s="79">
        <f t="shared" si="180"/>
        <v>3.1052839116719246</v>
      </c>
      <c r="BB141" s="19">
        <v>22.03</v>
      </c>
      <c r="BC141" s="79">
        <f t="shared" si="181"/>
        <v>21.717271293375397</v>
      </c>
      <c r="BD141" s="79">
        <v>25.9</v>
      </c>
      <c r="BE141" s="79">
        <f t="shared" si="182"/>
        <v>25.532334384858039</v>
      </c>
      <c r="BF141" s="79">
        <v>19.920000000000002</v>
      </c>
      <c r="BG141" s="79">
        <f t="shared" si="183"/>
        <v>19.637223974763408</v>
      </c>
      <c r="BH141" s="79">
        <v>15.9</v>
      </c>
      <c r="BI141" s="79">
        <f t="shared" si="184"/>
        <v>15.67429022082019</v>
      </c>
      <c r="BJ141" s="79">
        <v>19.2</v>
      </c>
      <c r="BK141" s="79">
        <f t="shared" si="185"/>
        <v>18.927444794952681</v>
      </c>
      <c r="BL141" s="25">
        <v>135</v>
      </c>
      <c r="BM141" s="25">
        <v>30</v>
      </c>
      <c r="BN141" s="25">
        <v>17</v>
      </c>
      <c r="BO141" s="25">
        <v>19</v>
      </c>
      <c r="BP141" s="25" t="s">
        <v>137</v>
      </c>
      <c r="BQ141" s="25">
        <v>6</v>
      </c>
      <c r="BR141" s="25">
        <v>22</v>
      </c>
      <c r="BS141" s="25">
        <v>16</v>
      </c>
      <c r="BT141" s="25">
        <v>13</v>
      </c>
      <c r="BU141" s="188"/>
      <c r="BV141" s="188"/>
      <c r="BW141" s="188"/>
      <c r="BX141" s="188"/>
      <c r="BY141" s="188"/>
    </row>
    <row r="142" spans="1:77" ht="15" customHeight="1" x14ac:dyDescent="0.25">
      <c r="A142" s="25" t="s">
        <v>1478</v>
      </c>
      <c r="B142" s="25" t="s">
        <v>268</v>
      </c>
      <c r="C142" s="25" t="s">
        <v>288</v>
      </c>
      <c r="D142" s="25" t="s">
        <v>289</v>
      </c>
      <c r="E142" s="25" t="s">
        <v>569</v>
      </c>
      <c r="F142" s="25" t="s">
        <v>1308</v>
      </c>
      <c r="G142" s="25" t="s">
        <v>1420</v>
      </c>
      <c r="H142" s="77">
        <v>102.43</v>
      </c>
      <c r="I142" s="77">
        <v>130.21</v>
      </c>
      <c r="J142" s="77">
        <v>19.3</v>
      </c>
      <c r="K142" s="25"/>
      <c r="L142" s="25">
        <v>100</v>
      </c>
      <c r="M142" s="25"/>
      <c r="N142" s="25"/>
      <c r="O142" s="25"/>
      <c r="P142" s="25">
        <v>43</v>
      </c>
      <c r="Q142" s="25">
        <v>30</v>
      </c>
      <c r="R142" s="25">
        <v>13</v>
      </c>
      <c r="S142" s="25">
        <v>15</v>
      </c>
      <c r="T142" s="25">
        <v>12</v>
      </c>
      <c r="U142" s="25">
        <v>16</v>
      </c>
      <c r="V142" s="25">
        <v>16</v>
      </c>
      <c r="W142" s="25">
        <v>10</v>
      </c>
      <c r="X142" s="25">
        <v>13</v>
      </c>
      <c r="Y142" s="25">
        <v>18</v>
      </c>
      <c r="Z142" s="25">
        <v>7</v>
      </c>
      <c r="AA142" s="25">
        <v>23</v>
      </c>
      <c r="AB142" s="79">
        <v>8.82</v>
      </c>
      <c r="AC142" s="79">
        <f t="shared" si="168"/>
        <v>8.6107585668261244</v>
      </c>
      <c r="AD142" s="79">
        <v>7.85</v>
      </c>
      <c r="AE142" s="79">
        <f t="shared" si="169"/>
        <v>7.6637703797715506</v>
      </c>
      <c r="AF142" s="79">
        <v>21.53</v>
      </c>
      <c r="AG142" s="79">
        <f t="shared" si="170"/>
        <v>21.019232646685541</v>
      </c>
      <c r="AH142" s="79">
        <v>14.34</v>
      </c>
      <c r="AI142" s="79">
        <f t="shared" si="171"/>
        <v>13.999804744703697</v>
      </c>
      <c r="AJ142" s="79">
        <v>11.2</v>
      </c>
      <c r="AK142" s="79">
        <f t="shared" si="172"/>
        <v>10.934296592795079</v>
      </c>
      <c r="AL142" s="79">
        <v>27.04</v>
      </c>
      <c r="AM142" s="79">
        <f t="shared" si="173"/>
        <v>26.398516059748118</v>
      </c>
      <c r="AN142" s="79">
        <v>17.350000000000001</v>
      </c>
      <c r="AO142" s="79">
        <f t="shared" si="174"/>
        <v>16.938396954017378</v>
      </c>
      <c r="AP142" s="79">
        <v>17</v>
      </c>
      <c r="AQ142" s="79">
        <f t="shared" si="175"/>
        <v>16.59670018549253</v>
      </c>
      <c r="AR142" s="79">
        <v>15.24</v>
      </c>
      <c r="AS142" s="79">
        <f t="shared" si="176"/>
        <v>14.878453578053305</v>
      </c>
      <c r="AT142" s="79">
        <v>4.97</v>
      </c>
      <c r="AU142" s="79">
        <f t="shared" si="177"/>
        <v>4.8520941130528161</v>
      </c>
      <c r="AV142" s="79">
        <v>9.1</v>
      </c>
      <c r="AW142" s="79">
        <f t="shared" si="178"/>
        <v>8.8841159816460014</v>
      </c>
      <c r="AX142" s="79">
        <v>5.68</v>
      </c>
      <c r="AY142" s="79">
        <f t="shared" si="179"/>
        <v>5.5452504149175041</v>
      </c>
      <c r="AZ142" s="79">
        <v>3.33</v>
      </c>
      <c r="BA142" s="79">
        <f t="shared" si="180"/>
        <v>3.2510006833935368</v>
      </c>
      <c r="BB142" s="19">
        <v>22.67</v>
      </c>
      <c r="BC142" s="79">
        <f t="shared" si="181"/>
        <v>22.13218783559504</v>
      </c>
      <c r="BD142" s="79">
        <v>26.98</v>
      </c>
      <c r="BE142" s="79">
        <f t="shared" si="182"/>
        <v>26.339939470858148</v>
      </c>
      <c r="BF142" s="79">
        <v>20.73</v>
      </c>
      <c r="BG142" s="79">
        <f t="shared" si="183"/>
        <v>20.238211461485893</v>
      </c>
      <c r="BH142" s="79">
        <v>16.96</v>
      </c>
      <c r="BI142" s="79">
        <f t="shared" si="184"/>
        <v>16.557649126232548</v>
      </c>
      <c r="BJ142" s="79">
        <v>20.149999999999999</v>
      </c>
      <c r="BK142" s="79">
        <f t="shared" si="185"/>
        <v>19.671971102216148</v>
      </c>
      <c r="BL142" s="25">
        <v>140</v>
      </c>
      <c r="BM142" s="25">
        <v>29</v>
      </c>
      <c r="BN142" s="25">
        <v>19</v>
      </c>
      <c r="BO142" s="25">
        <v>16</v>
      </c>
      <c r="BP142" s="25" t="s">
        <v>137</v>
      </c>
      <c r="BQ142" s="25">
        <v>4</v>
      </c>
      <c r="BR142" s="25">
        <v>20</v>
      </c>
      <c r="BS142" s="25">
        <v>19</v>
      </c>
      <c r="BT142" s="25">
        <v>13</v>
      </c>
      <c r="BU142" s="188"/>
      <c r="BV142" s="188"/>
      <c r="BW142" s="188"/>
      <c r="BX142" s="188"/>
      <c r="BY142" s="188"/>
    </row>
    <row r="143" spans="1:77" ht="15" customHeight="1" x14ac:dyDescent="0.25">
      <c r="A143" s="25" t="s">
        <v>1478</v>
      </c>
      <c r="B143" s="25" t="s">
        <v>1480</v>
      </c>
      <c r="C143" s="25" t="s">
        <v>288</v>
      </c>
      <c r="D143" s="25" t="s">
        <v>289</v>
      </c>
      <c r="E143" s="25" t="s">
        <v>569</v>
      </c>
      <c r="F143" s="25" t="s">
        <v>1308</v>
      </c>
      <c r="G143" s="25" t="s">
        <v>1420</v>
      </c>
      <c r="H143" s="77">
        <v>101.33</v>
      </c>
      <c r="I143" s="77">
        <v>127.31</v>
      </c>
      <c r="J143" s="77">
        <v>17</v>
      </c>
      <c r="K143" s="25"/>
      <c r="L143" s="25">
        <v>100</v>
      </c>
      <c r="M143" s="25"/>
      <c r="N143" s="25"/>
      <c r="O143" s="25"/>
      <c r="P143" s="25">
        <v>43</v>
      </c>
      <c r="Q143" s="25">
        <v>30</v>
      </c>
      <c r="R143" s="25">
        <v>13</v>
      </c>
      <c r="S143" s="25">
        <v>15</v>
      </c>
      <c r="T143" s="25">
        <v>12</v>
      </c>
      <c r="U143" s="25">
        <v>16</v>
      </c>
      <c r="V143" s="25">
        <v>16</v>
      </c>
      <c r="W143" s="25">
        <v>10</v>
      </c>
      <c r="X143" s="25">
        <v>14</v>
      </c>
      <c r="Y143" s="25">
        <v>18</v>
      </c>
      <c r="Z143" s="25">
        <v>7</v>
      </c>
      <c r="AA143" s="25">
        <v>23</v>
      </c>
      <c r="AB143" s="79">
        <v>8.58</v>
      </c>
      <c r="AC143" s="79">
        <f t="shared" si="168"/>
        <v>8.4673837955195896</v>
      </c>
      <c r="AD143" s="79">
        <v>7.5</v>
      </c>
      <c r="AE143" s="79">
        <f t="shared" si="169"/>
        <v>7.4015592618178232</v>
      </c>
      <c r="AF143" s="79">
        <v>20.61</v>
      </c>
      <c r="AG143" s="79">
        <f t="shared" si="170"/>
        <v>20.33948485147538</v>
      </c>
      <c r="AH143" s="79">
        <v>14.58</v>
      </c>
      <c r="AI143" s="79">
        <f t="shared" si="171"/>
        <v>14.388631204973848</v>
      </c>
      <c r="AJ143" s="79">
        <v>10.51</v>
      </c>
      <c r="AK143" s="79">
        <f t="shared" si="172"/>
        <v>10.372051712227377</v>
      </c>
      <c r="AL143" s="79">
        <v>25.75</v>
      </c>
      <c r="AM143" s="79">
        <f t="shared" si="173"/>
        <v>25.412020132241192</v>
      </c>
      <c r="AN143" s="79">
        <v>16.170000000000002</v>
      </c>
      <c r="AO143" s="79">
        <f t="shared" si="174"/>
        <v>15.957761768479228</v>
      </c>
      <c r="AP143" s="79">
        <v>16.3</v>
      </c>
      <c r="AQ143" s="79">
        <f t="shared" si="175"/>
        <v>16.086055462350739</v>
      </c>
      <c r="AR143" s="79">
        <v>14.79</v>
      </c>
      <c r="AS143" s="79">
        <f t="shared" si="176"/>
        <v>14.595874864304747</v>
      </c>
      <c r="AT143" s="79">
        <v>4.93</v>
      </c>
      <c r="AU143" s="79">
        <f t="shared" si="177"/>
        <v>4.8652916214349151</v>
      </c>
      <c r="AV143" s="79">
        <v>8.7100000000000009</v>
      </c>
      <c r="AW143" s="79">
        <f t="shared" si="178"/>
        <v>8.5956774893911003</v>
      </c>
      <c r="AX143" s="79">
        <v>5.31</v>
      </c>
      <c r="AY143" s="79">
        <f t="shared" si="179"/>
        <v>5.2403039573670185</v>
      </c>
      <c r="AZ143" s="79">
        <v>3.1</v>
      </c>
      <c r="BA143" s="79">
        <f t="shared" si="180"/>
        <v>3.0593111615513671</v>
      </c>
      <c r="BB143" s="19">
        <v>21.74</v>
      </c>
      <c r="BC143" s="79">
        <f t="shared" si="181"/>
        <v>21.454653113589263</v>
      </c>
      <c r="BD143" s="79">
        <v>26.14</v>
      </c>
      <c r="BE143" s="79">
        <f t="shared" si="182"/>
        <v>25.796901213855723</v>
      </c>
      <c r="BF143" s="79">
        <v>19.760000000000002</v>
      </c>
      <c r="BG143" s="79">
        <f t="shared" si="183"/>
        <v>19.500641468469361</v>
      </c>
      <c r="BH143" s="79">
        <v>16.079999999999998</v>
      </c>
      <c r="BI143" s="79">
        <f t="shared" si="184"/>
        <v>15.868943057337411</v>
      </c>
      <c r="BJ143" s="79">
        <v>19.05</v>
      </c>
      <c r="BK143" s="79">
        <f t="shared" si="185"/>
        <v>18.799960525017269</v>
      </c>
      <c r="BL143" s="25">
        <v>141</v>
      </c>
      <c r="BM143" s="25">
        <v>31</v>
      </c>
      <c r="BN143" s="25">
        <v>17</v>
      </c>
      <c r="BO143" s="25">
        <v>19</v>
      </c>
      <c r="BP143" s="25" t="s">
        <v>137</v>
      </c>
      <c r="BQ143" s="25">
        <v>6</v>
      </c>
      <c r="BR143" s="25">
        <v>24</v>
      </c>
      <c r="BS143" s="25">
        <v>20</v>
      </c>
      <c r="BT143" s="25">
        <v>14</v>
      </c>
      <c r="BU143" s="188"/>
      <c r="BV143" s="188"/>
      <c r="BW143" s="188"/>
      <c r="BX143" s="188"/>
      <c r="BY143" s="188"/>
    </row>
    <row r="144" spans="1:77" ht="15" customHeight="1" x14ac:dyDescent="0.25">
      <c r="A144" s="195"/>
      <c r="B144" s="195"/>
      <c r="C144" s="195"/>
      <c r="D144" s="195"/>
      <c r="E144" s="195"/>
      <c r="F144" s="195"/>
      <c r="G144" s="195"/>
      <c r="H144" s="195"/>
      <c r="I144" s="195"/>
      <c r="J144" s="195"/>
      <c r="K144" s="195"/>
      <c r="L144" s="195"/>
      <c r="M144" s="195"/>
      <c r="N144" s="195"/>
      <c r="O144" s="195"/>
      <c r="P144" s="195"/>
      <c r="Q144" s="195"/>
      <c r="R144" s="195"/>
      <c r="S144" s="195"/>
      <c r="T144" s="195"/>
      <c r="U144" s="195"/>
      <c r="V144" s="195"/>
      <c r="W144" s="195"/>
      <c r="X144" s="195"/>
      <c r="Y144" s="195"/>
      <c r="Z144" s="195"/>
      <c r="AA144" s="195"/>
      <c r="AB144" s="195"/>
      <c r="AC144" s="195"/>
      <c r="AD144" s="195"/>
      <c r="AE144" s="195"/>
      <c r="AF144" s="195"/>
      <c r="AG144" s="195"/>
      <c r="AH144" s="195"/>
      <c r="AI144" s="195"/>
      <c r="AJ144" s="195"/>
      <c r="AK144" s="195"/>
      <c r="AL144" s="195"/>
      <c r="AM144" s="195"/>
      <c r="AN144" s="195"/>
      <c r="AO144" s="195"/>
      <c r="AP144" s="195"/>
      <c r="AQ144" s="195"/>
      <c r="AR144" s="195"/>
      <c r="AS144" s="195"/>
      <c r="AT144" s="195"/>
      <c r="AU144" s="195"/>
      <c r="AV144" s="195"/>
      <c r="AW144" s="195"/>
      <c r="AX144" s="195"/>
      <c r="AY144" s="195"/>
      <c r="AZ144" s="195"/>
      <c r="BA144" s="195"/>
      <c r="BB144" s="196"/>
      <c r="BC144" s="197"/>
      <c r="BD144" s="195"/>
      <c r="BE144" s="195"/>
      <c r="BF144" s="195"/>
      <c r="BG144" s="195"/>
      <c r="BH144" s="195"/>
      <c r="BI144" s="195"/>
      <c r="BJ144" s="195"/>
      <c r="BK144" s="195"/>
      <c r="BL144" s="195"/>
      <c r="BM144" s="195"/>
      <c r="BN144" s="195"/>
      <c r="BO144" s="195"/>
      <c r="BP144" s="195"/>
      <c r="BQ144" s="195"/>
      <c r="BR144" s="195"/>
      <c r="BS144" s="195"/>
      <c r="BT144" s="195"/>
      <c r="BU144" s="188"/>
      <c r="BV144" s="188"/>
      <c r="BW144" s="188"/>
      <c r="BX144" s="188"/>
      <c r="BY144" s="188"/>
    </row>
    <row r="145" spans="1:77" ht="15" customHeight="1" x14ac:dyDescent="0.25">
      <c r="A145" s="96" t="s">
        <v>159</v>
      </c>
      <c r="B145" s="96"/>
      <c r="C145" s="96"/>
      <c r="D145" s="96"/>
      <c r="E145" s="96"/>
      <c r="F145" s="96"/>
      <c r="G145" s="96"/>
      <c r="H145" s="198">
        <f t="shared" ref="H145:I145" si="186">MAX(H2:H143)</f>
        <v>652</v>
      </c>
      <c r="I145" s="198">
        <f t="shared" si="186"/>
        <v>767</v>
      </c>
      <c r="J145" s="198"/>
      <c r="K145" s="198"/>
      <c r="L145" s="198">
        <f>MAX(L2:L143)</f>
        <v>100</v>
      </c>
      <c r="M145" s="198"/>
      <c r="N145" s="198">
        <f t="shared" ref="N145:BO145" si="187">MAX(N2:N143)</f>
        <v>90</v>
      </c>
      <c r="O145" s="198">
        <f t="shared" si="187"/>
        <v>39</v>
      </c>
      <c r="P145" s="198">
        <f t="shared" si="187"/>
        <v>46</v>
      </c>
      <c r="Q145" s="198">
        <f t="shared" si="187"/>
        <v>32</v>
      </c>
      <c r="R145" s="198">
        <f t="shared" si="187"/>
        <v>14</v>
      </c>
      <c r="S145" s="198">
        <f t="shared" si="187"/>
        <v>17</v>
      </c>
      <c r="T145" s="198">
        <f t="shared" si="187"/>
        <v>12</v>
      </c>
      <c r="U145" s="198">
        <f t="shared" si="187"/>
        <v>17</v>
      </c>
      <c r="V145" s="198">
        <f t="shared" si="187"/>
        <v>18</v>
      </c>
      <c r="W145" s="198">
        <f t="shared" si="187"/>
        <v>11</v>
      </c>
      <c r="X145" s="198">
        <f t="shared" si="187"/>
        <v>14</v>
      </c>
      <c r="Y145" s="198">
        <f t="shared" si="187"/>
        <v>18</v>
      </c>
      <c r="Z145" s="198">
        <f t="shared" si="187"/>
        <v>7</v>
      </c>
      <c r="AA145" s="198">
        <f t="shared" si="187"/>
        <v>27</v>
      </c>
      <c r="AB145" s="199">
        <f t="shared" si="187"/>
        <v>72.5</v>
      </c>
      <c r="AC145" s="199">
        <f t="shared" si="187"/>
        <v>13.401109057301294</v>
      </c>
      <c r="AD145" s="199">
        <f t="shared" si="187"/>
        <v>66.67</v>
      </c>
      <c r="AE145" s="199">
        <f t="shared" si="187"/>
        <v>11.958744394618833</v>
      </c>
      <c r="AF145" s="199">
        <f t="shared" si="187"/>
        <v>149.87</v>
      </c>
      <c r="AG145" s="199">
        <f t="shared" si="187"/>
        <v>26.882511210762335</v>
      </c>
      <c r="AH145" s="199">
        <f t="shared" si="187"/>
        <v>119.98</v>
      </c>
      <c r="AI145" s="199">
        <f t="shared" si="187"/>
        <v>21.894160583941609</v>
      </c>
      <c r="AJ145" s="199">
        <f t="shared" si="187"/>
        <v>63.06</v>
      </c>
      <c r="AK145" s="199">
        <f t="shared" si="187"/>
        <v>12.253237410071941</v>
      </c>
      <c r="AL145" s="199">
        <f t="shared" si="187"/>
        <v>176.6</v>
      </c>
      <c r="AM145" s="199">
        <f t="shared" si="187"/>
        <v>33.81870503597122</v>
      </c>
      <c r="AN145" s="199">
        <f t="shared" si="187"/>
        <v>126</v>
      </c>
      <c r="AO145" s="199">
        <f t="shared" si="187"/>
        <v>22.613531047265987</v>
      </c>
      <c r="AP145" s="199">
        <f t="shared" si="187"/>
        <v>125.53</v>
      </c>
      <c r="AQ145" s="199">
        <f t="shared" si="187"/>
        <v>23.155737704918032</v>
      </c>
      <c r="AR145" s="199">
        <f t="shared" si="187"/>
        <v>111</v>
      </c>
      <c r="AS145" s="199">
        <f t="shared" si="187"/>
        <v>20.517560073937151</v>
      </c>
      <c r="AT145" s="199">
        <f t="shared" si="187"/>
        <v>23.1</v>
      </c>
      <c r="AU145" s="199">
        <f t="shared" si="187"/>
        <v>5.359154929577465</v>
      </c>
      <c r="AV145" s="199">
        <f t="shared" si="187"/>
        <v>74.099999999999994</v>
      </c>
      <c r="AW145" s="199">
        <f t="shared" si="187"/>
        <v>13.696857670979668</v>
      </c>
      <c r="AX145" s="199">
        <f t="shared" si="187"/>
        <v>53.61</v>
      </c>
      <c r="AY145" s="199">
        <f t="shared" si="187"/>
        <v>9.6161434977578484</v>
      </c>
      <c r="AZ145" s="199">
        <f t="shared" si="187"/>
        <v>42.46</v>
      </c>
      <c r="BA145" s="199">
        <f t="shared" si="187"/>
        <v>7.475352112676056</v>
      </c>
      <c r="BB145" s="199">
        <f t="shared" si="187"/>
        <v>91.73</v>
      </c>
      <c r="BC145" s="199">
        <f t="shared" si="187"/>
        <v>23.925423728813559</v>
      </c>
      <c r="BD145" s="199">
        <f t="shared" si="187"/>
        <v>130</v>
      </c>
      <c r="BE145" s="199">
        <f t="shared" si="187"/>
        <v>31.45774647887324</v>
      </c>
      <c r="BF145" s="199">
        <f t="shared" si="187"/>
        <v>116.1</v>
      </c>
      <c r="BG145" s="199">
        <f t="shared" si="187"/>
        <v>24.525674499564836</v>
      </c>
      <c r="BH145" s="199">
        <f t="shared" si="187"/>
        <v>81.75</v>
      </c>
      <c r="BI145" s="199">
        <f t="shared" si="187"/>
        <v>18.496350364963504</v>
      </c>
      <c r="BJ145" s="199">
        <f t="shared" si="187"/>
        <v>154.16999999999999</v>
      </c>
      <c r="BK145" s="199">
        <f t="shared" si="187"/>
        <v>31.006160164271044</v>
      </c>
      <c r="BL145" s="198">
        <f t="shared" si="187"/>
        <v>177</v>
      </c>
      <c r="BM145" s="198">
        <f t="shared" si="187"/>
        <v>33</v>
      </c>
      <c r="BN145" s="198">
        <f t="shared" si="187"/>
        <v>23</v>
      </c>
      <c r="BO145" s="198">
        <f t="shared" si="187"/>
        <v>33</v>
      </c>
      <c r="BP145" s="198"/>
      <c r="BQ145" s="198">
        <f t="shared" ref="BQ145:BT145" si="188">MAX(BQ2:BQ143)</f>
        <v>12</v>
      </c>
      <c r="BR145" s="198">
        <f t="shared" si="188"/>
        <v>41</v>
      </c>
      <c r="BS145" s="198">
        <f t="shared" si="188"/>
        <v>36</v>
      </c>
      <c r="BT145" s="198">
        <f t="shared" si="188"/>
        <v>29</v>
      </c>
      <c r="BU145" s="188"/>
      <c r="BV145" s="188"/>
      <c r="BW145" s="188"/>
      <c r="BX145" s="188"/>
      <c r="BY145" s="188"/>
    </row>
    <row r="146" spans="1:77" ht="15" customHeight="1" x14ac:dyDescent="0.25">
      <c r="A146" s="96" t="s">
        <v>160</v>
      </c>
      <c r="B146" s="96"/>
      <c r="C146" s="96"/>
      <c r="D146" s="96"/>
      <c r="E146" s="96"/>
      <c r="F146" s="96"/>
      <c r="G146" s="96"/>
      <c r="H146" s="198">
        <f t="shared" ref="H146:I146" si="189">MIN(H2:H143)</f>
        <v>99.53</v>
      </c>
      <c r="I146" s="198">
        <f t="shared" si="189"/>
        <v>124.85</v>
      </c>
      <c r="J146" s="198"/>
      <c r="K146" s="198"/>
      <c r="L146" s="198">
        <f>MIN(L2:L143)</f>
        <v>10</v>
      </c>
      <c r="M146" s="198"/>
      <c r="N146" s="198">
        <f t="shared" ref="N146:BO146" si="190">MIN(N2:N143)</f>
        <v>10</v>
      </c>
      <c r="O146" s="198">
        <f t="shared" si="190"/>
        <v>36</v>
      </c>
      <c r="P146" s="198">
        <f t="shared" si="190"/>
        <v>40</v>
      </c>
      <c r="Q146" s="198">
        <f t="shared" si="190"/>
        <v>28</v>
      </c>
      <c r="R146" s="198">
        <f t="shared" si="190"/>
        <v>11</v>
      </c>
      <c r="S146" s="198">
        <f t="shared" si="190"/>
        <v>14</v>
      </c>
      <c r="T146" s="198">
        <f t="shared" si="190"/>
        <v>11</v>
      </c>
      <c r="U146" s="198">
        <f t="shared" si="190"/>
        <v>13</v>
      </c>
      <c r="V146" s="198">
        <f t="shared" si="190"/>
        <v>14</v>
      </c>
      <c r="W146" s="198">
        <f t="shared" si="190"/>
        <v>9</v>
      </c>
      <c r="X146" s="198">
        <f t="shared" si="190"/>
        <v>12</v>
      </c>
      <c r="Y146" s="198">
        <f t="shared" si="190"/>
        <v>17</v>
      </c>
      <c r="Z146" s="198">
        <f t="shared" si="190"/>
        <v>6</v>
      </c>
      <c r="AA146" s="198">
        <f t="shared" si="190"/>
        <v>21</v>
      </c>
      <c r="AB146" s="199">
        <f t="shared" si="190"/>
        <v>8.2200000000000006</v>
      </c>
      <c r="AC146" s="199">
        <f t="shared" si="190"/>
        <v>8.2117882117882122</v>
      </c>
      <c r="AD146" s="199">
        <f t="shared" si="190"/>
        <v>7.46</v>
      </c>
      <c r="AE146" s="199">
        <f t="shared" si="190"/>
        <v>7.4015592618178232</v>
      </c>
      <c r="AF146" s="199">
        <f t="shared" si="190"/>
        <v>20.6</v>
      </c>
      <c r="AG146" s="199">
        <f t="shared" si="190"/>
        <v>20.33948485147538</v>
      </c>
      <c r="AH146" s="199">
        <f t="shared" si="190"/>
        <v>14.34</v>
      </c>
      <c r="AI146" s="199">
        <f t="shared" si="190"/>
        <v>11.035897435897436</v>
      </c>
      <c r="AJ146" s="199">
        <f t="shared" si="190"/>
        <v>10.08</v>
      </c>
      <c r="AK146" s="199">
        <f t="shared" si="190"/>
        <v>9.0854271356783922</v>
      </c>
      <c r="AL146" s="199">
        <f t="shared" si="190"/>
        <v>25.43</v>
      </c>
      <c r="AM146" s="199">
        <f t="shared" si="190"/>
        <v>23.589743589743588</v>
      </c>
      <c r="AN146" s="199">
        <f t="shared" si="190"/>
        <v>16.16</v>
      </c>
      <c r="AO146" s="199">
        <f t="shared" si="190"/>
        <v>15.291438979963571</v>
      </c>
      <c r="AP146" s="199">
        <f t="shared" si="190"/>
        <v>16.3</v>
      </c>
      <c r="AQ146" s="199">
        <f t="shared" si="190"/>
        <v>14.281786941580757</v>
      </c>
      <c r="AR146" s="199">
        <f t="shared" si="190"/>
        <v>14.12</v>
      </c>
      <c r="AS146" s="199">
        <f t="shared" si="190"/>
        <v>14.076363273851062</v>
      </c>
      <c r="AT146" s="199">
        <f t="shared" si="190"/>
        <v>4.7</v>
      </c>
      <c r="AU146" s="199">
        <f t="shared" si="190"/>
        <v>3.1673306772908369</v>
      </c>
      <c r="AV146" s="199">
        <f t="shared" si="190"/>
        <v>8.57</v>
      </c>
      <c r="AW146" s="199">
        <f t="shared" si="190"/>
        <v>8.5435151031801411</v>
      </c>
      <c r="AX146" s="199">
        <f t="shared" si="190"/>
        <v>5.12</v>
      </c>
      <c r="AY146" s="199">
        <f t="shared" si="190"/>
        <v>5.0473186119873823</v>
      </c>
      <c r="AZ146" s="199">
        <f t="shared" si="190"/>
        <v>2.89</v>
      </c>
      <c r="BA146" s="199">
        <f t="shared" si="190"/>
        <v>2.7171052631578947</v>
      </c>
      <c r="BB146" s="199">
        <f t="shared" si="190"/>
        <v>21.17</v>
      </c>
      <c r="BC146" s="199">
        <f t="shared" si="190"/>
        <v>12.81725888324873</v>
      </c>
      <c r="BD146" s="199">
        <f t="shared" si="190"/>
        <v>25.68</v>
      </c>
      <c r="BE146" s="199">
        <f t="shared" si="190"/>
        <v>19.816238514907184</v>
      </c>
      <c r="BF146" s="199">
        <f t="shared" si="190"/>
        <v>19.100000000000001</v>
      </c>
      <c r="BG146" s="199">
        <f t="shared" si="190"/>
        <v>16.663628076572472</v>
      </c>
      <c r="BH146" s="199">
        <f t="shared" si="190"/>
        <v>15.48</v>
      </c>
      <c r="BI146" s="199">
        <f t="shared" si="190"/>
        <v>11.485870556061988</v>
      </c>
      <c r="BJ146" s="199">
        <f t="shared" si="190"/>
        <v>18.61</v>
      </c>
      <c r="BK146" s="199">
        <f t="shared" si="190"/>
        <v>18.552487289402851</v>
      </c>
      <c r="BL146" s="198">
        <f t="shared" si="190"/>
        <v>134</v>
      </c>
      <c r="BM146" s="198">
        <f t="shared" si="190"/>
        <v>26</v>
      </c>
      <c r="BN146" s="198">
        <f t="shared" si="190"/>
        <v>14</v>
      </c>
      <c r="BO146" s="198">
        <f t="shared" si="190"/>
        <v>12</v>
      </c>
      <c r="BP146" s="198"/>
      <c r="BQ146" s="198">
        <f t="shared" ref="BQ146:BT146" si="191">MIN(BQ2:BQ143)</f>
        <v>3</v>
      </c>
      <c r="BR146" s="198">
        <f t="shared" si="191"/>
        <v>20</v>
      </c>
      <c r="BS146" s="198">
        <f t="shared" si="191"/>
        <v>16</v>
      </c>
      <c r="BT146" s="198">
        <f t="shared" si="191"/>
        <v>10</v>
      </c>
      <c r="BU146" s="188"/>
      <c r="BV146" s="188"/>
      <c r="BW146" s="188"/>
      <c r="BX146" s="188"/>
      <c r="BY146" s="188"/>
    </row>
    <row r="147" spans="1:77" ht="15" customHeight="1" x14ac:dyDescent="0.25">
      <c r="A147" s="200" t="s">
        <v>161</v>
      </c>
      <c r="B147" s="200"/>
      <c r="C147" s="200"/>
      <c r="D147" s="200"/>
      <c r="E147" s="200"/>
      <c r="F147" s="200"/>
      <c r="G147" s="200"/>
      <c r="H147" s="200">
        <f t="shared" ref="H147:I147" si="192">COUNTA(H2:H143)</f>
        <v>142</v>
      </c>
      <c r="I147" s="200">
        <f t="shared" si="192"/>
        <v>136</v>
      </c>
      <c r="J147" s="200"/>
      <c r="K147" s="200">
        <f t="shared" ref="K147:BT147" si="193">COUNTA(K2:K143)</f>
        <v>121</v>
      </c>
      <c r="L147" s="200">
        <f t="shared" si="193"/>
        <v>99</v>
      </c>
      <c r="M147" s="200">
        <f t="shared" si="193"/>
        <v>10</v>
      </c>
      <c r="N147" s="200">
        <f t="shared" si="193"/>
        <v>10</v>
      </c>
      <c r="O147" s="200">
        <f t="shared" si="193"/>
        <v>23</v>
      </c>
      <c r="P147" s="200">
        <f t="shared" si="193"/>
        <v>92</v>
      </c>
      <c r="Q147" s="200">
        <f t="shared" si="193"/>
        <v>92</v>
      </c>
      <c r="R147" s="200">
        <f t="shared" si="193"/>
        <v>91</v>
      </c>
      <c r="S147" s="200">
        <f t="shared" si="193"/>
        <v>90</v>
      </c>
      <c r="T147" s="200">
        <f t="shared" si="193"/>
        <v>93</v>
      </c>
      <c r="U147" s="200">
        <f t="shared" si="193"/>
        <v>106</v>
      </c>
      <c r="V147" s="200">
        <f t="shared" si="193"/>
        <v>94</v>
      </c>
      <c r="W147" s="200">
        <f t="shared" si="193"/>
        <v>116</v>
      </c>
      <c r="X147" s="200">
        <f t="shared" si="193"/>
        <v>94</v>
      </c>
      <c r="Y147" s="200">
        <f t="shared" si="193"/>
        <v>82</v>
      </c>
      <c r="Z147" s="200">
        <f t="shared" si="193"/>
        <v>82</v>
      </c>
      <c r="AA147" s="200">
        <f t="shared" si="193"/>
        <v>81</v>
      </c>
      <c r="AB147" s="200">
        <f t="shared" si="193"/>
        <v>86</v>
      </c>
      <c r="AC147" s="200">
        <f t="shared" si="193"/>
        <v>86</v>
      </c>
      <c r="AD147" s="200">
        <f t="shared" si="193"/>
        <v>86</v>
      </c>
      <c r="AE147" s="200">
        <f t="shared" si="193"/>
        <v>86</v>
      </c>
      <c r="AF147" s="200">
        <f t="shared" si="193"/>
        <v>87</v>
      </c>
      <c r="AG147" s="200">
        <f t="shared" si="193"/>
        <v>87</v>
      </c>
      <c r="AH147" s="200">
        <f t="shared" si="193"/>
        <v>85</v>
      </c>
      <c r="AI147" s="200">
        <f t="shared" si="193"/>
        <v>85</v>
      </c>
      <c r="AJ147" s="200">
        <f t="shared" si="193"/>
        <v>85</v>
      </c>
      <c r="AK147" s="200">
        <f t="shared" si="193"/>
        <v>85</v>
      </c>
      <c r="AL147" s="200">
        <f t="shared" si="193"/>
        <v>84</v>
      </c>
      <c r="AM147" s="200">
        <f t="shared" si="193"/>
        <v>84</v>
      </c>
      <c r="AN147" s="200">
        <f t="shared" si="193"/>
        <v>86</v>
      </c>
      <c r="AO147" s="200">
        <f t="shared" si="193"/>
        <v>86</v>
      </c>
      <c r="AP147" s="200">
        <f t="shared" si="193"/>
        <v>84</v>
      </c>
      <c r="AQ147" s="200">
        <f t="shared" si="193"/>
        <v>84</v>
      </c>
      <c r="AR147" s="200">
        <f t="shared" si="193"/>
        <v>86</v>
      </c>
      <c r="AS147" s="200">
        <f t="shared" si="193"/>
        <v>86</v>
      </c>
      <c r="AT147" s="200">
        <f t="shared" si="193"/>
        <v>86</v>
      </c>
      <c r="AU147" s="200">
        <f t="shared" si="193"/>
        <v>86</v>
      </c>
      <c r="AV147" s="200">
        <f t="shared" si="193"/>
        <v>86</v>
      </c>
      <c r="AW147" s="200">
        <f t="shared" si="193"/>
        <v>86</v>
      </c>
      <c r="AX147" s="200">
        <f t="shared" si="193"/>
        <v>86</v>
      </c>
      <c r="AY147" s="200">
        <f t="shared" si="193"/>
        <v>86</v>
      </c>
      <c r="AZ147" s="200">
        <f t="shared" si="193"/>
        <v>86</v>
      </c>
      <c r="BA147" s="200">
        <f t="shared" si="193"/>
        <v>86</v>
      </c>
      <c r="BB147" s="200">
        <f t="shared" si="193"/>
        <v>81</v>
      </c>
      <c r="BC147" s="200">
        <f t="shared" si="193"/>
        <v>81</v>
      </c>
      <c r="BD147" s="200">
        <f t="shared" si="193"/>
        <v>77</v>
      </c>
      <c r="BE147" s="200">
        <f t="shared" si="193"/>
        <v>77</v>
      </c>
      <c r="BF147" s="200">
        <f t="shared" si="193"/>
        <v>85</v>
      </c>
      <c r="BG147" s="200">
        <f t="shared" si="193"/>
        <v>85</v>
      </c>
      <c r="BH147" s="200">
        <f t="shared" si="193"/>
        <v>83</v>
      </c>
      <c r="BI147" s="200">
        <f t="shared" si="193"/>
        <v>83</v>
      </c>
      <c r="BJ147" s="200">
        <f t="shared" si="193"/>
        <v>84</v>
      </c>
      <c r="BK147" s="200">
        <f t="shared" si="193"/>
        <v>84</v>
      </c>
      <c r="BL147" s="200">
        <f t="shared" si="193"/>
        <v>53</v>
      </c>
      <c r="BM147" s="200">
        <f t="shared" si="193"/>
        <v>69</v>
      </c>
      <c r="BN147" s="200">
        <f t="shared" si="193"/>
        <v>69</v>
      </c>
      <c r="BO147" s="200">
        <f t="shared" si="193"/>
        <v>70</v>
      </c>
      <c r="BP147" s="200">
        <f t="shared" si="193"/>
        <v>71</v>
      </c>
      <c r="BQ147" s="200">
        <f t="shared" si="193"/>
        <v>71</v>
      </c>
      <c r="BR147" s="200">
        <f t="shared" si="193"/>
        <v>71</v>
      </c>
      <c r="BS147" s="200">
        <f t="shared" si="193"/>
        <v>71</v>
      </c>
      <c r="BT147" s="200">
        <f t="shared" si="193"/>
        <v>71</v>
      </c>
      <c r="BU147" s="188"/>
      <c r="BV147" s="188"/>
      <c r="BW147" s="188"/>
      <c r="BX147" s="188"/>
      <c r="BY147" s="188"/>
    </row>
    <row r="148" spans="1:77" ht="15" customHeight="1" x14ac:dyDescent="0.25">
      <c r="A148" s="96" t="s">
        <v>162</v>
      </c>
      <c r="B148" s="96"/>
      <c r="C148" s="96"/>
      <c r="D148" s="96"/>
      <c r="E148" s="96"/>
      <c r="F148" s="96"/>
      <c r="G148" s="96"/>
      <c r="H148" s="96">
        <f t="shared" ref="H148:I148" si="194">_xlfn.MODE.SNGL(H2:H143)</f>
        <v>527</v>
      </c>
      <c r="I148" s="96">
        <f t="shared" si="194"/>
        <v>655</v>
      </c>
      <c r="J148" s="96"/>
      <c r="K148" s="96"/>
      <c r="L148" s="96">
        <f>_xlfn.MODE.SNGL(L2:L143)</f>
        <v>100</v>
      </c>
      <c r="M148" s="96"/>
      <c r="N148" s="96">
        <f t="shared" ref="N148:AA148" si="195">_xlfn.MODE.SNGL(N2:N143)</f>
        <v>50</v>
      </c>
      <c r="O148" s="96">
        <f t="shared" si="195"/>
        <v>37</v>
      </c>
      <c r="P148" s="96">
        <f t="shared" si="195"/>
        <v>42</v>
      </c>
      <c r="Q148" s="96">
        <f t="shared" si="195"/>
        <v>30</v>
      </c>
      <c r="R148" s="96">
        <f t="shared" si="195"/>
        <v>13</v>
      </c>
      <c r="S148" s="96">
        <f t="shared" si="195"/>
        <v>15</v>
      </c>
      <c r="T148" s="96">
        <f t="shared" si="195"/>
        <v>12</v>
      </c>
      <c r="U148" s="96">
        <f t="shared" si="195"/>
        <v>15</v>
      </c>
      <c r="V148" s="96">
        <f t="shared" si="195"/>
        <v>16</v>
      </c>
      <c r="W148" s="96">
        <f t="shared" si="195"/>
        <v>10</v>
      </c>
      <c r="X148" s="96">
        <f t="shared" si="195"/>
        <v>13</v>
      </c>
      <c r="Y148" s="96">
        <f t="shared" si="195"/>
        <v>18</v>
      </c>
      <c r="Z148" s="96">
        <f t="shared" si="195"/>
        <v>7</v>
      </c>
      <c r="AA148" s="96">
        <f t="shared" si="195"/>
        <v>25</v>
      </c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199"/>
      <c r="AT148" s="199"/>
      <c r="AU148" s="199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96">
        <f>_xlfn.MODE.SNGL(BL2:BL143)</f>
        <v>164</v>
      </c>
      <c r="BM148" s="96">
        <f t="shared" ref="BM148:BO148" si="196">_xlfn.MODE.SNGL(BM2:BM135)</f>
        <v>30</v>
      </c>
      <c r="BN148" s="96">
        <f t="shared" si="196"/>
        <v>18</v>
      </c>
      <c r="BO148" s="96">
        <f t="shared" si="196"/>
        <v>19</v>
      </c>
      <c r="BP148" s="96"/>
      <c r="BQ148" s="96">
        <f t="shared" ref="BQ148:BT148" si="197">_xlfn.MODE.SNGL(BQ2:BQ135)</f>
        <v>6</v>
      </c>
      <c r="BR148" s="96">
        <f t="shared" si="197"/>
        <v>24</v>
      </c>
      <c r="BS148" s="96">
        <f t="shared" si="197"/>
        <v>20</v>
      </c>
      <c r="BT148" s="96">
        <f t="shared" si="197"/>
        <v>14</v>
      </c>
      <c r="BU148" s="188"/>
      <c r="BV148" s="188"/>
      <c r="BW148" s="188"/>
      <c r="BX148" s="188"/>
      <c r="BY148" s="188"/>
    </row>
    <row r="149" spans="1:77" ht="15" customHeight="1" x14ac:dyDescent="0.25">
      <c r="A149" s="201" t="s">
        <v>163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199">
        <f t="shared" ref="AB149:BK149" si="198">AVERAGE(AB2:AB143)</f>
        <v>37.499302325581404</v>
      </c>
      <c r="AC149" s="199">
        <f t="shared" si="198"/>
        <v>10.397381672827578</v>
      </c>
      <c r="AD149" s="199">
        <f t="shared" si="198"/>
        <v>32.142790697674428</v>
      </c>
      <c r="AE149" s="199">
        <f t="shared" si="198"/>
        <v>8.9637191780073913</v>
      </c>
      <c r="AF149" s="199">
        <f t="shared" si="198"/>
        <v>82.351724137931029</v>
      </c>
      <c r="AG149" s="199">
        <f t="shared" si="198"/>
        <v>23.140146897851668</v>
      </c>
      <c r="AH149" s="199">
        <f t="shared" si="198"/>
        <v>45.237411764705861</v>
      </c>
      <c r="AI149" s="199">
        <f t="shared" si="198"/>
        <v>13.485476965342711</v>
      </c>
      <c r="AJ149" s="199">
        <f t="shared" si="198"/>
        <v>36.226941176470604</v>
      </c>
      <c r="AK149" s="199">
        <f t="shared" si="198"/>
        <v>10.598436594760113</v>
      </c>
      <c r="AL149" s="199">
        <f t="shared" si="198"/>
        <v>97.46011904761906</v>
      </c>
      <c r="AM149" s="199">
        <f t="shared" si="198"/>
        <v>28.171055757266771</v>
      </c>
      <c r="AN149" s="199">
        <f t="shared" si="198"/>
        <v>68.274069767441873</v>
      </c>
      <c r="AO149" s="199">
        <f t="shared" si="198"/>
        <v>19.019282555529106</v>
      </c>
      <c r="AP149" s="199">
        <f t="shared" si="198"/>
        <v>65.766666666666694</v>
      </c>
      <c r="AQ149" s="199">
        <f t="shared" si="198"/>
        <v>18.539358334024122</v>
      </c>
      <c r="AR149" s="199">
        <f t="shared" si="198"/>
        <v>59.533720930232576</v>
      </c>
      <c r="AS149" s="199">
        <f t="shared" si="198"/>
        <v>16.720477143268457</v>
      </c>
      <c r="AT149" s="199">
        <f t="shared" si="198"/>
        <v>13.40162790697674</v>
      </c>
      <c r="AU149" s="199">
        <f t="shared" si="198"/>
        <v>4.1180158203026798</v>
      </c>
      <c r="AV149" s="199">
        <f t="shared" si="198"/>
        <v>40.434069767441876</v>
      </c>
      <c r="AW149" s="199">
        <f t="shared" si="198"/>
        <v>11.221601419347758</v>
      </c>
      <c r="AX149" s="199">
        <f t="shared" si="198"/>
        <v>25.352209302325569</v>
      </c>
      <c r="AY149" s="199">
        <f t="shared" si="198"/>
        <v>6.8530725364341381</v>
      </c>
      <c r="AZ149" s="199">
        <f t="shared" si="198"/>
        <v>17.430697674418603</v>
      </c>
      <c r="BA149" s="199">
        <f t="shared" si="198"/>
        <v>4.5936551010021676</v>
      </c>
      <c r="BB149" s="199">
        <f t="shared" si="198"/>
        <v>59.597530864197559</v>
      </c>
      <c r="BC149" s="199">
        <f t="shared" si="198"/>
        <v>19.123766862803588</v>
      </c>
      <c r="BD149" s="199">
        <f t="shared" si="198"/>
        <v>81.18051948051945</v>
      </c>
      <c r="BE149" s="199">
        <f t="shared" si="198"/>
        <v>25.525948612144351</v>
      </c>
      <c r="BF149" s="199">
        <f t="shared" si="198"/>
        <v>69.720470588235287</v>
      </c>
      <c r="BG149" s="199">
        <f t="shared" si="198"/>
        <v>20.819567597730334</v>
      </c>
      <c r="BH149" s="199">
        <f t="shared" si="198"/>
        <v>50.836144578313217</v>
      </c>
      <c r="BI149" s="199">
        <f t="shared" si="198"/>
        <v>15.605994763311404</v>
      </c>
      <c r="BJ149" s="199">
        <f t="shared" si="198"/>
        <v>84.708809523809506</v>
      </c>
      <c r="BK149" s="199">
        <f t="shared" si="198"/>
        <v>24.047340224675889</v>
      </c>
      <c r="BL149" s="96"/>
      <c r="BM149" s="96"/>
      <c r="BN149" s="96"/>
      <c r="BO149" s="96"/>
      <c r="BP149" s="96"/>
      <c r="BQ149" s="96"/>
      <c r="BR149" s="96"/>
      <c r="BS149" s="96"/>
      <c r="BT149" s="96"/>
      <c r="BU149" s="188"/>
      <c r="BV149" s="188"/>
      <c r="BW149" s="188"/>
      <c r="BX149" s="188"/>
      <c r="BY149" s="188"/>
    </row>
    <row r="150" spans="1:77" ht="15" customHeight="1" x14ac:dyDescent="0.25">
      <c r="A150" s="201" t="s">
        <v>164</v>
      </c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199">
        <f t="shared" ref="AB150:BK150" si="199">_xlfn.STDEV.S(AB2:AB143)</f>
        <v>21.110923896002685</v>
      </c>
      <c r="AC150" s="199">
        <f t="shared" si="199"/>
        <v>1.1522418575368292</v>
      </c>
      <c r="AD150" s="199">
        <f t="shared" si="199"/>
        <v>17.88221506552792</v>
      </c>
      <c r="AE150" s="199">
        <f t="shared" si="199"/>
        <v>0.91116019641321644</v>
      </c>
      <c r="AF150" s="199">
        <f t="shared" si="199"/>
        <v>43.886339751228064</v>
      </c>
      <c r="AG150" s="199">
        <f t="shared" si="199"/>
        <v>1.5904977436738565</v>
      </c>
      <c r="AH150" s="199">
        <f t="shared" si="199"/>
        <v>21.375660399318797</v>
      </c>
      <c r="AI150" s="199">
        <f t="shared" si="199"/>
        <v>1.5083113779627684</v>
      </c>
      <c r="AJ150" s="199">
        <f t="shared" si="199"/>
        <v>17.070919370416441</v>
      </c>
      <c r="AK150" s="199">
        <f t="shared" si="199"/>
        <v>0.553912087073688</v>
      </c>
      <c r="AL150" s="199">
        <f t="shared" si="199"/>
        <v>50.562567241090065</v>
      </c>
      <c r="AM150" s="199">
        <f t="shared" si="199"/>
        <v>2.0579227502018274</v>
      </c>
      <c r="AN150" s="199">
        <f t="shared" si="199"/>
        <v>37.918265081244748</v>
      </c>
      <c r="AO150" s="199">
        <f t="shared" si="199"/>
        <v>1.87944769183866</v>
      </c>
      <c r="AP150" s="199">
        <f t="shared" si="199"/>
        <v>36.822467680811592</v>
      </c>
      <c r="AQ150" s="199">
        <f t="shared" si="199"/>
        <v>2.1596359191011261</v>
      </c>
      <c r="AR150" s="199">
        <f t="shared" si="199"/>
        <v>32.197340154904289</v>
      </c>
      <c r="AS150" s="199">
        <f t="shared" si="199"/>
        <v>1.3815599279780775</v>
      </c>
      <c r="AT150" s="199">
        <f t="shared" si="199"/>
        <v>5.7352472351375852</v>
      </c>
      <c r="AU150" s="199">
        <f t="shared" si="199"/>
        <v>0.59626877546874202</v>
      </c>
      <c r="AV150" s="199">
        <f t="shared" si="199"/>
        <v>22.318855514506719</v>
      </c>
      <c r="AW150" s="199">
        <f t="shared" si="199"/>
        <v>1.2328136655101014</v>
      </c>
      <c r="AX150" s="199">
        <f t="shared" si="199"/>
        <v>15.362512003626216</v>
      </c>
      <c r="AY150" s="199">
        <f t="shared" si="199"/>
        <v>1.186963211109213</v>
      </c>
      <c r="AZ150" s="199">
        <f t="shared" si="199"/>
        <v>11.449292789944586</v>
      </c>
      <c r="BA150" s="199">
        <f t="shared" si="199"/>
        <v>1.1633530779507357</v>
      </c>
      <c r="BB150" s="199">
        <f t="shared" si="199"/>
        <v>23.221531416492663</v>
      </c>
      <c r="BC150" s="199">
        <f t="shared" si="199"/>
        <v>3.1222416807702937</v>
      </c>
      <c r="BD150" s="199">
        <f t="shared" si="199"/>
        <v>35.245404997117078</v>
      </c>
      <c r="BE150" s="199">
        <f t="shared" si="199"/>
        <v>3.1215210806128773</v>
      </c>
      <c r="BF150" s="199">
        <f t="shared" si="199"/>
        <v>31.924696735923305</v>
      </c>
      <c r="BG150" s="199">
        <f t="shared" si="199"/>
        <v>1.610605912576015</v>
      </c>
      <c r="BH150" s="199">
        <f t="shared" si="199"/>
        <v>21.80395935354499</v>
      </c>
      <c r="BI150" s="199">
        <f t="shared" si="199"/>
        <v>1.5813144397124033</v>
      </c>
      <c r="BJ150" s="199">
        <f t="shared" si="199"/>
        <v>45.152831167282493</v>
      </c>
      <c r="BK150" s="199">
        <f t="shared" si="199"/>
        <v>2.619180067029244</v>
      </c>
      <c r="BL150" s="96"/>
      <c r="BM150" s="96"/>
      <c r="BN150" s="96"/>
      <c r="BO150" s="96"/>
      <c r="BP150" s="96"/>
      <c r="BQ150" s="96"/>
      <c r="BR150" s="96"/>
      <c r="BS150" s="96"/>
      <c r="BT150" s="96"/>
      <c r="BU150" s="188"/>
      <c r="BV150" s="188"/>
      <c r="BW150" s="188"/>
      <c r="BX150" s="188"/>
      <c r="BY150" s="188"/>
    </row>
    <row r="151" spans="1:77" ht="15" customHeight="1" x14ac:dyDescent="0.25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  <c r="AA151" s="161"/>
      <c r="AB151" s="161"/>
      <c r="AC151" s="161"/>
      <c r="AD151" s="161"/>
      <c r="AE151" s="161"/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61"/>
      <c r="AV151" s="161"/>
      <c r="AW151" s="161"/>
      <c r="AX151" s="161"/>
      <c r="AY151" s="161"/>
      <c r="AZ151" s="161"/>
      <c r="BA151" s="161"/>
      <c r="BB151" s="202"/>
      <c r="BC151" s="203"/>
      <c r="BD151" s="161"/>
      <c r="BE151" s="161"/>
      <c r="BF151" s="161"/>
      <c r="BG151" s="161"/>
      <c r="BH151" s="161"/>
      <c r="BI151" s="161"/>
      <c r="BJ151" s="161"/>
      <c r="BK151" s="161"/>
      <c r="BL151" s="161"/>
      <c r="BM151" s="161"/>
      <c r="BN151" s="161"/>
      <c r="BO151" s="161"/>
      <c r="BP151" s="161"/>
      <c r="BQ151" s="161"/>
      <c r="BR151" s="161"/>
      <c r="BS151" s="161"/>
      <c r="BT151" s="161"/>
      <c r="BU151" s="188"/>
      <c r="BV151" s="188"/>
      <c r="BW151" s="188"/>
      <c r="BX151" s="188"/>
      <c r="BY151" s="188"/>
    </row>
    <row r="152" spans="1:77" ht="15" customHeight="1" x14ac:dyDescent="0.25">
      <c r="A152" s="38" t="s">
        <v>165</v>
      </c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  <c r="AA152" s="161"/>
      <c r="AB152" s="161"/>
      <c r="AC152" s="161"/>
      <c r="AD152" s="161"/>
      <c r="AE152" s="161"/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161"/>
      <c r="AV152" s="161"/>
      <c r="AW152" s="161"/>
      <c r="AX152" s="161"/>
      <c r="AY152" s="161"/>
      <c r="AZ152" s="161"/>
      <c r="BA152" s="161"/>
      <c r="BB152" s="202"/>
      <c r="BC152" s="203"/>
      <c r="BD152" s="161"/>
      <c r="BE152" s="161"/>
      <c r="BF152" s="161"/>
      <c r="BG152" s="161"/>
      <c r="BH152" s="161"/>
      <c r="BI152" s="161"/>
      <c r="BJ152" s="161"/>
      <c r="BK152" s="161"/>
      <c r="BL152" s="161"/>
      <c r="BM152" s="161"/>
      <c r="BN152" s="161"/>
      <c r="BO152" s="161"/>
      <c r="BP152" s="161"/>
      <c r="BQ152" s="161"/>
      <c r="BR152" s="161"/>
      <c r="BS152" s="161"/>
      <c r="BT152" s="161"/>
      <c r="BU152" s="188"/>
      <c r="BV152" s="188"/>
      <c r="BW152" s="188"/>
      <c r="BX152" s="188"/>
      <c r="BY152" s="188"/>
    </row>
    <row r="153" spans="1:77" ht="15" customHeight="1" x14ac:dyDescent="0.25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/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1"/>
      <c r="BB153" s="202"/>
      <c r="BC153" s="203"/>
      <c r="BD153" s="161"/>
      <c r="BE153" s="161"/>
      <c r="BF153" s="161"/>
      <c r="BG153" s="161"/>
      <c r="BH153" s="161"/>
      <c r="BI153" s="161"/>
      <c r="BJ153" s="161"/>
      <c r="BK153" s="161"/>
      <c r="BL153" s="161"/>
      <c r="BM153" s="161"/>
      <c r="BN153" s="161"/>
      <c r="BO153" s="161"/>
      <c r="BP153" s="161"/>
      <c r="BQ153" s="161"/>
      <c r="BR153" s="161"/>
      <c r="BS153" s="161"/>
      <c r="BT153" s="161"/>
      <c r="BU153" s="188"/>
      <c r="BV153" s="188"/>
      <c r="BW153" s="188"/>
      <c r="BX153" s="188"/>
      <c r="BY153" s="188"/>
    </row>
    <row r="154" spans="1:77" ht="15" customHeight="1" x14ac:dyDescent="0.25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/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1"/>
      <c r="BB154" s="202"/>
      <c r="BC154" s="203"/>
      <c r="BD154" s="161"/>
      <c r="BE154" s="161"/>
      <c r="BF154" s="161"/>
      <c r="BG154" s="161"/>
      <c r="BH154" s="161"/>
      <c r="BI154" s="161"/>
      <c r="BJ154" s="161"/>
      <c r="BK154" s="161"/>
      <c r="BL154" s="161"/>
      <c r="BM154" s="161"/>
      <c r="BN154" s="161"/>
      <c r="BO154" s="161"/>
      <c r="BP154" s="161"/>
      <c r="BQ154" s="161"/>
      <c r="BR154" s="161"/>
      <c r="BS154" s="161"/>
      <c r="BT154" s="161"/>
      <c r="BU154" s="188"/>
      <c r="BV154" s="188"/>
      <c r="BW154" s="188"/>
      <c r="BX154" s="188"/>
      <c r="BY154" s="188"/>
    </row>
    <row r="155" spans="1:77" ht="15" customHeight="1" x14ac:dyDescent="0.25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  <c r="AA155" s="161"/>
      <c r="AB155" s="161"/>
      <c r="AC155" s="161"/>
      <c r="AD155" s="161"/>
      <c r="AE155" s="161"/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161"/>
      <c r="AT155" s="161"/>
      <c r="AU155" s="161"/>
      <c r="AV155" s="161"/>
      <c r="AW155" s="161"/>
      <c r="AX155" s="161"/>
      <c r="AY155" s="161"/>
      <c r="AZ155" s="161"/>
      <c r="BA155" s="161"/>
      <c r="BB155" s="202"/>
      <c r="BC155" s="203"/>
      <c r="BD155" s="161"/>
      <c r="BE155" s="161"/>
      <c r="BF155" s="161"/>
      <c r="BG155" s="161"/>
      <c r="BH155" s="161"/>
      <c r="BI155" s="161"/>
      <c r="BJ155" s="161"/>
      <c r="BK155" s="161"/>
      <c r="BL155" s="161"/>
      <c r="BM155" s="161"/>
      <c r="BN155" s="161"/>
      <c r="BO155" s="161"/>
      <c r="BP155" s="161"/>
      <c r="BQ155" s="161"/>
      <c r="BR155" s="161"/>
      <c r="BS155" s="161"/>
      <c r="BT155" s="161"/>
      <c r="BU155" s="188"/>
      <c r="BV155" s="188"/>
      <c r="BW155" s="188"/>
      <c r="BX155" s="188"/>
      <c r="BY155" s="188"/>
    </row>
    <row r="156" spans="1:77" ht="15" customHeight="1" x14ac:dyDescent="0.25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  <c r="AA156" s="161"/>
      <c r="AB156" s="161"/>
      <c r="AC156" s="161"/>
      <c r="AD156" s="161"/>
      <c r="AE156" s="161"/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61"/>
      <c r="AV156" s="161"/>
      <c r="AW156" s="161"/>
      <c r="AX156" s="161"/>
      <c r="AY156" s="161"/>
      <c r="AZ156" s="161"/>
      <c r="BA156" s="161"/>
      <c r="BB156" s="202"/>
      <c r="BC156" s="203"/>
      <c r="BD156" s="161"/>
      <c r="BE156" s="161"/>
      <c r="BF156" s="161"/>
      <c r="BG156" s="161"/>
      <c r="BH156" s="161"/>
      <c r="BI156" s="161"/>
      <c r="BJ156" s="161"/>
      <c r="BK156" s="161"/>
      <c r="BL156" s="161"/>
      <c r="BM156" s="161"/>
      <c r="BN156" s="161"/>
      <c r="BO156" s="161"/>
      <c r="BP156" s="161"/>
      <c r="BQ156" s="161"/>
      <c r="BR156" s="161"/>
      <c r="BS156" s="161"/>
      <c r="BT156" s="161"/>
      <c r="BU156" s="188"/>
      <c r="BV156" s="188"/>
      <c r="BW156" s="188"/>
      <c r="BX156" s="188"/>
      <c r="BY156" s="188"/>
    </row>
    <row r="157" spans="1:77" ht="15" customHeight="1" x14ac:dyDescent="0.25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  <c r="AA157" s="161"/>
      <c r="AB157" s="161"/>
      <c r="AC157" s="161"/>
      <c r="AD157" s="161"/>
      <c r="AE157" s="161"/>
      <c r="AF157" s="161"/>
      <c r="AG157" s="161"/>
      <c r="AH157" s="161"/>
      <c r="AI157" s="161"/>
      <c r="AJ157" s="161"/>
      <c r="AK157" s="161"/>
      <c r="AL157" s="161"/>
      <c r="AM157" s="161"/>
      <c r="AN157" s="161"/>
      <c r="AO157" s="161"/>
      <c r="AP157" s="161"/>
      <c r="AQ157" s="161"/>
      <c r="AR157" s="161"/>
      <c r="AS157" s="161"/>
      <c r="AT157" s="161"/>
      <c r="AU157" s="161"/>
      <c r="AV157" s="161"/>
      <c r="AW157" s="161"/>
      <c r="AX157" s="161"/>
      <c r="AY157" s="161"/>
      <c r="AZ157" s="161"/>
      <c r="BA157" s="161"/>
      <c r="BB157" s="202"/>
      <c r="BC157" s="203"/>
      <c r="BD157" s="161"/>
      <c r="BE157" s="161"/>
      <c r="BF157" s="161"/>
      <c r="BG157" s="161"/>
      <c r="BH157" s="161"/>
      <c r="BI157" s="161"/>
      <c r="BJ157" s="161"/>
      <c r="BK157" s="161"/>
      <c r="BL157" s="161"/>
      <c r="BM157" s="161"/>
      <c r="BN157" s="161"/>
      <c r="BO157" s="161"/>
      <c r="BP157" s="161"/>
      <c r="BQ157" s="161"/>
      <c r="BR157" s="161"/>
      <c r="BS157" s="161"/>
      <c r="BT157" s="161"/>
      <c r="BU157" s="188"/>
      <c r="BV157" s="188"/>
      <c r="BW157" s="188"/>
      <c r="BX157" s="188"/>
      <c r="BY157" s="188"/>
    </row>
    <row r="158" spans="1:77" ht="15" customHeight="1" x14ac:dyDescent="0.25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61"/>
      <c r="AB158" s="161"/>
      <c r="AC158" s="161"/>
      <c r="AD158" s="161"/>
      <c r="AE158" s="161"/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61"/>
      <c r="AV158" s="161"/>
      <c r="AW158" s="161"/>
      <c r="AX158" s="161"/>
      <c r="AY158" s="161"/>
      <c r="AZ158" s="161"/>
      <c r="BA158" s="161"/>
      <c r="BB158" s="202"/>
      <c r="BC158" s="203"/>
      <c r="BD158" s="161"/>
      <c r="BE158" s="161"/>
      <c r="BF158" s="161"/>
      <c r="BG158" s="161"/>
      <c r="BH158" s="161"/>
      <c r="BI158" s="161"/>
      <c r="BJ158" s="161"/>
      <c r="BK158" s="161"/>
      <c r="BL158" s="161"/>
      <c r="BM158" s="161"/>
      <c r="BN158" s="161"/>
      <c r="BO158" s="161"/>
      <c r="BP158" s="161"/>
      <c r="BQ158" s="161"/>
      <c r="BR158" s="161"/>
      <c r="BS158" s="161"/>
      <c r="BT158" s="161"/>
      <c r="BU158" s="188"/>
      <c r="BV158" s="188"/>
      <c r="BW158" s="188"/>
      <c r="BX158" s="188"/>
      <c r="BY158" s="188"/>
    </row>
    <row r="159" spans="1:77" ht="15" customHeight="1" x14ac:dyDescent="0.25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  <c r="AA159" s="161"/>
      <c r="AB159" s="161"/>
      <c r="AC159" s="161"/>
      <c r="AD159" s="161"/>
      <c r="AE159" s="161"/>
      <c r="AF159" s="161"/>
      <c r="AG159" s="161"/>
      <c r="AH159" s="161"/>
      <c r="AI159" s="161"/>
      <c r="AJ159" s="161"/>
      <c r="AK159" s="161"/>
      <c r="AL159" s="161"/>
      <c r="AM159" s="161"/>
      <c r="AN159" s="161"/>
      <c r="AO159" s="161"/>
      <c r="AP159" s="161"/>
      <c r="AQ159" s="161"/>
      <c r="AR159" s="161"/>
      <c r="AS159" s="161"/>
      <c r="AT159" s="161"/>
      <c r="AU159" s="161"/>
      <c r="AV159" s="161"/>
      <c r="AW159" s="161"/>
      <c r="AX159" s="161"/>
      <c r="AY159" s="161"/>
      <c r="AZ159" s="161"/>
      <c r="BA159" s="161"/>
      <c r="BB159" s="202"/>
      <c r="BC159" s="203"/>
      <c r="BD159" s="161"/>
      <c r="BE159" s="161"/>
      <c r="BF159" s="161"/>
      <c r="BG159" s="161"/>
      <c r="BH159" s="161"/>
      <c r="BI159" s="161"/>
      <c r="BJ159" s="161"/>
      <c r="BK159" s="161"/>
      <c r="BL159" s="161"/>
      <c r="BM159" s="161"/>
      <c r="BN159" s="161"/>
      <c r="BO159" s="161"/>
      <c r="BP159" s="161"/>
      <c r="BQ159" s="161"/>
      <c r="BR159" s="161"/>
      <c r="BS159" s="161"/>
      <c r="BT159" s="161"/>
      <c r="BU159" s="188"/>
      <c r="BV159" s="188"/>
      <c r="BW159" s="188"/>
      <c r="BX159" s="188"/>
      <c r="BY159" s="188"/>
    </row>
    <row r="160" spans="1:77" ht="15" customHeight="1" x14ac:dyDescent="0.25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  <c r="AA160" s="161"/>
      <c r="AB160" s="161"/>
      <c r="AC160" s="161"/>
      <c r="AD160" s="161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202"/>
      <c r="BC160" s="203"/>
      <c r="BD160" s="161"/>
      <c r="BE160" s="161"/>
      <c r="BF160" s="161"/>
      <c r="BG160" s="161"/>
      <c r="BH160" s="161"/>
      <c r="BI160" s="161"/>
      <c r="BJ160" s="161"/>
      <c r="BK160" s="161"/>
      <c r="BL160" s="161"/>
      <c r="BM160" s="161"/>
      <c r="BN160" s="161"/>
      <c r="BO160" s="161"/>
      <c r="BP160" s="161"/>
      <c r="BQ160" s="161"/>
      <c r="BR160" s="161"/>
      <c r="BS160" s="161"/>
      <c r="BT160" s="161"/>
      <c r="BU160" s="188"/>
      <c r="BV160" s="188"/>
      <c r="BW160" s="188"/>
      <c r="BX160" s="188"/>
      <c r="BY160" s="188"/>
    </row>
    <row r="161" spans="1:77" ht="15" customHeight="1" x14ac:dyDescent="0.25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  <c r="AA161" s="161"/>
      <c r="AB161" s="161"/>
      <c r="AC161" s="161"/>
      <c r="AD161" s="161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61"/>
      <c r="AV161" s="161"/>
      <c r="AW161" s="161"/>
      <c r="AX161" s="161"/>
      <c r="AY161" s="161"/>
      <c r="AZ161" s="161"/>
      <c r="BA161" s="161"/>
      <c r="BB161" s="202"/>
      <c r="BC161" s="203"/>
      <c r="BD161" s="161"/>
      <c r="BE161" s="161"/>
      <c r="BF161" s="161"/>
      <c r="BG161" s="161"/>
      <c r="BH161" s="161"/>
      <c r="BI161" s="161"/>
      <c r="BJ161" s="161"/>
      <c r="BK161" s="161"/>
      <c r="BL161" s="161"/>
      <c r="BM161" s="161"/>
      <c r="BN161" s="161"/>
      <c r="BO161" s="161"/>
      <c r="BP161" s="161"/>
      <c r="BQ161" s="161"/>
      <c r="BR161" s="161"/>
      <c r="BS161" s="161"/>
      <c r="BT161" s="161"/>
      <c r="BU161" s="188"/>
      <c r="BV161" s="188"/>
      <c r="BW161" s="188"/>
      <c r="BX161" s="188"/>
      <c r="BY161" s="188"/>
    </row>
    <row r="162" spans="1:77" ht="15" customHeight="1" x14ac:dyDescent="0.25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  <c r="AA162" s="161"/>
      <c r="AB162" s="161"/>
      <c r="AC162" s="161"/>
      <c r="AD162" s="161"/>
      <c r="AE162" s="161"/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  <c r="AU162" s="161"/>
      <c r="AV162" s="161"/>
      <c r="AW162" s="161"/>
      <c r="AX162" s="161"/>
      <c r="AY162" s="161"/>
      <c r="AZ162" s="161"/>
      <c r="BA162" s="161"/>
      <c r="BB162" s="202"/>
      <c r="BC162" s="203"/>
      <c r="BD162" s="161"/>
      <c r="BE162" s="161"/>
      <c r="BF162" s="161"/>
      <c r="BG162" s="161"/>
      <c r="BH162" s="161"/>
      <c r="BI162" s="161"/>
      <c r="BJ162" s="161"/>
      <c r="BK162" s="161"/>
      <c r="BL162" s="161"/>
      <c r="BM162" s="161"/>
      <c r="BN162" s="161"/>
      <c r="BO162" s="161"/>
      <c r="BP162" s="161"/>
      <c r="BQ162" s="161"/>
      <c r="BR162" s="161"/>
      <c r="BS162" s="161"/>
      <c r="BT162" s="161"/>
      <c r="BU162" s="188"/>
      <c r="BV162" s="188"/>
      <c r="BW162" s="188"/>
      <c r="BX162" s="188"/>
      <c r="BY162" s="188"/>
    </row>
    <row r="163" spans="1:77" ht="15" customHeight="1" x14ac:dyDescent="0.25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  <c r="AA163" s="161"/>
      <c r="AB163" s="161"/>
      <c r="AC163" s="161"/>
      <c r="AD163" s="161"/>
      <c r="AE163" s="161"/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1"/>
      <c r="AS163" s="161"/>
      <c r="AT163" s="161"/>
      <c r="AU163" s="161"/>
      <c r="AV163" s="161"/>
      <c r="AW163" s="161"/>
      <c r="AX163" s="161"/>
      <c r="AY163" s="161"/>
      <c r="AZ163" s="161"/>
      <c r="BA163" s="161"/>
      <c r="BB163" s="202"/>
      <c r="BC163" s="203"/>
      <c r="BD163" s="161"/>
      <c r="BE163" s="161"/>
      <c r="BF163" s="161"/>
      <c r="BG163" s="161"/>
      <c r="BH163" s="161"/>
      <c r="BI163" s="161"/>
      <c r="BJ163" s="161"/>
      <c r="BK163" s="161"/>
      <c r="BL163" s="161"/>
      <c r="BM163" s="161"/>
      <c r="BN163" s="161"/>
      <c r="BO163" s="161"/>
      <c r="BP163" s="161"/>
      <c r="BQ163" s="161"/>
      <c r="BR163" s="161"/>
      <c r="BS163" s="161"/>
      <c r="BT163" s="161"/>
      <c r="BU163" s="188"/>
      <c r="BV163" s="188"/>
      <c r="BW163" s="188"/>
      <c r="BX163" s="188"/>
      <c r="BY163" s="188"/>
    </row>
    <row r="164" spans="1:77" ht="15" customHeight="1" x14ac:dyDescent="0.25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  <c r="AA164" s="161"/>
      <c r="AB164" s="161"/>
      <c r="AC164" s="161"/>
      <c r="AD164" s="161"/>
      <c r="AE164" s="161"/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1"/>
      <c r="AS164" s="161"/>
      <c r="AT164" s="161"/>
      <c r="AU164" s="161"/>
      <c r="AV164" s="161"/>
      <c r="AW164" s="161"/>
      <c r="AX164" s="161"/>
      <c r="AY164" s="161"/>
      <c r="AZ164" s="161"/>
      <c r="BA164" s="161"/>
      <c r="BB164" s="202"/>
      <c r="BC164" s="203"/>
      <c r="BD164" s="161"/>
      <c r="BE164" s="161"/>
      <c r="BF164" s="161"/>
      <c r="BG164" s="161"/>
      <c r="BH164" s="161"/>
      <c r="BI164" s="161"/>
      <c r="BJ164" s="161"/>
      <c r="BK164" s="161"/>
      <c r="BL164" s="161"/>
      <c r="BM164" s="161"/>
      <c r="BN164" s="161"/>
      <c r="BO164" s="161"/>
      <c r="BP164" s="161"/>
      <c r="BQ164" s="161"/>
      <c r="BR164" s="161"/>
      <c r="BS164" s="161"/>
      <c r="BT164" s="161"/>
      <c r="BU164" s="188"/>
      <c r="BV164" s="188"/>
      <c r="BW164" s="188"/>
      <c r="BX164" s="188"/>
      <c r="BY164" s="188"/>
    </row>
    <row r="165" spans="1:77" ht="15" customHeight="1" x14ac:dyDescent="0.25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  <c r="AA165" s="161"/>
      <c r="AB165" s="161"/>
      <c r="AC165" s="161"/>
      <c r="AD165" s="161"/>
      <c r="AE165" s="161"/>
      <c r="AF165" s="161"/>
      <c r="AG165" s="161"/>
      <c r="AH165" s="161"/>
      <c r="AI165" s="161"/>
      <c r="AJ165" s="161"/>
      <c r="AK165" s="161"/>
      <c r="AL165" s="161"/>
      <c r="AM165" s="161"/>
      <c r="AN165" s="161"/>
      <c r="AO165" s="161"/>
      <c r="AP165" s="161"/>
      <c r="AQ165" s="161"/>
      <c r="AR165" s="161"/>
      <c r="AS165" s="161"/>
      <c r="AT165" s="161"/>
      <c r="AU165" s="161"/>
      <c r="AV165" s="161"/>
      <c r="AW165" s="161"/>
      <c r="AX165" s="161"/>
      <c r="AY165" s="161"/>
      <c r="AZ165" s="161"/>
      <c r="BA165" s="161"/>
      <c r="BB165" s="202"/>
      <c r="BC165" s="203"/>
      <c r="BD165" s="161"/>
      <c r="BE165" s="161"/>
      <c r="BF165" s="161"/>
      <c r="BG165" s="161"/>
      <c r="BH165" s="161"/>
      <c r="BI165" s="161"/>
      <c r="BJ165" s="161"/>
      <c r="BK165" s="161"/>
      <c r="BL165" s="161"/>
      <c r="BM165" s="161"/>
      <c r="BN165" s="161"/>
      <c r="BO165" s="161"/>
      <c r="BP165" s="161"/>
      <c r="BQ165" s="161"/>
      <c r="BR165" s="161"/>
      <c r="BS165" s="161"/>
      <c r="BT165" s="161"/>
      <c r="BU165" s="188"/>
      <c r="BV165" s="188"/>
      <c r="BW165" s="188"/>
      <c r="BX165" s="188"/>
      <c r="BY165" s="188"/>
    </row>
    <row r="166" spans="1:77" ht="15" customHeight="1" x14ac:dyDescent="0.25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  <c r="AU166" s="161"/>
      <c r="AV166" s="161"/>
      <c r="AW166" s="161"/>
      <c r="AX166" s="161"/>
      <c r="AY166" s="161"/>
      <c r="AZ166" s="161"/>
      <c r="BA166" s="161"/>
      <c r="BB166" s="202"/>
      <c r="BC166" s="203"/>
      <c r="BD166" s="161"/>
      <c r="BE166" s="161"/>
      <c r="BF166" s="161"/>
      <c r="BG166" s="161"/>
      <c r="BH166" s="161"/>
      <c r="BI166" s="161"/>
      <c r="BJ166" s="161"/>
      <c r="BK166" s="161"/>
      <c r="BL166" s="161"/>
      <c r="BM166" s="161"/>
      <c r="BN166" s="161"/>
      <c r="BO166" s="161"/>
      <c r="BP166" s="161"/>
      <c r="BQ166" s="161"/>
      <c r="BR166" s="161"/>
      <c r="BS166" s="161"/>
      <c r="BT166" s="161"/>
      <c r="BU166" s="188"/>
      <c r="BV166" s="188"/>
      <c r="BW166" s="188"/>
      <c r="BX166" s="188"/>
      <c r="BY166" s="188"/>
    </row>
    <row r="167" spans="1:77" ht="15" customHeight="1" x14ac:dyDescent="0.25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  <c r="AA167" s="161"/>
      <c r="AB167" s="161"/>
      <c r="AC167" s="161"/>
      <c r="AD167" s="161"/>
      <c r="AE167" s="161"/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  <c r="AU167" s="161"/>
      <c r="AV167" s="161"/>
      <c r="AW167" s="161"/>
      <c r="AX167" s="161"/>
      <c r="AY167" s="161"/>
      <c r="AZ167" s="161"/>
      <c r="BA167" s="161"/>
      <c r="BB167" s="202"/>
      <c r="BC167" s="203"/>
      <c r="BD167" s="161"/>
      <c r="BE167" s="161"/>
      <c r="BF167" s="161"/>
      <c r="BG167" s="161"/>
      <c r="BH167" s="161"/>
      <c r="BI167" s="161"/>
      <c r="BJ167" s="161"/>
      <c r="BK167" s="161"/>
      <c r="BL167" s="161"/>
      <c r="BM167" s="161"/>
      <c r="BN167" s="161"/>
      <c r="BO167" s="161"/>
      <c r="BP167" s="161"/>
      <c r="BQ167" s="161"/>
      <c r="BR167" s="161"/>
      <c r="BS167" s="161"/>
      <c r="BT167" s="161"/>
      <c r="BU167" s="188"/>
      <c r="BV167" s="188"/>
      <c r="BW167" s="188"/>
      <c r="BX167" s="188"/>
      <c r="BY167" s="188"/>
    </row>
    <row r="168" spans="1:77" ht="15" customHeight="1" x14ac:dyDescent="0.25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202"/>
      <c r="BC168" s="203"/>
      <c r="BD168" s="161"/>
      <c r="BE168" s="161"/>
      <c r="BF168" s="161"/>
      <c r="BG168" s="161"/>
      <c r="BH168" s="161"/>
      <c r="BI168" s="161"/>
      <c r="BJ168" s="161"/>
      <c r="BK168" s="161"/>
      <c r="BL168" s="161"/>
      <c r="BM168" s="161"/>
      <c r="BN168" s="161"/>
      <c r="BO168" s="161"/>
      <c r="BP168" s="161"/>
      <c r="BQ168" s="161"/>
      <c r="BR168" s="161"/>
      <c r="BS168" s="161"/>
      <c r="BT168" s="161"/>
      <c r="BU168" s="188"/>
      <c r="BV168" s="188"/>
      <c r="BW168" s="188"/>
      <c r="BX168" s="188"/>
      <c r="BY168" s="188"/>
    </row>
    <row r="169" spans="1:77" ht="15" customHeight="1" x14ac:dyDescent="0.25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61"/>
      <c r="AV169" s="161"/>
      <c r="AW169" s="161"/>
      <c r="AX169" s="161"/>
      <c r="AY169" s="161"/>
      <c r="AZ169" s="161"/>
      <c r="BA169" s="161"/>
      <c r="BB169" s="202"/>
      <c r="BC169" s="203"/>
      <c r="BD169" s="161"/>
      <c r="BE169" s="161"/>
      <c r="BF169" s="161"/>
      <c r="BG169" s="161"/>
      <c r="BH169" s="161"/>
      <c r="BI169" s="161"/>
      <c r="BJ169" s="161"/>
      <c r="BK169" s="161"/>
      <c r="BL169" s="161"/>
      <c r="BM169" s="161"/>
      <c r="BN169" s="161"/>
      <c r="BO169" s="161"/>
      <c r="BP169" s="161"/>
      <c r="BQ169" s="161"/>
      <c r="BR169" s="161"/>
      <c r="BS169" s="161"/>
      <c r="BT169" s="161"/>
      <c r="BU169" s="188"/>
      <c r="BV169" s="188"/>
      <c r="BW169" s="188"/>
      <c r="BX169" s="188"/>
      <c r="BY169" s="188"/>
    </row>
    <row r="170" spans="1:77" ht="15" customHeight="1" x14ac:dyDescent="0.25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  <c r="AA170" s="161"/>
      <c r="AB170" s="161"/>
      <c r="AC170" s="161"/>
      <c r="AD170" s="161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  <c r="AU170" s="161"/>
      <c r="AV170" s="161"/>
      <c r="AW170" s="161"/>
      <c r="AX170" s="161"/>
      <c r="AY170" s="161"/>
      <c r="AZ170" s="161"/>
      <c r="BA170" s="161"/>
      <c r="BB170" s="202"/>
      <c r="BC170" s="203"/>
      <c r="BD170" s="161"/>
      <c r="BE170" s="161"/>
      <c r="BF170" s="161"/>
      <c r="BG170" s="161"/>
      <c r="BH170" s="161"/>
      <c r="BI170" s="161"/>
      <c r="BJ170" s="161"/>
      <c r="BK170" s="161"/>
      <c r="BL170" s="161"/>
      <c r="BM170" s="161"/>
      <c r="BN170" s="161"/>
      <c r="BO170" s="161"/>
      <c r="BP170" s="161"/>
      <c r="BQ170" s="161"/>
      <c r="BR170" s="161"/>
      <c r="BS170" s="161"/>
      <c r="BT170" s="161"/>
      <c r="BU170" s="188"/>
      <c r="BV170" s="188"/>
      <c r="BW170" s="188"/>
      <c r="BX170" s="188"/>
      <c r="BY170" s="188"/>
    </row>
    <row r="171" spans="1:77" ht="15" customHeight="1" x14ac:dyDescent="0.25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61"/>
      <c r="AV171" s="161"/>
      <c r="AW171" s="161"/>
      <c r="AX171" s="161"/>
      <c r="AY171" s="161"/>
      <c r="AZ171" s="161"/>
      <c r="BA171" s="161"/>
      <c r="BB171" s="202"/>
      <c r="BC171" s="203"/>
      <c r="BD171" s="161"/>
      <c r="BE171" s="161"/>
      <c r="BF171" s="161"/>
      <c r="BG171" s="161"/>
      <c r="BH171" s="161"/>
      <c r="BI171" s="161"/>
      <c r="BJ171" s="161"/>
      <c r="BK171" s="161"/>
      <c r="BL171" s="161"/>
      <c r="BM171" s="161"/>
      <c r="BN171" s="161"/>
      <c r="BO171" s="161"/>
      <c r="BP171" s="161"/>
      <c r="BQ171" s="161"/>
      <c r="BR171" s="161"/>
      <c r="BS171" s="161"/>
      <c r="BT171" s="161"/>
      <c r="BU171" s="188"/>
      <c r="BV171" s="188"/>
      <c r="BW171" s="188"/>
      <c r="BX171" s="188"/>
      <c r="BY171" s="188"/>
    </row>
    <row r="172" spans="1:77" ht="15" customHeight="1" x14ac:dyDescent="0.25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  <c r="AA172" s="161"/>
      <c r="AB172" s="161"/>
      <c r="AC172" s="161"/>
      <c r="AD172" s="161"/>
      <c r="AE172" s="161"/>
      <c r="AF172" s="161"/>
      <c r="AG172" s="161"/>
      <c r="AH172" s="161"/>
      <c r="AI172" s="161"/>
      <c r="AJ172" s="161"/>
      <c r="AK172" s="161"/>
      <c r="AL172" s="161"/>
      <c r="AM172" s="161"/>
      <c r="AN172" s="161"/>
      <c r="AO172" s="161"/>
      <c r="AP172" s="161"/>
      <c r="AQ172" s="161"/>
      <c r="AR172" s="161"/>
      <c r="AS172" s="161"/>
      <c r="AT172" s="161"/>
      <c r="AU172" s="161"/>
      <c r="AV172" s="161"/>
      <c r="AW172" s="161"/>
      <c r="AX172" s="161"/>
      <c r="AY172" s="161"/>
      <c r="AZ172" s="161"/>
      <c r="BA172" s="161"/>
      <c r="BB172" s="202"/>
      <c r="BC172" s="203"/>
      <c r="BD172" s="161"/>
      <c r="BE172" s="161"/>
      <c r="BF172" s="161"/>
      <c r="BG172" s="161"/>
      <c r="BH172" s="161"/>
      <c r="BI172" s="161"/>
      <c r="BJ172" s="161"/>
      <c r="BK172" s="161"/>
      <c r="BL172" s="161"/>
      <c r="BM172" s="161"/>
      <c r="BN172" s="161"/>
      <c r="BO172" s="161"/>
      <c r="BP172" s="161"/>
      <c r="BQ172" s="161"/>
      <c r="BR172" s="161"/>
      <c r="BS172" s="161"/>
      <c r="BT172" s="161"/>
      <c r="BU172" s="188"/>
      <c r="BV172" s="188"/>
      <c r="BW172" s="188"/>
      <c r="BX172" s="188"/>
      <c r="BY172" s="188"/>
    </row>
    <row r="173" spans="1:77" ht="15" customHeight="1" x14ac:dyDescent="0.25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  <c r="AA173" s="161"/>
      <c r="AB173" s="161"/>
      <c r="AC173" s="161"/>
      <c r="AD173" s="161"/>
      <c r="AE173" s="161"/>
      <c r="AF173" s="161"/>
      <c r="AG173" s="161"/>
      <c r="AH173" s="161"/>
      <c r="AI173" s="161"/>
      <c r="AJ173" s="161"/>
      <c r="AK173" s="161"/>
      <c r="AL173" s="161"/>
      <c r="AM173" s="161"/>
      <c r="AN173" s="161"/>
      <c r="AO173" s="161"/>
      <c r="AP173" s="161"/>
      <c r="AQ173" s="161"/>
      <c r="AR173" s="161"/>
      <c r="AS173" s="161"/>
      <c r="AT173" s="161"/>
      <c r="AU173" s="161"/>
      <c r="AV173" s="161"/>
      <c r="AW173" s="161"/>
      <c r="AX173" s="161"/>
      <c r="AY173" s="161"/>
      <c r="AZ173" s="161"/>
      <c r="BA173" s="161"/>
      <c r="BB173" s="202"/>
      <c r="BC173" s="203"/>
      <c r="BD173" s="161"/>
      <c r="BE173" s="161"/>
      <c r="BF173" s="161"/>
      <c r="BG173" s="161"/>
      <c r="BH173" s="161"/>
      <c r="BI173" s="161"/>
      <c r="BJ173" s="161"/>
      <c r="BK173" s="161"/>
      <c r="BL173" s="161"/>
      <c r="BM173" s="161"/>
      <c r="BN173" s="161"/>
      <c r="BO173" s="161"/>
      <c r="BP173" s="161"/>
      <c r="BQ173" s="161"/>
      <c r="BR173" s="161"/>
      <c r="BS173" s="161"/>
      <c r="BT173" s="161"/>
      <c r="BU173" s="188"/>
      <c r="BV173" s="188"/>
      <c r="BW173" s="188"/>
      <c r="BX173" s="188"/>
      <c r="BY173" s="188"/>
    </row>
    <row r="174" spans="1:77" ht="15" customHeight="1" x14ac:dyDescent="0.25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  <c r="AA174" s="161"/>
      <c r="AB174" s="161"/>
      <c r="AC174" s="161"/>
      <c r="AD174" s="161"/>
      <c r="AE174" s="161"/>
      <c r="AF174" s="161"/>
      <c r="AG174" s="161"/>
      <c r="AH174" s="161"/>
      <c r="AI174" s="161"/>
      <c r="AJ174" s="161"/>
      <c r="AK174" s="161"/>
      <c r="AL174" s="161"/>
      <c r="AM174" s="161"/>
      <c r="AN174" s="161"/>
      <c r="AO174" s="161"/>
      <c r="AP174" s="161"/>
      <c r="AQ174" s="161"/>
      <c r="AR174" s="161"/>
      <c r="AS174" s="161"/>
      <c r="AT174" s="161"/>
      <c r="AU174" s="161"/>
      <c r="AV174" s="161"/>
      <c r="AW174" s="161"/>
      <c r="AX174" s="161"/>
      <c r="AY174" s="161"/>
      <c r="AZ174" s="161"/>
      <c r="BA174" s="161"/>
      <c r="BB174" s="202"/>
      <c r="BC174" s="203"/>
      <c r="BD174" s="161"/>
      <c r="BE174" s="161"/>
      <c r="BF174" s="161"/>
      <c r="BG174" s="161"/>
      <c r="BH174" s="161"/>
      <c r="BI174" s="161"/>
      <c r="BJ174" s="161"/>
      <c r="BK174" s="161"/>
      <c r="BL174" s="161"/>
      <c r="BM174" s="161"/>
      <c r="BN174" s="161"/>
      <c r="BO174" s="161"/>
      <c r="BP174" s="161"/>
      <c r="BQ174" s="161"/>
      <c r="BR174" s="161"/>
      <c r="BS174" s="161"/>
      <c r="BT174" s="161"/>
      <c r="BU174" s="188"/>
      <c r="BV174" s="188"/>
      <c r="BW174" s="188"/>
      <c r="BX174" s="188"/>
      <c r="BY174" s="188"/>
    </row>
    <row r="175" spans="1:77" ht="15" customHeight="1" x14ac:dyDescent="0.25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  <c r="AA175" s="161"/>
      <c r="AB175" s="161"/>
      <c r="AC175" s="161"/>
      <c r="AD175" s="161"/>
      <c r="AE175" s="161"/>
      <c r="AF175" s="161"/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1"/>
      <c r="AQ175" s="161"/>
      <c r="AR175" s="161"/>
      <c r="AS175" s="161"/>
      <c r="AT175" s="161"/>
      <c r="AU175" s="161"/>
      <c r="AV175" s="161"/>
      <c r="AW175" s="161"/>
      <c r="AX175" s="161"/>
      <c r="AY175" s="161"/>
      <c r="AZ175" s="161"/>
      <c r="BA175" s="161"/>
      <c r="BB175" s="202"/>
      <c r="BC175" s="203"/>
      <c r="BD175" s="161"/>
      <c r="BE175" s="161"/>
      <c r="BF175" s="161"/>
      <c r="BG175" s="161"/>
      <c r="BH175" s="161"/>
      <c r="BI175" s="161"/>
      <c r="BJ175" s="161"/>
      <c r="BK175" s="161"/>
      <c r="BL175" s="161"/>
      <c r="BM175" s="161"/>
      <c r="BN175" s="161"/>
      <c r="BO175" s="161"/>
      <c r="BP175" s="161"/>
      <c r="BQ175" s="161"/>
      <c r="BR175" s="161"/>
      <c r="BS175" s="161"/>
      <c r="BT175" s="161"/>
      <c r="BU175" s="188"/>
      <c r="BV175" s="188"/>
      <c r="BW175" s="188"/>
      <c r="BX175" s="188"/>
      <c r="BY175" s="188"/>
    </row>
    <row r="176" spans="1:77" ht="15" customHeight="1" x14ac:dyDescent="0.25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  <c r="AA176" s="161"/>
      <c r="AB176" s="161"/>
      <c r="AC176" s="161"/>
      <c r="AD176" s="161"/>
      <c r="AE176" s="161"/>
      <c r="AF176" s="161"/>
      <c r="AG176" s="161"/>
      <c r="AH176" s="161"/>
      <c r="AI176" s="161"/>
      <c r="AJ176" s="161"/>
      <c r="AK176" s="161"/>
      <c r="AL176" s="161"/>
      <c r="AM176" s="161"/>
      <c r="AN176" s="161"/>
      <c r="AO176" s="161"/>
      <c r="AP176" s="161"/>
      <c r="AQ176" s="161"/>
      <c r="AR176" s="161"/>
      <c r="AS176" s="161"/>
      <c r="AT176" s="161"/>
      <c r="AU176" s="161"/>
      <c r="AV176" s="161"/>
      <c r="AW176" s="161"/>
      <c r="AX176" s="161"/>
      <c r="AY176" s="161"/>
      <c r="AZ176" s="161"/>
      <c r="BA176" s="161"/>
      <c r="BB176" s="202"/>
      <c r="BC176" s="203"/>
      <c r="BD176" s="161"/>
      <c r="BE176" s="161"/>
      <c r="BF176" s="161"/>
      <c r="BG176" s="161"/>
      <c r="BH176" s="161"/>
      <c r="BI176" s="161"/>
      <c r="BJ176" s="161"/>
      <c r="BK176" s="161"/>
      <c r="BL176" s="161"/>
      <c r="BM176" s="161"/>
      <c r="BN176" s="161"/>
      <c r="BO176" s="161"/>
      <c r="BP176" s="161"/>
      <c r="BQ176" s="161"/>
      <c r="BR176" s="161"/>
      <c r="BS176" s="161"/>
      <c r="BT176" s="161"/>
      <c r="BU176" s="188"/>
      <c r="BV176" s="188"/>
      <c r="BW176" s="188"/>
      <c r="BX176" s="188"/>
      <c r="BY176" s="188"/>
    </row>
    <row r="177" spans="1:77" ht="15" customHeight="1" x14ac:dyDescent="0.25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  <c r="AA177" s="161"/>
      <c r="AB177" s="161"/>
      <c r="AC177" s="161"/>
      <c r="AD177" s="161"/>
      <c r="AE177" s="161"/>
      <c r="AF177" s="161"/>
      <c r="AG177" s="161"/>
      <c r="AH177" s="161"/>
      <c r="AI177" s="161"/>
      <c r="AJ177" s="161"/>
      <c r="AK177" s="161"/>
      <c r="AL177" s="161"/>
      <c r="AM177" s="161"/>
      <c r="AN177" s="161"/>
      <c r="AO177" s="161"/>
      <c r="AP177" s="161"/>
      <c r="AQ177" s="161"/>
      <c r="AR177" s="161"/>
      <c r="AS177" s="161"/>
      <c r="AT177" s="161"/>
      <c r="AU177" s="161"/>
      <c r="AV177" s="161"/>
      <c r="AW177" s="161"/>
      <c r="AX177" s="161"/>
      <c r="AY177" s="161"/>
      <c r="AZ177" s="161"/>
      <c r="BA177" s="161"/>
      <c r="BB177" s="202"/>
      <c r="BC177" s="203"/>
      <c r="BD177" s="161"/>
      <c r="BE177" s="161"/>
      <c r="BF177" s="161"/>
      <c r="BG177" s="161"/>
      <c r="BH177" s="161"/>
      <c r="BI177" s="161"/>
      <c r="BJ177" s="161"/>
      <c r="BK177" s="161"/>
      <c r="BL177" s="161"/>
      <c r="BM177" s="161"/>
      <c r="BN177" s="161"/>
      <c r="BO177" s="161"/>
      <c r="BP177" s="161"/>
      <c r="BQ177" s="161"/>
      <c r="BR177" s="161"/>
      <c r="BS177" s="161"/>
      <c r="BT177" s="161"/>
      <c r="BU177" s="188"/>
      <c r="BV177" s="188"/>
      <c r="BW177" s="188"/>
      <c r="BX177" s="188"/>
      <c r="BY177" s="188"/>
    </row>
    <row r="178" spans="1:77" ht="15" customHeight="1" x14ac:dyDescent="0.25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  <c r="AA178" s="161"/>
      <c r="AB178" s="161"/>
      <c r="AC178" s="161"/>
      <c r="AD178" s="161"/>
      <c r="AE178" s="161"/>
      <c r="AF178" s="161"/>
      <c r="AG178" s="161"/>
      <c r="AH178" s="161"/>
      <c r="AI178" s="161"/>
      <c r="AJ178" s="161"/>
      <c r="AK178" s="161"/>
      <c r="AL178" s="161"/>
      <c r="AM178" s="161"/>
      <c r="AN178" s="161"/>
      <c r="AO178" s="161"/>
      <c r="AP178" s="161"/>
      <c r="AQ178" s="161"/>
      <c r="AR178" s="161"/>
      <c r="AS178" s="161"/>
      <c r="AT178" s="161"/>
      <c r="AU178" s="161"/>
      <c r="AV178" s="161"/>
      <c r="AW178" s="161"/>
      <c r="AX178" s="161"/>
      <c r="AY178" s="161"/>
      <c r="AZ178" s="161"/>
      <c r="BA178" s="161"/>
      <c r="BB178" s="202"/>
      <c r="BC178" s="203"/>
      <c r="BD178" s="161"/>
      <c r="BE178" s="161"/>
      <c r="BF178" s="161"/>
      <c r="BG178" s="161"/>
      <c r="BH178" s="161"/>
      <c r="BI178" s="161"/>
      <c r="BJ178" s="161"/>
      <c r="BK178" s="161"/>
      <c r="BL178" s="161"/>
      <c r="BM178" s="161"/>
      <c r="BN178" s="161"/>
      <c r="BO178" s="161"/>
      <c r="BP178" s="161"/>
      <c r="BQ178" s="161"/>
      <c r="BR178" s="161"/>
      <c r="BS178" s="161"/>
      <c r="BT178" s="161"/>
      <c r="BU178" s="188"/>
      <c r="BV178" s="188"/>
      <c r="BW178" s="188"/>
      <c r="BX178" s="188"/>
      <c r="BY178" s="188"/>
    </row>
    <row r="179" spans="1:77" ht="15" customHeight="1" x14ac:dyDescent="0.25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  <c r="AA179" s="161"/>
      <c r="AB179" s="161"/>
      <c r="AC179" s="161"/>
      <c r="AD179" s="161"/>
      <c r="AE179" s="161"/>
      <c r="AF179" s="161"/>
      <c r="AG179" s="161"/>
      <c r="AH179" s="161"/>
      <c r="AI179" s="161"/>
      <c r="AJ179" s="161"/>
      <c r="AK179" s="161"/>
      <c r="AL179" s="161"/>
      <c r="AM179" s="161"/>
      <c r="AN179" s="161"/>
      <c r="AO179" s="161"/>
      <c r="AP179" s="161"/>
      <c r="AQ179" s="161"/>
      <c r="AR179" s="161"/>
      <c r="AS179" s="161"/>
      <c r="AT179" s="161"/>
      <c r="AU179" s="161"/>
      <c r="AV179" s="161"/>
      <c r="AW179" s="161"/>
      <c r="AX179" s="161"/>
      <c r="AY179" s="161"/>
      <c r="AZ179" s="161"/>
      <c r="BA179" s="161"/>
      <c r="BB179" s="202"/>
      <c r="BC179" s="203"/>
      <c r="BD179" s="161"/>
      <c r="BE179" s="161"/>
      <c r="BF179" s="161"/>
      <c r="BG179" s="161"/>
      <c r="BH179" s="161"/>
      <c r="BI179" s="161"/>
      <c r="BJ179" s="161"/>
      <c r="BK179" s="161"/>
      <c r="BL179" s="161"/>
      <c r="BM179" s="161"/>
      <c r="BN179" s="161"/>
      <c r="BO179" s="161"/>
      <c r="BP179" s="161"/>
      <c r="BQ179" s="161"/>
      <c r="BR179" s="161"/>
      <c r="BS179" s="161"/>
      <c r="BT179" s="161"/>
      <c r="BU179" s="188"/>
      <c r="BV179" s="188"/>
      <c r="BW179" s="188"/>
      <c r="BX179" s="188"/>
      <c r="BY179" s="188"/>
    </row>
    <row r="180" spans="1:77" ht="15" customHeight="1" x14ac:dyDescent="0.25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  <c r="AA180" s="161"/>
      <c r="AB180" s="161"/>
      <c r="AC180" s="161"/>
      <c r="AD180" s="161"/>
      <c r="AE180" s="161"/>
      <c r="AF180" s="161"/>
      <c r="AG180" s="161"/>
      <c r="AH180" s="161"/>
      <c r="AI180" s="161"/>
      <c r="AJ180" s="161"/>
      <c r="AK180" s="161"/>
      <c r="AL180" s="161"/>
      <c r="AM180" s="161"/>
      <c r="AN180" s="161"/>
      <c r="AO180" s="161"/>
      <c r="AP180" s="161"/>
      <c r="AQ180" s="161"/>
      <c r="AR180" s="161"/>
      <c r="AS180" s="161"/>
      <c r="AT180" s="161"/>
      <c r="AU180" s="161"/>
      <c r="AV180" s="161"/>
      <c r="AW180" s="161"/>
      <c r="AX180" s="161"/>
      <c r="AY180" s="161"/>
      <c r="AZ180" s="161"/>
      <c r="BA180" s="161"/>
      <c r="BB180" s="202"/>
      <c r="BC180" s="203"/>
      <c r="BD180" s="161"/>
      <c r="BE180" s="161"/>
      <c r="BF180" s="161"/>
      <c r="BG180" s="161"/>
      <c r="BH180" s="161"/>
      <c r="BI180" s="161"/>
      <c r="BJ180" s="161"/>
      <c r="BK180" s="161"/>
      <c r="BL180" s="161"/>
      <c r="BM180" s="161"/>
      <c r="BN180" s="161"/>
      <c r="BO180" s="161"/>
      <c r="BP180" s="161"/>
      <c r="BQ180" s="161"/>
      <c r="BR180" s="161"/>
      <c r="BS180" s="161"/>
      <c r="BT180" s="161"/>
      <c r="BU180" s="188"/>
      <c r="BV180" s="188"/>
      <c r="BW180" s="188"/>
      <c r="BX180" s="188"/>
      <c r="BY180" s="188"/>
    </row>
    <row r="181" spans="1:77" ht="15" customHeight="1" x14ac:dyDescent="0.25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  <c r="AA181" s="161"/>
      <c r="AB181" s="161"/>
      <c r="AC181" s="161"/>
      <c r="AD181" s="161"/>
      <c r="AE181" s="161"/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  <c r="AP181" s="161"/>
      <c r="AQ181" s="161"/>
      <c r="AR181" s="161"/>
      <c r="AS181" s="161"/>
      <c r="AT181" s="161"/>
      <c r="AU181" s="161"/>
      <c r="AV181" s="161"/>
      <c r="AW181" s="161"/>
      <c r="AX181" s="161"/>
      <c r="AY181" s="161"/>
      <c r="AZ181" s="161"/>
      <c r="BA181" s="161"/>
      <c r="BB181" s="202"/>
      <c r="BC181" s="203"/>
      <c r="BD181" s="161"/>
      <c r="BE181" s="161"/>
      <c r="BF181" s="161"/>
      <c r="BG181" s="161"/>
      <c r="BH181" s="161"/>
      <c r="BI181" s="161"/>
      <c r="BJ181" s="161"/>
      <c r="BK181" s="161"/>
      <c r="BL181" s="161"/>
      <c r="BM181" s="161"/>
      <c r="BN181" s="161"/>
      <c r="BO181" s="161"/>
      <c r="BP181" s="161"/>
      <c r="BQ181" s="161"/>
      <c r="BR181" s="161"/>
      <c r="BS181" s="161"/>
      <c r="BT181" s="161"/>
      <c r="BU181" s="188"/>
      <c r="BV181" s="188"/>
      <c r="BW181" s="188"/>
      <c r="BX181" s="188"/>
      <c r="BY181" s="188"/>
    </row>
    <row r="182" spans="1:77" ht="15" customHeight="1" x14ac:dyDescent="0.25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  <c r="AA182" s="161"/>
      <c r="AB182" s="161"/>
      <c r="AC182" s="161"/>
      <c r="AD182" s="161"/>
      <c r="AE182" s="161"/>
      <c r="AF182" s="161"/>
      <c r="AG182" s="161"/>
      <c r="AH182" s="161"/>
      <c r="AI182" s="161"/>
      <c r="AJ182" s="161"/>
      <c r="AK182" s="161"/>
      <c r="AL182" s="161"/>
      <c r="AM182" s="161"/>
      <c r="AN182" s="161"/>
      <c r="AO182" s="161"/>
      <c r="AP182" s="161"/>
      <c r="AQ182" s="161"/>
      <c r="AR182" s="161"/>
      <c r="AS182" s="161"/>
      <c r="AT182" s="161"/>
      <c r="AU182" s="161"/>
      <c r="AV182" s="161"/>
      <c r="AW182" s="161"/>
      <c r="AX182" s="161"/>
      <c r="AY182" s="161"/>
      <c r="AZ182" s="161"/>
      <c r="BA182" s="161"/>
      <c r="BB182" s="202"/>
      <c r="BC182" s="203"/>
      <c r="BD182" s="161"/>
      <c r="BE182" s="161"/>
      <c r="BF182" s="161"/>
      <c r="BG182" s="161"/>
      <c r="BH182" s="161"/>
      <c r="BI182" s="161"/>
      <c r="BJ182" s="161"/>
      <c r="BK182" s="161"/>
      <c r="BL182" s="161"/>
      <c r="BM182" s="161"/>
      <c r="BN182" s="161"/>
      <c r="BO182" s="161"/>
      <c r="BP182" s="161"/>
      <c r="BQ182" s="161"/>
      <c r="BR182" s="161"/>
      <c r="BS182" s="161"/>
      <c r="BT182" s="161"/>
      <c r="BU182" s="188"/>
      <c r="BV182" s="188"/>
      <c r="BW182" s="188"/>
      <c r="BX182" s="188"/>
      <c r="BY182" s="188"/>
    </row>
    <row r="183" spans="1:77" ht="15" customHeight="1" x14ac:dyDescent="0.25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202"/>
      <c r="BC183" s="203"/>
      <c r="BD183" s="161"/>
      <c r="BE183" s="161"/>
      <c r="BF183" s="161"/>
      <c r="BG183" s="161"/>
      <c r="BH183" s="161"/>
      <c r="BI183" s="161"/>
      <c r="BJ183" s="161"/>
      <c r="BK183" s="161"/>
      <c r="BL183" s="161"/>
      <c r="BM183" s="161"/>
      <c r="BN183" s="161"/>
      <c r="BO183" s="161"/>
      <c r="BP183" s="161"/>
      <c r="BQ183" s="161"/>
      <c r="BR183" s="161"/>
      <c r="BS183" s="161"/>
      <c r="BT183" s="161"/>
      <c r="BU183" s="188"/>
      <c r="BV183" s="188"/>
      <c r="BW183" s="188"/>
      <c r="BX183" s="188"/>
      <c r="BY183" s="188"/>
    </row>
    <row r="184" spans="1:77" ht="15" customHeight="1" x14ac:dyDescent="0.25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1"/>
      <c r="BB184" s="202"/>
      <c r="BC184" s="203"/>
      <c r="BD184" s="161"/>
      <c r="BE184" s="161"/>
      <c r="BF184" s="161"/>
      <c r="BG184" s="161"/>
      <c r="BH184" s="161"/>
      <c r="BI184" s="161"/>
      <c r="BJ184" s="161"/>
      <c r="BK184" s="161"/>
      <c r="BL184" s="161"/>
      <c r="BM184" s="161"/>
      <c r="BN184" s="161"/>
      <c r="BO184" s="161"/>
      <c r="BP184" s="161"/>
      <c r="BQ184" s="161"/>
      <c r="BR184" s="161"/>
      <c r="BS184" s="161"/>
      <c r="BT184" s="161"/>
      <c r="BU184" s="188"/>
      <c r="BV184" s="188"/>
      <c r="BW184" s="188"/>
      <c r="BX184" s="188"/>
      <c r="BY184" s="188"/>
    </row>
    <row r="185" spans="1:77" ht="15" customHeight="1" x14ac:dyDescent="0.25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  <c r="AA185" s="161"/>
      <c r="AB185" s="161"/>
      <c r="AC185" s="161"/>
      <c r="AD185" s="161"/>
      <c r="AE185" s="161"/>
      <c r="AF185" s="161"/>
      <c r="AG185" s="161"/>
      <c r="AH185" s="161"/>
      <c r="AI185" s="161"/>
      <c r="AJ185" s="161"/>
      <c r="AK185" s="161"/>
      <c r="AL185" s="161"/>
      <c r="AM185" s="161"/>
      <c r="AN185" s="161"/>
      <c r="AO185" s="161"/>
      <c r="AP185" s="161"/>
      <c r="AQ185" s="161"/>
      <c r="AR185" s="161"/>
      <c r="AS185" s="161"/>
      <c r="AT185" s="161"/>
      <c r="AU185" s="161"/>
      <c r="AV185" s="161"/>
      <c r="AW185" s="161"/>
      <c r="AX185" s="161"/>
      <c r="AY185" s="161"/>
      <c r="AZ185" s="161"/>
      <c r="BA185" s="161"/>
      <c r="BB185" s="202"/>
      <c r="BC185" s="203"/>
      <c r="BD185" s="161"/>
      <c r="BE185" s="161"/>
      <c r="BF185" s="161"/>
      <c r="BG185" s="161"/>
      <c r="BH185" s="161"/>
      <c r="BI185" s="161"/>
      <c r="BJ185" s="161"/>
      <c r="BK185" s="161"/>
      <c r="BL185" s="161"/>
      <c r="BM185" s="161"/>
      <c r="BN185" s="161"/>
      <c r="BO185" s="161"/>
      <c r="BP185" s="161"/>
      <c r="BQ185" s="161"/>
      <c r="BR185" s="161"/>
      <c r="BS185" s="161"/>
      <c r="BT185" s="161"/>
      <c r="BU185" s="188"/>
      <c r="BV185" s="188"/>
      <c r="BW185" s="188"/>
      <c r="BX185" s="188"/>
      <c r="BY185" s="188"/>
    </row>
    <row r="186" spans="1:77" ht="15" customHeight="1" x14ac:dyDescent="0.25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  <c r="AU186" s="161"/>
      <c r="AV186" s="161"/>
      <c r="AW186" s="161"/>
      <c r="AX186" s="161"/>
      <c r="AY186" s="161"/>
      <c r="AZ186" s="161"/>
      <c r="BA186" s="161"/>
      <c r="BB186" s="202"/>
      <c r="BC186" s="203"/>
      <c r="BD186" s="161"/>
      <c r="BE186" s="161"/>
      <c r="BF186" s="161"/>
      <c r="BG186" s="161"/>
      <c r="BH186" s="161"/>
      <c r="BI186" s="161"/>
      <c r="BJ186" s="161"/>
      <c r="BK186" s="161"/>
      <c r="BL186" s="161"/>
      <c r="BM186" s="161"/>
      <c r="BN186" s="161"/>
      <c r="BO186" s="161"/>
      <c r="BP186" s="161"/>
      <c r="BQ186" s="161"/>
      <c r="BR186" s="161"/>
      <c r="BS186" s="161"/>
      <c r="BT186" s="161"/>
      <c r="BU186" s="188"/>
      <c r="BV186" s="188"/>
      <c r="BW186" s="188"/>
      <c r="BX186" s="188"/>
      <c r="BY186" s="188"/>
    </row>
    <row r="187" spans="1:77" ht="15" customHeight="1" x14ac:dyDescent="0.25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  <c r="AA187" s="161"/>
      <c r="AB187" s="161"/>
      <c r="AC187" s="161"/>
      <c r="AD187" s="161"/>
      <c r="AE187" s="161"/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  <c r="AU187" s="161"/>
      <c r="AV187" s="161"/>
      <c r="AW187" s="161"/>
      <c r="AX187" s="161"/>
      <c r="AY187" s="161"/>
      <c r="AZ187" s="161"/>
      <c r="BA187" s="161"/>
      <c r="BB187" s="202"/>
      <c r="BC187" s="203"/>
      <c r="BD187" s="161"/>
      <c r="BE187" s="161"/>
      <c r="BF187" s="161"/>
      <c r="BG187" s="161"/>
      <c r="BH187" s="161"/>
      <c r="BI187" s="161"/>
      <c r="BJ187" s="161"/>
      <c r="BK187" s="161"/>
      <c r="BL187" s="161"/>
      <c r="BM187" s="161"/>
      <c r="BN187" s="161"/>
      <c r="BO187" s="161"/>
      <c r="BP187" s="161"/>
      <c r="BQ187" s="161"/>
      <c r="BR187" s="161"/>
      <c r="BS187" s="161"/>
      <c r="BT187" s="161"/>
      <c r="BU187" s="188"/>
      <c r="BV187" s="188"/>
      <c r="BW187" s="188"/>
      <c r="BX187" s="188"/>
      <c r="BY187" s="188"/>
    </row>
    <row r="188" spans="1:77" ht="15" customHeight="1" x14ac:dyDescent="0.25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  <c r="AU188" s="161"/>
      <c r="AV188" s="161"/>
      <c r="AW188" s="161"/>
      <c r="AX188" s="161"/>
      <c r="AY188" s="161"/>
      <c r="AZ188" s="161"/>
      <c r="BA188" s="161"/>
      <c r="BB188" s="202"/>
      <c r="BC188" s="203"/>
      <c r="BD188" s="161"/>
      <c r="BE188" s="161"/>
      <c r="BF188" s="161"/>
      <c r="BG188" s="161"/>
      <c r="BH188" s="161"/>
      <c r="BI188" s="161"/>
      <c r="BJ188" s="161"/>
      <c r="BK188" s="161"/>
      <c r="BL188" s="161"/>
      <c r="BM188" s="161"/>
      <c r="BN188" s="161"/>
      <c r="BO188" s="161"/>
      <c r="BP188" s="161"/>
      <c r="BQ188" s="161"/>
      <c r="BR188" s="161"/>
      <c r="BS188" s="161"/>
      <c r="BT188" s="161"/>
      <c r="BU188" s="188"/>
      <c r="BV188" s="188"/>
      <c r="BW188" s="188"/>
      <c r="BX188" s="188"/>
      <c r="BY188" s="188"/>
    </row>
    <row r="189" spans="1:77" ht="15" customHeight="1" x14ac:dyDescent="0.25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  <c r="AA189" s="161"/>
      <c r="AB189" s="161"/>
      <c r="AC189" s="161"/>
      <c r="AD189" s="161"/>
      <c r="AE189" s="161"/>
      <c r="AF189" s="161"/>
      <c r="AG189" s="161"/>
      <c r="AH189" s="161"/>
      <c r="AI189" s="161"/>
      <c r="AJ189" s="161"/>
      <c r="AK189" s="161"/>
      <c r="AL189" s="161"/>
      <c r="AM189" s="161"/>
      <c r="AN189" s="161"/>
      <c r="AO189" s="161"/>
      <c r="AP189" s="161"/>
      <c r="AQ189" s="161"/>
      <c r="AR189" s="161"/>
      <c r="AS189" s="161"/>
      <c r="AT189" s="161"/>
      <c r="AU189" s="161"/>
      <c r="AV189" s="161"/>
      <c r="AW189" s="161"/>
      <c r="AX189" s="161"/>
      <c r="AY189" s="161"/>
      <c r="AZ189" s="161"/>
      <c r="BA189" s="161"/>
      <c r="BB189" s="204"/>
      <c r="BC189" s="204"/>
      <c r="BD189" s="161"/>
      <c r="BE189" s="161"/>
      <c r="BF189" s="161"/>
      <c r="BG189" s="161"/>
      <c r="BH189" s="161"/>
      <c r="BI189" s="161"/>
      <c r="BJ189" s="161"/>
      <c r="BK189" s="161"/>
      <c r="BL189" s="161"/>
      <c r="BM189" s="161"/>
      <c r="BN189" s="161"/>
      <c r="BO189" s="161"/>
      <c r="BP189" s="161"/>
      <c r="BQ189" s="161"/>
      <c r="BR189" s="161"/>
      <c r="BS189" s="161"/>
      <c r="BT189" s="161"/>
      <c r="BU189" s="188"/>
      <c r="BV189" s="188"/>
      <c r="BW189" s="188"/>
      <c r="BX189" s="188"/>
      <c r="BY189" s="188"/>
    </row>
    <row r="190" spans="1:77" ht="15" customHeight="1" x14ac:dyDescent="0.25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  <c r="AA190" s="161"/>
      <c r="AB190" s="161"/>
      <c r="AC190" s="161"/>
      <c r="AD190" s="161"/>
      <c r="AE190" s="161"/>
      <c r="AF190" s="161"/>
      <c r="AG190" s="161"/>
      <c r="AH190" s="161"/>
      <c r="AI190" s="161"/>
      <c r="AJ190" s="161"/>
      <c r="AK190" s="161"/>
      <c r="AL190" s="161"/>
      <c r="AM190" s="161"/>
      <c r="AN190" s="161"/>
      <c r="AO190" s="161"/>
      <c r="AP190" s="161"/>
      <c r="AQ190" s="161"/>
      <c r="AR190" s="161"/>
      <c r="AS190" s="161"/>
      <c r="AT190" s="161"/>
      <c r="AU190" s="161"/>
      <c r="AV190" s="161"/>
      <c r="AW190" s="161"/>
      <c r="AX190" s="161"/>
      <c r="AY190" s="161"/>
      <c r="AZ190" s="161"/>
      <c r="BA190" s="161"/>
      <c r="BB190" s="204"/>
      <c r="BC190" s="204"/>
      <c r="BD190" s="161"/>
      <c r="BE190" s="161"/>
      <c r="BF190" s="161"/>
      <c r="BG190" s="161"/>
      <c r="BH190" s="161"/>
      <c r="BI190" s="161"/>
      <c r="BJ190" s="161"/>
      <c r="BK190" s="161"/>
      <c r="BL190" s="161"/>
      <c r="BM190" s="161"/>
      <c r="BN190" s="161"/>
      <c r="BO190" s="161"/>
      <c r="BP190" s="161"/>
      <c r="BQ190" s="161"/>
      <c r="BR190" s="161"/>
      <c r="BS190" s="161"/>
      <c r="BT190" s="161"/>
      <c r="BU190" s="188"/>
      <c r="BV190" s="188"/>
      <c r="BW190" s="188"/>
      <c r="BX190" s="188"/>
      <c r="BY190" s="188"/>
    </row>
    <row r="191" spans="1:77" ht="15" customHeight="1" x14ac:dyDescent="0.25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161"/>
      <c r="AO191" s="161"/>
      <c r="AP191" s="161"/>
      <c r="AQ191" s="161"/>
      <c r="AR191" s="161"/>
      <c r="AS191" s="161"/>
      <c r="AT191" s="161"/>
      <c r="AU191" s="161"/>
      <c r="AV191" s="161"/>
      <c r="AW191" s="161"/>
      <c r="AX191" s="161"/>
      <c r="AY191" s="161"/>
      <c r="AZ191" s="161"/>
      <c r="BA191" s="161"/>
      <c r="BB191" s="204"/>
      <c r="BC191" s="204"/>
      <c r="BD191" s="161"/>
      <c r="BE191" s="161"/>
      <c r="BF191" s="161"/>
      <c r="BG191" s="161"/>
      <c r="BH191" s="161"/>
      <c r="BI191" s="161"/>
      <c r="BJ191" s="161"/>
      <c r="BK191" s="161"/>
      <c r="BL191" s="161"/>
      <c r="BM191" s="161"/>
      <c r="BN191" s="161"/>
      <c r="BO191" s="161"/>
      <c r="BP191" s="161"/>
      <c r="BQ191" s="161"/>
      <c r="BR191" s="161"/>
      <c r="BS191" s="161"/>
      <c r="BT191" s="161"/>
      <c r="BU191" s="188"/>
      <c r="BV191" s="188"/>
      <c r="BW191" s="188"/>
      <c r="BX191" s="188"/>
      <c r="BY191" s="188"/>
    </row>
    <row r="192" spans="1:77" ht="15" customHeight="1" x14ac:dyDescent="0.25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  <c r="AA192" s="161"/>
      <c r="AB192" s="161"/>
      <c r="AC192" s="161"/>
      <c r="AD192" s="161"/>
      <c r="AE192" s="161"/>
      <c r="AF192" s="161"/>
      <c r="AG192" s="161"/>
      <c r="AH192" s="161"/>
      <c r="AI192" s="161"/>
      <c r="AJ192" s="161"/>
      <c r="AK192" s="161"/>
      <c r="AL192" s="161"/>
      <c r="AM192" s="161"/>
      <c r="AN192" s="161"/>
      <c r="AO192" s="161"/>
      <c r="AP192" s="161"/>
      <c r="AQ192" s="161"/>
      <c r="AR192" s="161"/>
      <c r="AS192" s="161"/>
      <c r="AT192" s="161"/>
      <c r="AU192" s="161"/>
      <c r="AV192" s="161"/>
      <c r="AW192" s="161"/>
      <c r="AX192" s="161"/>
      <c r="AY192" s="161"/>
      <c r="AZ192" s="161"/>
      <c r="BA192" s="161"/>
      <c r="BB192" s="204"/>
      <c r="BC192" s="204"/>
      <c r="BD192" s="161"/>
      <c r="BE192" s="161"/>
      <c r="BF192" s="161"/>
      <c r="BG192" s="161"/>
      <c r="BH192" s="161"/>
      <c r="BI192" s="161"/>
      <c r="BJ192" s="161"/>
      <c r="BK192" s="161"/>
      <c r="BL192" s="161"/>
      <c r="BM192" s="161"/>
      <c r="BN192" s="161"/>
      <c r="BO192" s="161"/>
      <c r="BP192" s="161"/>
      <c r="BQ192" s="161"/>
      <c r="BR192" s="161"/>
      <c r="BS192" s="161"/>
      <c r="BT192" s="161"/>
      <c r="BU192" s="188"/>
      <c r="BV192" s="188"/>
      <c r="BW192" s="188"/>
      <c r="BX192" s="188"/>
      <c r="BY192" s="188"/>
    </row>
    <row r="193" spans="1:77" ht="15" customHeight="1" x14ac:dyDescent="0.25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61"/>
      <c r="Z193" s="161"/>
      <c r="AA193" s="161"/>
      <c r="AB193" s="161"/>
      <c r="AC193" s="161"/>
      <c r="AD193" s="161"/>
      <c r="AE193" s="161"/>
      <c r="AF193" s="161"/>
      <c r="AG193" s="161"/>
      <c r="AH193" s="161"/>
      <c r="AI193" s="161"/>
      <c r="AJ193" s="161"/>
      <c r="AK193" s="161"/>
      <c r="AL193" s="161"/>
      <c r="AM193" s="161"/>
      <c r="AN193" s="161"/>
      <c r="AO193" s="161"/>
      <c r="AP193" s="161"/>
      <c r="AQ193" s="161"/>
      <c r="AR193" s="161"/>
      <c r="AS193" s="161"/>
      <c r="AT193" s="161"/>
      <c r="AU193" s="161"/>
      <c r="AV193" s="161"/>
      <c r="AW193" s="161"/>
      <c r="AX193" s="161"/>
      <c r="AY193" s="161"/>
      <c r="AZ193" s="161"/>
      <c r="BA193" s="161"/>
      <c r="BB193" s="204"/>
      <c r="BC193" s="204"/>
      <c r="BD193" s="161"/>
      <c r="BE193" s="161"/>
      <c r="BF193" s="161"/>
      <c r="BG193" s="161"/>
      <c r="BH193" s="161"/>
      <c r="BI193" s="161"/>
      <c r="BJ193" s="161"/>
      <c r="BK193" s="161"/>
      <c r="BL193" s="161"/>
      <c r="BM193" s="161"/>
      <c r="BN193" s="161"/>
      <c r="BO193" s="161"/>
      <c r="BP193" s="161"/>
      <c r="BQ193" s="161"/>
      <c r="BR193" s="161"/>
      <c r="BS193" s="161"/>
      <c r="BT193" s="161"/>
      <c r="BU193" s="188"/>
      <c r="BV193" s="188"/>
      <c r="BW193" s="188"/>
      <c r="BX193" s="188"/>
      <c r="BY193" s="188"/>
    </row>
    <row r="194" spans="1:77" ht="15" customHeight="1" x14ac:dyDescent="0.25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  <c r="AA194" s="161"/>
      <c r="AB194" s="161"/>
      <c r="AC194" s="161"/>
      <c r="AD194" s="161"/>
      <c r="AE194" s="161"/>
      <c r="AF194" s="161"/>
      <c r="AG194" s="161"/>
      <c r="AH194" s="161"/>
      <c r="AI194" s="161"/>
      <c r="AJ194" s="161"/>
      <c r="AK194" s="161"/>
      <c r="AL194" s="161"/>
      <c r="AM194" s="161"/>
      <c r="AN194" s="161"/>
      <c r="AO194" s="161"/>
      <c r="AP194" s="161"/>
      <c r="AQ194" s="161"/>
      <c r="AR194" s="161"/>
      <c r="AS194" s="161"/>
      <c r="AT194" s="161"/>
      <c r="AU194" s="161"/>
      <c r="AV194" s="161"/>
      <c r="AW194" s="161"/>
      <c r="AX194" s="161"/>
      <c r="AY194" s="161"/>
      <c r="AZ194" s="161"/>
      <c r="BA194" s="161"/>
      <c r="BB194" s="204"/>
      <c r="BC194" s="204"/>
      <c r="BD194" s="161"/>
      <c r="BE194" s="161"/>
      <c r="BF194" s="161"/>
      <c r="BG194" s="161"/>
      <c r="BH194" s="161"/>
      <c r="BI194" s="161"/>
      <c r="BJ194" s="161"/>
      <c r="BK194" s="161"/>
      <c r="BL194" s="161"/>
      <c r="BM194" s="161"/>
      <c r="BN194" s="161"/>
      <c r="BO194" s="161"/>
      <c r="BP194" s="161"/>
      <c r="BQ194" s="161"/>
      <c r="BR194" s="161"/>
      <c r="BS194" s="161"/>
      <c r="BT194" s="161"/>
      <c r="BU194" s="188"/>
      <c r="BV194" s="188"/>
      <c r="BW194" s="188"/>
      <c r="BX194" s="188"/>
      <c r="BY194" s="188"/>
    </row>
    <row r="195" spans="1:77" ht="15" customHeight="1" x14ac:dyDescent="0.25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  <c r="AA195" s="161"/>
      <c r="AB195" s="161"/>
      <c r="AC195" s="161"/>
      <c r="AD195" s="161"/>
      <c r="AE195" s="161"/>
      <c r="AF195" s="161"/>
      <c r="AG195" s="161"/>
      <c r="AH195" s="161"/>
      <c r="AI195" s="161"/>
      <c r="AJ195" s="161"/>
      <c r="AK195" s="161"/>
      <c r="AL195" s="161"/>
      <c r="AM195" s="161"/>
      <c r="AN195" s="161"/>
      <c r="AO195" s="161"/>
      <c r="AP195" s="161"/>
      <c r="AQ195" s="161"/>
      <c r="AR195" s="161"/>
      <c r="AS195" s="161"/>
      <c r="AT195" s="161"/>
      <c r="AU195" s="161"/>
      <c r="AV195" s="161"/>
      <c r="AW195" s="161"/>
      <c r="AX195" s="161"/>
      <c r="AY195" s="161"/>
      <c r="AZ195" s="161"/>
      <c r="BA195" s="161"/>
      <c r="BB195" s="204"/>
      <c r="BC195" s="204"/>
      <c r="BD195" s="161"/>
      <c r="BE195" s="161"/>
      <c r="BF195" s="161"/>
      <c r="BG195" s="161"/>
      <c r="BH195" s="161"/>
      <c r="BI195" s="161"/>
      <c r="BJ195" s="161"/>
      <c r="BK195" s="161"/>
      <c r="BL195" s="161"/>
      <c r="BM195" s="161"/>
      <c r="BN195" s="161"/>
      <c r="BO195" s="161"/>
      <c r="BP195" s="161"/>
      <c r="BQ195" s="161"/>
      <c r="BR195" s="161"/>
      <c r="BS195" s="161"/>
      <c r="BT195" s="161"/>
      <c r="BU195" s="188"/>
      <c r="BV195" s="188"/>
      <c r="BW195" s="188"/>
      <c r="BX195" s="188"/>
      <c r="BY195" s="188"/>
    </row>
    <row r="196" spans="1:77" ht="15" customHeight="1" x14ac:dyDescent="0.25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  <c r="AA196" s="161"/>
      <c r="AB196" s="161"/>
      <c r="AC196" s="161"/>
      <c r="AD196" s="161"/>
      <c r="AE196" s="161"/>
      <c r="AF196" s="161"/>
      <c r="AG196" s="161"/>
      <c r="AH196" s="161"/>
      <c r="AI196" s="161"/>
      <c r="AJ196" s="161"/>
      <c r="AK196" s="161"/>
      <c r="AL196" s="161"/>
      <c r="AM196" s="161"/>
      <c r="AN196" s="161"/>
      <c r="AO196" s="161"/>
      <c r="AP196" s="161"/>
      <c r="AQ196" s="161"/>
      <c r="AR196" s="161"/>
      <c r="AS196" s="161"/>
      <c r="AT196" s="161"/>
      <c r="AU196" s="161"/>
      <c r="AV196" s="161"/>
      <c r="AW196" s="161"/>
      <c r="AX196" s="161"/>
      <c r="AY196" s="161"/>
      <c r="AZ196" s="161"/>
      <c r="BA196" s="161"/>
      <c r="BB196" s="204"/>
      <c r="BC196" s="204"/>
      <c r="BD196" s="161"/>
      <c r="BE196" s="161"/>
      <c r="BF196" s="161"/>
      <c r="BG196" s="161"/>
      <c r="BH196" s="161"/>
      <c r="BI196" s="161"/>
      <c r="BJ196" s="161"/>
      <c r="BK196" s="161"/>
      <c r="BL196" s="161"/>
      <c r="BM196" s="161"/>
      <c r="BN196" s="161"/>
      <c r="BO196" s="161"/>
      <c r="BP196" s="161"/>
      <c r="BQ196" s="161"/>
      <c r="BR196" s="161"/>
      <c r="BS196" s="161"/>
      <c r="BT196" s="161"/>
      <c r="BU196" s="188"/>
      <c r="BV196" s="188"/>
      <c r="BW196" s="188"/>
      <c r="BX196" s="188"/>
      <c r="BY196" s="188"/>
    </row>
    <row r="197" spans="1:77" ht="15" customHeight="1" x14ac:dyDescent="0.25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  <c r="AA197" s="161"/>
      <c r="AB197" s="161"/>
      <c r="AC197" s="161"/>
      <c r="AD197" s="161"/>
      <c r="AE197" s="161"/>
      <c r="AF197" s="161"/>
      <c r="AG197" s="161"/>
      <c r="AH197" s="161"/>
      <c r="AI197" s="161"/>
      <c r="AJ197" s="161"/>
      <c r="AK197" s="161"/>
      <c r="AL197" s="161"/>
      <c r="AM197" s="161"/>
      <c r="AN197" s="161"/>
      <c r="AO197" s="161"/>
      <c r="AP197" s="161"/>
      <c r="AQ197" s="161"/>
      <c r="AR197" s="161"/>
      <c r="AS197" s="161"/>
      <c r="AT197" s="161"/>
      <c r="AU197" s="161"/>
      <c r="AV197" s="161"/>
      <c r="AW197" s="161"/>
      <c r="AX197" s="161"/>
      <c r="AY197" s="161"/>
      <c r="AZ197" s="161"/>
      <c r="BA197" s="161"/>
      <c r="BB197" s="204"/>
      <c r="BC197" s="204"/>
      <c r="BD197" s="161"/>
      <c r="BE197" s="161"/>
      <c r="BF197" s="161"/>
      <c r="BG197" s="161"/>
      <c r="BH197" s="161"/>
      <c r="BI197" s="161"/>
      <c r="BJ197" s="161"/>
      <c r="BK197" s="161"/>
      <c r="BL197" s="161"/>
      <c r="BM197" s="161"/>
      <c r="BN197" s="161"/>
      <c r="BO197" s="161"/>
      <c r="BP197" s="161"/>
      <c r="BQ197" s="161"/>
      <c r="BR197" s="161"/>
      <c r="BS197" s="161"/>
      <c r="BT197" s="161"/>
      <c r="BU197" s="188"/>
      <c r="BV197" s="188"/>
      <c r="BW197" s="188"/>
      <c r="BX197" s="188"/>
      <c r="BY197" s="188"/>
    </row>
    <row r="198" spans="1:77" ht="15" customHeight="1" x14ac:dyDescent="0.25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  <c r="AA198" s="161"/>
      <c r="AB198" s="161"/>
      <c r="AC198" s="161"/>
      <c r="AD198" s="161"/>
      <c r="AE198" s="161"/>
      <c r="AF198" s="161"/>
      <c r="AG198" s="161"/>
      <c r="AH198" s="161"/>
      <c r="AI198" s="161"/>
      <c r="AJ198" s="161"/>
      <c r="AK198" s="161"/>
      <c r="AL198" s="161"/>
      <c r="AM198" s="161"/>
      <c r="AN198" s="161"/>
      <c r="AO198" s="161"/>
      <c r="AP198" s="161"/>
      <c r="AQ198" s="161"/>
      <c r="AR198" s="161"/>
      <c r="AS198" s="161"/>
      <c r="AT198" s="161"/>
      <c r="AU198" s="161"/>
      <c r="AV198" s="161"/>
      <c r="AW198" s="161"/>
      <c r="AX198" s="161"/>
      <c r="AY198" s="161"/>
      <c r="AZ198" s="161"/>
      <c r="BA198" s="161"/>
      <c r="BB198" s="204"/>
      <c r="BC198" s="204"/>
      <c r="BD198" s="161"/>
      <c r="BE198" s="161"/>
      <c r="BF198" s="161"/>
      <c r="BG198" s="161"/>
      <c r="BH198" s="161"/>
      <c r="BI198" s="161"/>
      <c r="BJ198" s="161"/>
      <c r="BK198" s="161"/>
      <c r="BL198" s="161"/>
      <c r="BM198" s="161"/>
      <c r="BN198" s="161"/>
      <c r="BO198" s="161"/>
      <c r="BP198" s="161"/>
      <c r="BQ198" s="161"/>
      <c r="BR198" s="161"/>
      <c r="BS198" s="161"/>
      <c r="BT198" s="161"/>
      <c r="BU198" s="188"/>
      <c r="BV198" s="188"/>
      <c r="BW198" s="188"/>
      <c r="BX198" s="188"/>
      <c r="BY198" s="188"/>
    </row>
    <row r="199" spans="1:77" ht="15" customHeight="1" x14ac:dyDescent="0.25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  <c r="AA199" s="161"/>
      <c r="AB199" s="161"/>
      <c r="AC199" s="161"/>
      <c r="AD199" s="161"/>
      <c r="AE199" s="161"/>
      <c r="AF199" s="161"/>
      <c r="AG199" s="161"/>
      <c r="AH199" s="161"/>
      <c r="AI199" s="161"/>
      <c r="AJ199" s="161"/>
      <c r="AK199" s="161"/>
      <c r="AL199" s="161"/>
      <c r="AM199" s="161"/>
      <c r="AN199" s="161"/>
      <c r="AO199" s="161"/>
      <c r="AP199" s="161"/>
      <c r="AQ199" s="161"/>
      <c r="AR199" s="161"/>
      <c r="AS199" s="161"/>
      <c r="AT199" s="161"/>
      <c r="AU199" s="161"/>
      <c r="AV199" s="161"/>
      <c r="AW199" s="161"/>
      <c r="AX199" s="161"/>
      <c r="AY199" s="161"/>
      <c r="AZ199" s="161"/>
      <c r="BA199" s="161"/>
      <c r="BB199" s="204"/>
      <c r="BC199" s="204"/>
      <c r="BD199" s="161"/>
      <c r="BE199" s="161"/>
      <c r="BF199" s="161"/>
      <c r="BG199" s="161"/>
      <c r="BH199" s="161"/>
      <c r="BI199" s="161"/>
      <c r="BJ199" s="161"/>
      <c r="BK199" s="161"/>
      <c r="BL199" s="161"/>
      <c r="BM199" s="161"/>
      <c r="BN199" s="161"/>
      <c r="BO199" s="161"/>
      <c r="BP199" s="161"/>
      <c r="BQ199" s="161"/>
      <c r="BR199" s="161"/>
      <c r="BS199" s="161"/>
      <c r="BT199" s="161"/>
      <c r="BU199" s="188"/>
      <c r="BV199" s="188"/>
      <c r="BW199" s="188"/>
      <c r="BX199" s="188"/>
      <c r="BY199" s="188"/>
    </row>
    <row r="200" spans="1:77" ht="15" customHeight="1" x14ac:dyDescent="0.25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  <c r="AA200" s="161"/>
      <c r="AB200" s="161"/>
      <c r="AC200" s="161"/>
      <c r="AD200" s="161"/>
      <c r="AE200" s="161"/>
      <c r="AF200" s="161"/>
      <c r="AG200" s="161"/>
      <c r="AH200" s="161"/>
      <c r="AI200" s="161"/>
      <c r="AJ200" s="161"/>
      <c r="AK200" s="161"/>
      <c r="AL200" s="161"/>
      <c r="AM200" s="161"/>
      <c r="AN200" s="161"/>
      <c r="AO200" s="161"/>
      <c r="AP200" s="161"/>
      <c r="AQ200" s="161"/>
      <c r="AR200" s="161"/>
      <c r="AS200" s="161"/>
      <c r="AT200" s="161"/>
      <c r="AU200" s="161"/>
      <c r="AV200" s="161"/>
      <c r="AW200" s="161"/>
      <c r="AX200" s="161"/>
      <c r="AY200" s="161"/>
      <c r="AZ200" s="161"/>
      <c r="BA200" s="161"/>
      <c r="BB200" s="204"/>
      <c r="BC200" s="204"/>
      <c r="BD200" s="161"/>
      <c r="BE200" s="161"/>
      <c r="BF200" s="161"/>
      <c r="BG200" s="161"/>
      <c r="BH200" s="161"/>
      <c r="BI200" s="161"/>
      <c r="BJ200" s="161"/>
      <c r="BK200" s="161"/>
      <c r="BL200" s="161"/>
      <c r="BM200" s="161"/>
      <c r="BN200" s="161"/>
      <c r="BO200" s="161"/>
      <c r="BP200" s="161"/>
      <c r="BQ200" s="161"/>
      <c r="BR200" s="161"/>
      <c r="BS200" s="161"/>
      <c r="BT200" s="161"/>
      <c r="BU200" s="188"/>
      <c r="BV200" s="188"/>
      <c r="BW200" s="188"/>
      <c r="BX200" s="188"/>
      <c r="BY200" s="188"/>
    </row>
    <row r="201" spans="1:77" ht="15" customHeight="1" x14ac:dyDescent="0.25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  <c r="AA201" s="161"/>
      <c r="AB201" s="161"/>
      <c r="AC201" s="161"/>
      <c r="AD201" s="161"/>
      <c r="AE201" s="161"/>
      <c r="AF201" s="161"/>
      <c r="AG201" s="161"/>
      <c r="AH201" s="161"/>
      <c r="AI201" s="161"/>
      <c r="AJ201" s="161"/>
      <c r="AK201" s="161"/>
      <c r="AL201" s="161"/>
      <c r="AM201" s="161"/>
      <c r="AN201" s="161"/>
      <c r="AO201" s="161"/>
      <c r="AP201" s="161"/>
      <c r="AQ201" s="161"/>
      <c r="AR201" s="161"/>
      <c r="AS201" s="161"/>
      <c r="AT201" s="161"/>
      <c r="AU201" s="161"/>
      <c r="AV201" s="161"/>
      <c r="AW201" s="161"/>
      <c r="AX201" s="161"/>
      <c r="AY201" s="161"/>
      <c r="AZ201" s="161"/>
      <c r="BA201" s="161"/>
      <c r="BB201" s="204"/>
      <c r="BC201" s="204"/>
      <c r="BD201" s="161"/>
      <c r="BE201" s="161"/>
      <c r="BF201" s="161"/>
      <c r="BG201" s="161"/>
      <c r="BH201" s="161"/>
      <c r="BI201" s="161"/>
      <c r="BJ201" s="161"/>
      <c r="BK201" s="161"/>
      <c r="BL201" s="161"/>
      <c r="BM201" s="161"/>
      <c r="BN201" s="161"/>
      <c r="BO201" s="161"/>
      <c r="BP201" s="161"/>
      <c r="BQ201" s="161"/>
      <c r="BR201" s="161"/>
      <c r="BS201" s="161"/>
      <c r="BT201" s="161"/>
      <c r="BU201" s="188"/>
      <c r="BV201" s="188"/>
      <c r="BW201" s="188"/>
      <c r="BX201" s="188"/>
      <c r="BY201" s="188"/>
    </row>
    <row r="202" spans="1:77" ht="15" customHeight="1" x14ac:dyDescent="0.25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  <c r="AA202" s="161"/>
      <c r="AB202" s="161"/>
      <c r="AC202" s="161"/>
      <c r="AD202" s="161"/>
      <c r="AE202" s="161"/>
      <c r="AF202" s="161"/>
      <c r="AG202" s="161"/>
      <c r="AH202" s="161"/>
      <c r="AI202" s="161"/>
      <c r="AJ202" s="161"/>
      <c r="AK202" s="161"/>
      <c r="AL202" s="161"/>
      <c r="AM202" s="161"/>
      <c r="AN202" s="161"/>
      <c r="AO202" s="161"/>
      <c r="AP202" s="161"/>
      <c r="AQ202" s="161"/>
      <c r="AR202" s="161"/>
      <c r="AS202" s="161"/>
      <c r="AT202" s="161"/>
      <c r="AU202" s="161"/>
      <c r="AV202" s="161"/>
      <c r="AW202" s="161"/>
      <c r="AX202" s="161"/>
      <c r="AY202" s="161"/>
      <c r="AZ202" s="161"/>
      <c r="BA202" s="161"/>
      <c r="BB202" s="204"/>
      <c r="BC202" s="204"/>
      <c r="BD202" s="161"/>
      <c r="BE202" s="161"/>
      <c r="BF202" s="161"/>
      <c r="BG202" s="161"/>
      <c r="BH202" s="161"/>
      <c r="BI202" s="161"/>
      <c r="BJ202" s="161"/>
      <c r="BK202" s="161"/>
      <c r="BL202" s="161"/>
      <c r="BM202" s="161"/>
      <c r="BN202" s="161"/>
      <c r="BO202" s="161"/>
      <c r="BP202" s="161"/>
      <c r="BQ202" s="161"/>
      <c r="BR202" s="161"/>
      <c r="BS202" s="161"/>
      <c r="BT202" s="161"/>
      <c r="BU202" s="188"/>
      <c r="BV202" s="188"/>
      <c r="BW202" s="188"/>
      <c r="BX202" s="188"/>
      <c r="BY202" s="188"/>
    </row>
    <row r="203" spans="1:77" ht="15" customHeight="1" x14ac:dyDescent="0.25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  <c r="AA203" s="161"/>
      <c r="AB203" s="161"/>
      <c r="AC203" s="161"/>
      <c r="AD203" s="161"/>
      <c r="AE203" s="161"/>
      <c r="AF203" s="161"/>
      <c r="AG203" s="161"/>
      <c r="AH203" s="161"/>
      <c r="AI203" s="161"/>
      <c r="AJ203" s="161"/>
      <c r="AK203" s="161"/>
      <c r="AL203" s="161"/>
      <c r="AM203" s="161"/>
      <c r="AN203" s="161"/>
      <c r="AO203" s="161"/>
      <c r="AP203" s="161"/>
      <c r="AQ203" s="161"/>
      <c r="AR203" s="161"/>
      <c r="AS203" s="161"/>
      <c r="AT203" s="161"/>
      <c r="AU203" s="161"/>
      <c r="AV203" s="161"/>
      <c r="AW203" s="161"/>
      <c r="AX203" s="161"/>
      <c r="AY203" s="161"/>
      <c r="AZ203" s="161"/>
      <c r="BA203" s="161"/>
      <c r="BB203" s="204"/>
      <c r="BC203" s="204"/>
      <c r="BD203" s="161"/>
      <c r="BE203" s="161"/>
      <c r="BF203" s="161"/>
      <c r="BG203" s="161"/>
      <c r="BH203" s="161"/>
      <c r="BI203" s="161"/>
      <c r="BJ203" s="161"/>
      <c r="BK203" s="161"/>
      <c r="BL203" s="161"/>
      <c r="BM203" s="161"/>
      <c r="BN203" s="161"/>
      <c r="BO203" s="161"/>
      <c r="BP203" s="161"/>
      <c r="BQ203" s="161"/>
      <c r="BR203" s="161"/>
      <c r="BS203" s="161"/>
      <c r="BT203" s="161"/>
      <c r="BU203" s="188"/>
      <c r="BV203" s="188"/>
      <c r="BW203" s="188"/>
      <c r="BX203" s="188"/>
      <c r="BY203" s="188"/>
    </row>
    <row r="204" spans="1:77" ht="15" customHeight="1" x14ac:dyDescent="0.25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  <c r="AA204" s="161"/>
      <c r="AB204" s="161"/>
      <c r="AC204" s="161"/>
      <c r="AD204" s="161"/>
      <c r="AE204" s="161"/>
      <c r="AF204" s="161"/>
      <c r="AG204" s="161"/>
      <c r="AH204" s="161"/>
      <c r="AI204" s="161"/>
      <c r="AJ204" s="161"/>
      <c r="AK204" s="161"/>
      <c r="AL204" s="161"/>
      <c r="AM204" s="161"/>
      <c r="AN204" s="161"/>
      <c r="AO204" s="161"/>
      <c r="AP204" s="161"/>
      <c r="AQ204" s="161"/>
      <c r="AR204" s="161"/>
      <c r="AS204" s="161"/>
      <c r="AT204" s="161"/>
      <c r="AU204" s="161"/>
      <c r="AV204" s="161"/>
      <c r="AW204" s="161"/>
      <c r="AX204" s="161"/>
      <c r="AY204" s="161"/>
      <c r="AZ204" s="161"/>
      <c r="BA204" s="161"/>
      <c r="BB204" s="204"/>
      <c r="BC204" s="204"/>
      <c r="BD204" s="161"/>
      <c r="BE204" s="161"/>
      <c r="BF204" s="161"/>
      <c r="BG204" s="161"/>
      <c r="BH204" s="161"/>
      <c r="BI204" s="161"/>
      <c r="BJ204" s="161"/>
      <c r="BK204" s="161"/>
      <c r="BL204" s="161"/>
      <c r="BM204" s="161"/>
      <c r="BN204" s="161"/>
      <c r="BO204" s="161"/>
      <c r="BP204" s="161"/>
      <c r="BQ204" s="161"/>
      <c r="BR204" s="161"/>
      <c r="BS204" s="161"/>
      <c r="BT204" s="161"/>
      <c r="BU204" s="188"/>
      <c r="BV204" s="188"/>
      <c r="BW204" s="188"/>
      <c r="BX204" s="188"/>
      <c r="BY204" s="188"/>
    </row>
    <row r="205" spans="1:77" ht="15" customHeight="1" x14ac:dyDescent="0.25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  <c r="AU205" s="161"/>
      <c r="AV205" s="161"/>
      <c r="AW205" s="161"/>
      <c r="AX205" s="161"/>
      <c r="AY205" s="161"/>
      <c r="AZ205" s="161"/>
      <c r="BA205" s="161"/>
      <c r="BB205" s="204"/>
      <c r="BC205" s="204"/>
      <c r="BD205" s="161"/>
      <c r="BE205" s="161"/>
      <c r="BF205" s="161"/>
      <c r="BG205" s="161"/>
      <c r="BH205" s="161"/>
      <c r="BI205" s="161"/>
      <c r="BJ205" s="161"/>
      <c r="BK205" s="161"/>
      <c r="BL205" s="161"/>
      <c r="BM205" s="161"/>
      <c r="BN205" s="161"/>
      <c r="BO205" s="161"/>
      <c r="BP205" s="161"/>
      <c r="BQ205" s="161"/>
      <c r="BR205" s="161"/>
      <c r="BS205" s="161"/>
      <c r="BT205" s="161"/>
      <c r="BU205" s="188"/>
      <c r="BV205" s="188"/>
      <c r="BW205" s="188"/>
      <c r="BX205" s="188"/>
      <c r="BY205" s="188"/>
    </row>
    <row r="206" spans="1:77" ht="15" customHeight="1" x14ac:dyDescent="0.25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  <c r="AA206" s="161"/>
      <c r="AB206" s="161"/>
      <c r="AC206" s="161"/>
      <c r="AD206" s="161"/>
      <c r="AE206" s="161"/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  <c r="AU206" s="161"/>
      <c r="AV206" s="161"/>
      <c r="AW206" s="161"/>
      <c r="AX206" s="161"/>
      <c r="AY206" s="161"/>
      <c r="AZ206" s="161"/>
      <c r="BA206" s="161"/>
      <c r="BB206" s="204"/>
      <c r="BC206" s="204"/>
      <c r="BD206" s="161"/>
      <c r="BE206" s="161"/>
      <c r="BF206" s="161"/>
      <c r="BG206" s="161"/>
      <c r="BH206" s="161"/>
      <c r="BI206" s="161"/>
      <c r="BJ206" s="161"/>
      <c r="BK206" s="161"/>
      <c r="BL206" s="161"/>
      <c r="BM206" s="161"/>
      <c r="BN206" s="161"/>
      <c r="BO206" s="161"/>
      <c r="BP206" s="161"/>
      <c r="BQ206" s="161"/>
      <c r="BR206" s="161"/>
      <c r="BS206" s="161"/>
      <c r="BT206" s="161"/>
      <c r="BU206" s="188"/>
      <c r="BV206" s="188"/>
      <c r="BW206" s="188"/>
      <c r="BX206" s="188"/>
      <c r="BY206" s="188"/>
    </row>
    <row r="207" spans="1:77" ht="15" customHeight="1" x14ac:dyDescent="0.25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  <c r="AA207" s="161"/>
      <c r="AB207" s="161"/>
      <c r="AC207" s="161"/>
      <c r="AD207" s="161"/>
      <c r="AE207" s="161"/>
      <c r="AF207" s="161"/>
      <c r="AG207" s="161"/>
      <c r="AH207" s="161"/>
      <c r="AI207" s="161"/>
      <c r="AJ207" s="161"/>
      <c r="AK207" s="161"/>
      <c r="AL207" s="161"/>
      <c r="AM207" s="161"/>
      <c r="AN207" s="161"/>
      <c r="AO207" s="161"/>
      <c r="AP207" s="161"/>
      <c r="AQ207" s="161"/>
      <c r="AR207" s="161"/>
      <c r="AS207" s="161"/>
      <c r="AT207" s="161"/>
      <c r="AU207" s="161"/>
      <c r="AV207" s="161"/>
      <c r="AW207" s="161"/>
      <c r="AX207" s="161"/>
      <c r="AY207" s="161"/>
      <c r="AZ207" s="161"/>
      <c r="BA207" s="161"/>
      <c r="BB207" s="204"/>
      <c r="BC207" s="204"/>
      <c r="BD207" s="161"/>
      <c r="BE207" s="161"/>
      <c r="BF207" s="161"/>
      <c r="BG207" s="161"/>
      <c r="BH207" s="161"/>
      <c r="BI207" s="161"/>
      <c r="BJ207" s="161"/>
      <c r="BK207" s="161"/>
      <c r="BL207" s="161"/>
      <c r="BM207" s="161"/>
      <c r="BN207" s="161"/>
      <c r="BO207" s="161"/>
      <c r="BP207" s="161"/>
      <c r="BQ207" s="161"/>
      <c r="BR207" s="161"/>
      <c r="BS207" s="161"/>
      <c r="BT207" s="161"/>
      <c r="BU207" s="188"/>
      <c r="BV207" s="188"/>
      <c r="BW207" s="188"/>
      <c r="BX207" s="188"/>
      <c r="BY207" s="188"/>
    </row>
    <row r="208" spans="1:77" ht="15" customHeight="1" x14ac:dyDescent="0.25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  <c r="AW208" s="161"/>
      <c r="AX208" s="161"/>
      <c r="AY208" s="161"/>
      <c r="AZ208" s="161"/>
      <c r="BA208" s="161"/>
      <c r="BB208" s="204"/>
      <c r="BC208" s="204"/>
      <c r="BD208" s="161"/>
      <c r="BE208" s="161"/>
      <c r="BF208" s="161"/>
      <c r="BG208" s="161"/>
      <c r="BH208" s="161"/>
      <c r="BI208" s="161"/>
      <c r="BJ208" s="161"/>
      <c r="BK208" s="161"/>
      <c r="BL208" s="161"/>
      <c r="BM208" s="161"/>
      <c r="BN208" s="161"/>
      <c r="BO208" s="161"/>
      <c r="BP208" s="161"/>
      <c r="BQ208" s="161"/>
      <c r="BR208" s="161"/>
      <c r="BS208" s="161"/>
      <c r="BT208" s="161"/>
      <c r="BU208" s="188"/>
      <c r="BV208" s="188"/>
      <c r="BW208" s="188"/>
      <c r="BX208" s="188"/>
      <c r="BY208" s="188"/>
    </row>
    <row r="209" spans="1:77" ht="15" customHeight="1" x14ac:dyDescent="0.25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  <c r="AA209" s="161"/>
      <c r="AB209" s="161"/>
      <c r="AC209" s="161"/>
      <c r="AD209" s="161"/>
      <c r="AE209" s="161"/>
      <c r="AF209" s="161"/>
      <c r="AG209" s="161"/>
      <c r="AH209" s="161"/>
      <c r="AI209" s="161"/>
      <c r="AJ209" s="161"/>
      <c r="AK209" s="161"/>
      <c r="AL209" s="161"/>
      <c r="AM209" s="161"/>
      <c r="AN209" s="161"/>
      <c r="AO209" s="161"/>
      <c r="AP209" s="161"/>
      <c r="AQ209" s="161"/>
      <c r="AR209" s="161"/>
      <c r="AS209" s="161"/>
      <c r="AT209" s="161"/>
      <c r="AU209" s="161"/>
      <c r="AV209" s="161"/>
      <c r="AW209" s="161"/>
      <c r="AX209" s="161"/>
      <c r="AY209" s="161"/>
      <c r="AZ209" s="161"/>
      <c r="BA209" s="161"/>
      <c r="BB209" s="204"/>
      <c r="BC209" s="204"/>
      <c r="BD209" s="161"/>
      <c r="BE209" s="161"/>
      <c r="BF209" s="161"/>
      <c r="BG209" s="161"/>
      <c r="BH209" s="161"/>
      <c r="BI209" s="161"/>
      <c r="BJ209" s="161"/>
      <c r="BK209" s="161"/>
      <c r="BL209" s="161"/>
      <c r="BM209" s="161"/>
      <c r="BN209" s="161"/>
      <c r="BO209" s="161"/>
      <c r="BP209" s="161"/>
      <c r="BQ209" s="161"/>
      <c r="BR209" s="161"/>
      <c r="BS209" s="161"/>
      <c r="BT209" s="161"/>
      <c r="BU209" s="188"/>
      <c r="BV209" s="188"/>
      <c r="BW209" s="188"/>
      <c r="BX209" s="188"/>
      <c r="BY209" s="188"/>
    </row>
    <row r="210" spans="1:77" ht="15" customHeight="1" x14ac:dyDescent="0.25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  <c r="AA210" s="161"/>
      <c r="AB210" s="161"/>
      <c r="AC210" s="161"/>
      <c r="AD210" s="161"/>
      <c r="AE210" s="161"/>
      <c r="AF210" s="161"/>
      <c r="AG210" s="161"/>
      <c r="AH210" s="161"/>
      <c r="AI210" s="161"/>
      <c r="AJ210" s="161"/>
      <c r="AK210" s="161"/>
      <c r="AL210" s="161"/>
      <c r="AM210" s="161"/>
      <c r="AN210" s="161"/>
      <c r="AO210" s="161"/>
      <c r="AP210" s="161"/>
      <c r="AQ210" s="161"/>
      <c r="AR210" s="161"/>
      <c r="AS210" s="161"/>
      <c r="AT210" s="161"/>
      <c r="AU210" s="161"/>
      <c r="AV210" s="161"/>
      <c r="AW210" s="161"/>
      <c r="AX210" s="161"/>
      <c r="AY210" s="161"/>
      <c r="AZ210" s="161"/>
      <c r="BA210" s="161"/>
      <c r="BB210" s="204"/>
      <c r="BC210" s="204"/>
      <c r="BD210" s="161"/>
      <c r="BE210" s="161"/>
      <c r="BF210" s="161"/>
      <c r="BG210" s="161"/>
      <c r="BH210" s="161"/>
      <c r="BI210" s="161"/>
      <c r="BJ210" s="161"/>
      <c r="BK210" s="161"/>
      <c r="BL210" s="161"/>
      <c r="BM210" s="161"/>
      <c r="BN210" s="161"/>
      <c r="BO210" s="161"/>
      <c r="BP210" s="161"/>
      <c r="BQ210" s="161"/>
      <c r="BR210" s="161"/>
      <c r="BS210" s="161"/>
      <c r="BT210" s="161"/>
      <c r="BU210" s="188"/>
      <c r="BV210" s="188"/>
      <c r="BW210" s="188"/>
      <c r="BX210" s="188"/>
      <c r="BY210" s="188"/>
    </row>
    <row r="211" spans="1:77" ht="15" customHeight="1" x14ac:dyDescent="0.25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  <c r="AA211" s="161"/>
      <c r="AB211" s="161"/>
      <c r="AC211" s="161"/>
      <c r="AD211" s="161"/>
      <c r="AE211" s="161"/>
      <c r="AF211" s="161"/>
      <c r="AG211" s="161"/>
      <c r="AH211" s="161"/>
      <c r="AI211" s="161"/>
      <c r="AJ211" s="161"/>
      <c r="AK211" s="161"/>
      <c r="AL211" s="161"/>
      <c r="AM211" s="161"/>
      <c r="AN211" s="161"/>
      <c r="AO211" s="161"/>
      <c r="AP211" s="161"/>
      <c r="AQ211" s="161"/>
      <c r="AR211" s="161"/>
      <c r="AS211" s="161"/>
      <c r="AT211" s="161"/>
      <c r="AU211" s="161"/>
      <c r="AV211" s="161"/>
      <c r="AW211" s="161"/>
      <c r="AX211" s="161"/>
      <c r="AY211" s="161"/>
      <c r="AZ211" s="161"/>
      <c r="BA211" s="161"/>
      <c r="BB211" s="204"/>
      <c r="BC211" s="204"/>
      <c r="BD211" s="161"/>
      <c r="BE211" s="161"/>
      <c r="BF211" s="161"/>
      <c r="BG211" s="161"/>
      <c r="BH211" s="161"/>
      <c r="BI211" s="161"/>
      <c r="BJ211" s="161"/>
      <c r="BK211" s="161"/>
      <c r="BL211" s="161"/>
      <c r="BM211" s="161"/>
      <c r="BN211" s="161"/>
      <c r="BO211" s="161"/>
      <c r="BP211" s="161"/>
      <c r="BQ211" s="161"/>
      <c r="BR211" s="161"/>
      <c r="BS211" s="161"/>
      <c r="BT211" s="161"/>
      <c r="BU211" s="188"/>
      <c r="BV211" s="188"/>
      <c r="BW211" s="188"/>
      <c r="BX211" s="188"/>
      <c r="BY211" s="188"/>
    </row>
    <row r="212" spans="1:77" ht="15" customHeight="1" x14ac:dyDescent="0.25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  <c r="AA212" s="161"/>
      <c r="AB212" s="161"/>
      <c r="AC212" s="161"/>
      <c r="AD212" s="161"/>
      <c r="AE212" s="161"/>
      <c r="AF212" s="161"/>
      <c r="AG212" s="161"/>
      <c r="AH212" s="161"/>
      <c r="AI212" s="161"/>
      <c r="AJ212" s="161"/>
      <c r="AK212" s="161"/>
      <c r="AL212" s="161"/>
      <c r="AM212" s="161"/>
      <c r="AN212" s="161"/>
      <c r="AO212" s="161"/>
      <c r="AP212" s="161"/>
      <c r="AQ212" s="161"/>
      <c r="AR212" s="161"/>
      <c r="AS212" s="161"/>
      <c r="AT212" s="161"/>
      <c r="AU212" s="161"/>
      <c r="AV212" s="161"/>
      <c r="AW212" s="161"/>
      <c r="AX212" s="161"/>
      <c r="AY212" s="161"/>
      <c r="AZ212" s="161"/>
      <c r="BA212" s="161"/>
      <c r="BB212" s="204"/>
      <c r="BC212" s="204"/>
      <c r="BD212" s="161"/>
      <c r="BE212" s="161"/>
      <c r="BF212" s="161"/>
      <c r="BG212" s="161"/>
      <c r="BH212" s="161"/>
      <c r="BI212" s="161"/>
      <c r="BJ212" s="161"/>
      <c r="BK212" s="161"/>
      <c r="BL212" s="161"/>
      <c r="BM212" s="161"/>
      <c r="BN212" s="161"/>
      <c r="BO212" s="161"/>
      <c r="BP212" s="161"/>
      <c r="BQ212" s="161"/>
      <c r="BR212" s="161"/>
      <c r="BS212" s="161"/>
      <c r="BT212" s="161"/>
      <c r="BU212" s="188"/>
      <c r="BV212" s="188"/>
      <c r="BW212" s="188"/>
      <c r="BX212" s="188"/>
      <c r="BY212" s="188"/>
    </row>
    <row r="213" spans="1:77" ht="15" customHeight="1" x14ac:dyDescent="0.25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  <c r="AA213" s="161"/>
      <c r="AB213" s="161"/>
      <c r="AC213" s="161"/>
      <c r="AD213" s="161"/>
      <c r="AE213" s="161"/>
      <c r="AF213" s="161"/>
      <c r="AG213" s="161"/>
      <c r="AH213" s="161"/>
      <c r="AI213" s="161"/>
      <c r="AJ213" s="161"/>
      <c r="AK213" s="161"/>
      <c r="AL213" s="161"/>
      <c r="AM213" s="161"/>
      <c r="AN213" s="161"/>
      <c r="AO213" s="161"/>
      <c r="AP213" s="161"/>
      <c r="AQ213" s="161"/>
      <c r="AR213" s="161"/>
      <c r="AS213" s="161"/>
      <c r="AT213" s="161"/>
      <c r="AU213" s="161"/>
      <c r="AV213" s="161"/>
      <c r="AW213" s="161"/>
      <c r="AX213" s="161"/>
      <c r="AY213" s="161"/>
      <c r="AZ213" s="161"/>
      <c r="BA213" s="161"/>
      <c r="BB213" s="204"/>
      <c r="BC213" s="204"/>
      <c r="BD213" s="161"/>
      <c r="BE213" s="161"/>
      <c r="BF213" s="161"/>
      <c r="BG213" s="161"/>
      <c r="BH213" s="161"/>
      <c r="BI213" s="161"/>
      <c r="BJ213" s="161"/>
      <c r="BK213" s="161"/>
      <c r="BL213" s="161"/>
      <c r="BM213" s="161"/>
      <c r="BN213" s="161"/>
      <c r="BO213" s="161"/>
      <c r="BP213" s="161"/>
      <c r="BQ213" s="161"/>
      <c r="BR213" s="161"/>
      <c r="BS213" s="161"/>
      <c r="BT213" s="161"/>
      <c r="BU213" s="188"/>
      <c r="BV213" s="188"/>
      <c r="BW213" s="188"/>
      <c r="BX213" s="188"/>
      <c r="BY213" s="188"/>
    </row>
    <row r="214" spans="1:77" ht="15" customHeight="1" x14ac:dyDescent="0.25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  <c r="AB214" s="161"/>
      <c r="AC214" s="161"/>
      <c r="AD214" s="161"/>
      <c r="AE214" s="161"/>
      <c r="AF214" s="161"/>
      <c r="AG214" s="161"/>
      <c r="AH214" s="161"/>
      <c r="AI214" s="161"/>
      <c r="AJ214" s="161"/>
      <c r="AK214" s="161"/>
      <c r="AL214" s="161"/>
      <c r="AM214" s="161"/>
      <c r="AN214" s="161"/>
      <c r="AO214" s="161"/>
      <c r="AP214" s="161"/>
      <c r="AQ214" s="161"/>
      <c r="AR214" s="161"/>
      <c r="AS214" s="161"/>
      <c r="AT214" s="161"/>
      <c r="AU214" s="161"/>
      <c r="AV214" s="161"/>
      <c r="AW214" s="161"/>
      <c r="AX214" s="161"/>
      <c r="AY214" s="161"/>
      <c r="AZ214" s="161"/>
      <c r="BA214" s="161"/>
      <c r="BB214" s="204"/>
      <c r="BC214" s="204"/>
      <c r="BD214" s="161"/>
      <c r="BE214" s="161"/>
      <c r="BF214" s="161"/>
      <c r="BG214" s="161"/>
      <c r="BH214" s="161"/>
      <c r="BI214" s="161"/>
      <c r="BJ214" s="161"/>
      <c r="BK214" s="161"/>
      <c r="BL214" s="161"/>
      <c r="BM214" s="161"/>
      <c r="BN214" s="161"/>
      <c r="BO214" s="161"/>
      <c r="BP214" s="161"/>
      <c r="BQ214" s="161"/>
      <c r="BR214" s="161"/>
      <c r="BS214" s="161"/>
      <c r="BT214" s="161"/>
      <c r="BU214" s="188"/>
      <c r="BV214" s="188"/>
      <c r="BW214" s="188"/>
      <c r="BX214" s="188"/>
      <c r="BY214" s="188"/>
    </row>
    <row r="215" spans="1:77" ht="15" customHeight="1" x14ac:dyDescent="0.25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61"/>
      <c r="AB215" s="161"/>
      <c r="AC215" s="161"/>
      <c r="AD215" s="161"/>
      <c r="AE215" s="161"/>
      <c r="AF215" s="161"/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  <c r="AU215" s="161"/>
      <c r="AV215" s="161"/>
      <c r="AW215" s="161"/>
      <c r="AX215" s="161"/>
      <c r="AY215" s="161"/>
      <c r="AZ215" s="161"/>
      <c r="BA215" s="161"/>
      <c r="BB215" s="204"/>
      <c r="BC215" s="204"/>
      <c r="BD215" s="161"/>
      <c r="BE215" s="161"/>
      <c r="BF215" s="161"/>
      <c r="BG215" s="161"/>
      <c r="BH215" s="161"/>
      <c r="BI215" s="161"/>
      <c r="BJ215" s="161"/>
      <c r="BK215" s="161"/>
      <c r="BL215" s="161"/>
      <c r="BM215" s="161"/>
      <c r="BN215" s="161"/>
      <c r="BO215" s="161"/>
      <c r="BP215" s="161"/>
      <c r="BQ215" s="161"/>
      <c r="BR215" s="161"/>
      <c r="BS215" s="161"/>
      <c r="BT215" s="161"/>
      <c r="BU215" s="188"/>
      <c r="BV215" s="188"/>
      <c r="BW215" s="188"/>
      <c r="BX215" s="188"/>
      <c r="BY215" s="188"/>
    </row>
    <row r="216" spans="1:77" ht="15" customHeight="1" x14ac:dyDescent="0.25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  <c r="AA216" s="161"/>
      <c r="AB216" s="161"/>
      <c r="AC216" s="161"/>
      <c r="AD216" s="161"/>
      <c r="AE216" s="161"/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  <c r="AU216" s="161"/>
      <c r="AV216" s="161"/>
      <c r="AW216" s="161"/>
      <c r="AX216" s="161"/>
      <c r="AY216" s="161"/>
      <c r="AZ216" s="161"/>
      <c r="BA216" s="161"/>
      <c r="BB216" s="204"/>
      <c r="BC216" s="204"/>
      <c r="BD216" s="161"/>
      <c r="BE216" s="161"/>
      <c r="BF216" s="161"/>
      <c r="BG216" s="161"/>
      <c r="BH216" s="161"/>
      <c r="BI216" s="161"/>
      <c r="BJ216" s="161"/>
      <c r="BK216" s="161"/>
      <c r="BL216" s="161"/>
      <c r="BM216" s="161"/>
      <c r="BN216" s="161"/>
      <c r="BO216" s="161"/>
      <c r="BP216" s="161"/>
      <c r="BQ216" s="161"/>
      <c r="BR216" s="161"/>
      <c r="BS216" s="161"/>
      <c r="BT216" s="161"/>
      <c r="BU216" s="188"/>
      <c r="BV216" s="188"/>
      <c r="BW216" s="188"/>
      <c r="BX216" s="188"/>
      <c r="BY216" s="188"/>
    </row>
    <row r="217" spans="1:77" ht="15" customHeight="1" x14ac:dyDescent="0.25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  <c r="AA217" s="161"/>
      <c r="AB217" s="161"/>
      <c r="AC217" s="161"/>
      <c r="AD217" s="161"/>
      <c r="AE217" s="161"/>
      <c r="AF217" s="161"/>
      <c r="AG217" s="161"/>
      <c r="AH217" s="161"/>
      <c r="AI217" s="161"/>
      <c r="AJ217" s="161"/>
      <c r="AK217" s="161"/>
      <c r="AL217" s="161"/>
      <c r="AM217" s="161"/>
      <c r="AN217" s="161"/>
      <c r="AO217" s="161"/>
      <c r="AP217" s="161"/>
      <c r="AQ217" s="161"/>
      <c r="AR217" s="161"/>
      <c r="AS217" s="161"/>
      <c r="AT217" s="161"/>
      <c r="AU217" s="161"/>
      <c r="AV217" s="161"/>
      <c r="AW217" s="161"/>
      <c r="AX217" s="161"/>
      <c r="AY217" s="161"/>
      <c r="AZ217" s="161"/>
      <c r="BA217" s="161"/>
      <c r="BB217" s="204"/>
      <c r="BC217" s="204"/>
      <c r="BD217" s="161"/>
      <c r="BE217" s="161"/>
      <c r="BF217" s="161"/>
      <c r="BG217" s="161"/>
      <c r="BH217" s="161"/>
      <c r="BI217" s="161"/>
      <c r="BJ217" s="161"/>
      <c r="BK217" s="161"/>
      <c r="BL217" s="161"/>
      <c r="BM217" s="161"/>
      <c r="BN217" s="161"/>
      <c r="BO217" s="161"/>
      <c r="BP217" s="161"/>
      <c r="BQ217" s="161"/>
      <c r="BR217" s="161"/>
      <c r="BS217" s="161"/>
      <c r="BT217" s="161"/>
      <c r="BU217" s="188"/>
      <c r="BV217" s="188"/>
      <c r="BW217" s="188"/>
      <c r="BX217" s="188"/>
      <c r="BY217" s="188"/>
    </row>
    <row r="218" spans="1:77" ht="15" customHeight="1" x14ac:dyDescent="0.25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  <c r="AA218" s="161"/>
      <c r="AB218" s="161"/>
      <c r="AC218" s="161"/>
      <c r="AD218" s="161"/>
      <c r="AE218" s="161"/>
      <c r="AF218" s="161"/>
      <c r="AG218" s="161"/>
      <c r="AH218" s="161"/>
      <c r="AI218" s="161"/>
      <c r="AJ218" s="161"/>
      <c r="AK218" s="161"/>
      <c r="AL218" s="161"/>
      <c r="AM218" s="161"/>
      <c r="AN218" s="161"/>
      <c r="AO218" s="161"/>
      <c r="AP218" s="161"/>
      <c r="AQ218" s="161"/>
      <c r="AR218" s="161"/>
      <c r="AS218" s="161"/>
      <c r="AT218" s="161"/>
      <c r="AU218" s="161"/>
      <c r="AV218" s="161"/>
      <c r="AW218" s="161"/>
      <c r="AX218" s="161"/>
      <c r="AY218" s="161"/>
      <c r="AZ218" s="161"/>
      <c r="BA218" s="161"/>
      <c r="BB218" s="204"/>
      <c r="BC218" s="204"/>
      <c r="BD218" s="161"/>
      <c r="BE218" s="161"/>
      <c r="BF218" s="161"/>
      <c r="BG218" s="161"/>
      <c r="BH218" s="161"/>
      <c r="BI218" s="161"/>
      <c r="BJ218" s="161"/>
      <c r="BK218" s="161"/>
      <c r="BL218" s="161"/>
      <c r="BM218" s="161"/>
      <c r="BN218" s="161"/>
      <c r="BO218" s="161"/>
      <c r="BP218" s="161"/>
      <c r="BQ218" s="161"/>
      <c r="BR218" s="161"/>
      <c r="BS218" s="161"/>
      <c r="BT218" s="161"/>
      <c r="BU218" s="188"/>
      <c r="BV218" s="188"/>
      <c r="BW218" s="188"/>
      <c r="BX218" s="188"/>
      <c r="BY218" s="188"/>
    </row>
    <row r="219" spans="1:77" ht="15" customHeight="1" x14ac:dyDescent="0.25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  <c r="AA219" s="161"/>
      <c r="AB219" s="161"/>
      <c r="AC219" s="161"/>
      <c r="AD219" s="161"/>
      <c r="AE219" s="161"/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  <c r="AU219" s="161"/>
      <c r="AV219" s="161"/>
      <c r="AW219" s="161"/>
      <c r="AX219" s="161"/>
      <c r="AY219" s="161"/>
      <c r="AZ219" s="161"/>
      <c r="BA219" s="161"/>
      <c r="BB219" s="204"/>
      <c r="BC219" s="204"/>
      <c r="BD219" s="161"/>
      <c r="BE219" s="161"/>
      <c r="BF219" s="161"/>
      <c r="BG219" s="161"/>
      <c r="BH219" s="161"/>
      <c r="BI219" s="161"/>
      <c r="BJ219" s="161"/>
      <c r="BK219" s="161"/>
      <c r="BL219" s="161"/>
      <c r="BM219" s="161"/>
      <c r="BN219" s="161"/>
      <c r="BO219" s="161"/>
      <c r="BP219" s="161"/>
      <c r="BQ219" s="161"/>
      <c r="BR219" s="161"/>
      <c r="BS219" s="161"/>
      <c r="BT219" s="161"/>
      <c r="BU219" s="188"/>
      <c r="BV219" s="188"/>
      <c r="BW219" s="188"/>
      <c r="BX219" s="188"/>
      <c r="BY219" s="188"/>
    </row>
    <row r="220" spans="1:77" ht="15" customHeight="1" x14ac:dyDescent="0.25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  <c r="AA220" s="161"/>
      <c r="AB220" s="161"/>
      <c r="AC220" s="161"/>
      <c r="AD220" s="161"/>
      <c r="AE220" s="161"/>
      <c r="AF220" s="161"/>
      <c r="AG220" s="161"/>
      <c r="AH220" s="161"/>
      <c r="AI220" s="161"/>
      <c r="AJ220" s="161"/>
      <c r="AK220" s="161"/>
      <c r="AL220" s="161"/>
      <c r="AM220" s="161"/>
      <c r="AN220" s="161"/>
      <c r="AO220" s="161"/>
      <c r="AP220" s="161"/>
      <c r="AQ220" s="161"/>
      <c r="AR220" s="161"/>
      <c r="AS220" s="161"/>
      <c r="AT220" s="161"/>
      <c r="AU220" s="161"/>
      <c r="AV220" s="161"/>
      <c r="AW220" s="161"/>
      <c r="AX220" s="161"/>
      <c r="AY220" s="161"/>
      <c r="AZ220" s="161"/>
      <c r="BA220" s="161"/>
      <c r="BB220" s="204"/>
      <c r="BC220" s="204"/>
      <c r="BD220" s="161"/>
      <c r="BE220" s="161"/>
      <c r="BF220" s="161"/>
      <c r="BG220" s="161"/>
      <c r="BH220" s="161"/>
      <c r="BI220" s="161"/>
      <c r="BJ220" s="161"/>
      <c r="BK220" s="161"/>
      <c r="BL220" s="161"/>
      <c r="BM220" s="161"/>
      <c r="BN220" s="161"/>
      <c r="BO220" s="161"/>
      <c r="BP220" s="161"/>
      <c r="BQ220" s="161"/>
      <c r="BR220" s="161"/>
      <c r="BS220" s="161"/>
      <c r="BT220" s="161"/>
      <c r="BU220" s="188"/>
      <c r="BV220" s="188"/>
      <c r="BW220" s="188"/>
      <c r="BX220" s="188"/>
      <c r="BY220" s="188"/>
    </row>
    <row r="221" spans="1:77" ht="15" customHeight="1" x14ac:dyDescent="0.25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  <c r="AA221" s="161"/>
      <c r="AB221" s="161"/>
      <c r="AC221" s="161"/>
      <c r="AD221" s="161"/>
      <c r="AE221" s="161"/>
      <c r="AF221" s="161"/>
      <c r="AG221" s="161"/>
      <c r="AH221" s="161"/>
      <c r="AI221" s="161"/>
      <c r="AJ221" s="161"/>
      <c r="AK221" s="161"/>
      <c r="AL221" s="161"/>
      <c r="AM221" s="161"/>
      <c r="AN221" s="161"/>
      <c r="AO221" s="161"/>
      <c r="AP221" s="161"/>
      <c r="AQ221" s="161"/>
      <c r="AR221" s="161"/>
      <c r="AS221" s="161"/>
      <c r="AT221" s="161"/>
      <c r="AU221" s="161"/>
      <c r="AV221" s="161"/>
      <c r="AW221" s="161"/>
      <c r="AX221" s="161"/>
      <c r="AY221" s="161"/>
      <c r="AZ221" s="161"/>
      <c r="BA221" s="161"/>
      <c r="BB221" s="204"/>
      <c r="BC221" s="204"/>
      <c r="BD221" s="161"/>
      <c r="BE221" s="161"/>
      <c r="BF221" s="161"/>
      <c r="BG221" s="161"/>
      <c r="BH221" s="161"/>
      <c r="BI221" s="161"/>
      <c r="BJ221" s="161"/>
      <c r="BK221" s="161"/>
      <c r="BL221" s="161"/>
      <c r="BM221" s="161"/>
      <c r="BN221" s="161"/>
      <c r="BO221" s="161"/>
      <c r="BP221" s="161"/>
      <c r="BQ221" s="161"/>
      <c r="BR221" s="161"/>
      <c r="BS221" s="161"/>
      <c r="BT221" s="161"/>
      <c r="BU221" s="188"/>
      <c r="BV221" s="188"/>
      <c r="BW221" s="188"/>
      <c r="BX221" s="188"/>
      <c r="BY221" s="188"/>
    </row>
    <row r="222" spans="1:77" ht="15" customHeight="1" x14ac:dyDescent="0.25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  <c r="AA222" s="161"/>
      <c r="AB222" s="161"/>
      <c r="AC222" s="161"/>
      <c r="AD222" s="161"/>
      <c r="AE222" s="161"/>
      <c r="AF222" s="161"/>
      <c r="AG222" s="161"/>
      <c r="AH222" s="161"/>
      <c r="AI222" s="161"/>
      <c r="AJ222" s="161"/>
      <c r="AK222" s="161"/>
      <c r="AL222" s="161"/>
      <c r="AM222" s="161"/>
      <c r="AN222" s="161"/>
      <c r="AO222" s="161"/>
      <c r="AP222" s="161"/>
      <c r="AQ222" s="161"/>
      <c r="AR222" s="161"/>
      <c r="AS222" s="161"/>
      <c r="AT222" s="161"/>
      <c r="AU222" s="161"/>
      <c r="AV222" s="161"/>
      <c r="AW222" s="161"/>
      <c r="AX222" s="161"/>
      <c r="AY222" s="161"/>
      <c r="AZ222" s="161"/>
      <c r="BA222" s="161"/>
      <c r="BB222" s="204"/>
      <c r="BC222" s="204"/>
      <c r="BD222" s="161"/>
      <c r="BE222" s="161"/>
      <c r="BF222" s="161"/>
      <c r="BG222" s="161"/>
      <c r="BH222" s="161"/>
      <c r="BI222" s="161"/>
      <c r="BJ222" s="161"/>
      <c r="BK222" s="161"/>
      <c r="BL222" s="161"/>
      <c r="BM222" s="161"/>
      <c r="BN222" s="161"/>
      <c r="BO222" s="161"/>
      <c r="BP222" s="161"/>
      <c r="BQ222" s="161"/>
      <c r="BR222" s="161"/>
      <c r="BS222" s="161"/>
      <c r="BT222" s="161"/>
      <c r="BU222" s="188"/>
      <c r="BV222" s="188"/>
      <c r="BW222" s="188"/>
      <c r="BX222" s="188"/>
      <c r="BY222" s="188"/>
    </row>
    <row r="223" spans="1:77" ht="15" customHeight="1" x14ac:dyDescent="0.25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  <c r="AA223" s="161"/>
      <c r="AB223" s="161"/>
      <c r="AC223" s="161"/>
      <c r="AD223" s="161"/>
      <c r="AE223" s="161"/>
      <c r="AF223" s="161"/>
      <c r="AG223" s="161"/>
      <c r="AH223" s="161"/>
      <c r="AI223" s="161"/>
      <c r="AJ223" s="161"/>
      <c r="AK223" s="161"/>
      <c r="AL223" s="161"/>
      <c r="AM223" s="161"/>
      <c r="AN223" s="161"/>
      <c r="AO223" s="161"/>
      <c r="AP223" s="161"/>
      <c r="AQ223" s="161"/>
      <c r="AR223" s="161"/>
      <c r="AS223" s="161"/>
      <c r="AT223" s="161"/>
      <c r="AU223" s="161"/>
      <c r="AV223" s="161"/>
      <c r="AW223" s="161"/>
      <c r="AX223" s="161"/>
      <c r="AY223" s="161"/>
      <c r="AZ223" s="161"/>
      <c r="BA223" s="161"/>
      <c r="BB223" s="204"/>
      <c r="BC223" s="204"/>
      <c r="BD223" s="161"/>
      <c r="BE223" s="161"/>
      <c r="BF223" s="161"/>
      <c r="BG223" s="161"/>
      <c r="BH223" s="161"/>
      <c r="BI223" s="161"/>
      <c r="BJ223" s="161"/>
      <c r="BK223" s="161"/>
      <c r="BL223" s="161"/>
      <c r="BM223" s="161"/>
      <c r="BN223" s="161"/>
      <c r="BO223" s="161"/>
      <c r="BP223" s="161"/>
      <c r="BQ223" s="161"/>
      <c r="BR223" s="161"/>
      <c r="BS223" s="161"/>
      <c r="BT223" s="161"/>
      <c r="BU223" s="188"/>
      <c r="BV223" s="188"/>
      <c r="BW223" s="188"/>
      <c r="BX223" s="188"/>
      <c r="BY223" s="188"/>
    </row>
    <row r="224" spans="1:77" ht="15" customHeight="1" x14ac:dyDescent="0.25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  <c r="AA224" s="161"/>
      <c r="AB224" s="161"/>
      <c r="AC224" s="161"/>
      <c r="AD224" s="161"/>
      <c r="AE224" s="161"/>
      <c r="AF224" s="161"/>
      <c r="AG224" s="161"/>
      <c r="AH224" s="161"/>
      <c r="AI224" s="161"/>
      <c r="AJ224" s="161"/>
      <c r="AK224" s="161"/>
      <c r="AL224" s="161"/>
      <c r="AM224" s="161"/>
      <c r="AN224" s="161"/>
      <c r="AO224" s="161"/>
      <c r="AP224" s="161"/>
      <c r="AQ224" s="161"/>
      <c r="AR224" s="161"/>
      <c r="AS224" s="161"/>
      <c r="AT224" s="161"/>
      <c r="AU224" s="161"/>
      <c r="AV224" s="161"/>
      <c r="AW224" s="161"/>
      <c r="AX224" s="161"/>
      <c r="AY224" s="161"/>
      <c r="AZ224" s="161"/>
      <c r="BA224" s="161"/>
      <c r="BB224" s="204"/>
      <c r="BC224" s="204"/>
      <c r="BD224" s="161"/>
      <c r="BE224" s="161"/>
      <c r="BF224" s="161"/>
      <c r="BG224" s="161"/>
      <c r="BH224" s="161"/>
      <c r="BI224" s="161"/>
      <c r="BJ224" s="161"/>
      <c r="BK224" s="161"/>
      <c r="BL224" s="161"/>
      <c r="BM224" s="161"/>
      <c r="BN224" s="161"/>
      <c r="BO224" s="161"/>
      <c r="BP224" s="161"/>
      <c r="BQ224" s="161"/>
      <c r="BR224" s="161"/>
      <c r="BS224" s="161"/>
      <c r="BT224" s="161"/>
      <c r="BU224" s="188"/>
      <c r="BV224" s="188"/>
      <c r="BW224" s="188"/>
      <c r="BX224" s="188"/>
      <c r="BY224" s="188"/>
    </row>
    <row r="225" spans="1:77" ht="15" customHeight="1" x14ac:dyDescent="0.25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  <c r="AA225" s="161"/>
      <c r="AB225" s="161"/>
      <c r="AC225" s="161"/>
      <c r="AD225" s="161"/>
      <c r="AE225" s="161"/>
      <c r="AF225" s="161"/>
      <c r="AG225" s="161"/>
      <c r="AH225" s="161"/>
      <c r="AI225" s="161"/>
      <c r="AJ225" s="161"/>
      <c r="AK225" s="161"/>
      <c r="AL225" s="161"/>
      <c r="AM225" s="161"/>
      <c r="AN225" s="161"/>
      <c r="AO225" s="161"/>
      <c r="AP225" s="161"/>
      <c r="AQ225" s="161"/>
      <c r="AR225" s="161"/>
      <c r="AS225" s="161"/>
      <c r="AT225" s="161"/>
      <c r="AU225" s="161"/>
      <c r="AV225" s="161"/>
      <c r="AW225" s="161"/>
      <c r="AX225" s="161"/>
      <c r="AY225" s="161"/>
      <c r="AZ225" s="161"/>
      <c r="BA225" s="161"/>
      <c r="BB225" s="204"/>
      <c r="BC225" s="204"/>
      <c r="BD225" s="161"/>
      <c r="BE225" s="161"/>
      <c r="BF225" s="161"/>
      <c r="BG225" s="161"/>
      <c r="BH225" s="161"/>
      <c r="BI225" s="161"/>
      <c r="BJ225" s="161"/>
      <c r="BK225" s="161"/>
      <c r="BL225" s="161"/>
      <c r="BM225" s="161"/>
      <c r="BN225" s="161"/>
      <c r="BO225" s="161"/>
      <c r="BP225" s="161"/>
      <c r="BQ225" s="161"/>
      <c r="BR225" s="161"/>
      <c r="BS225" s="161"/>
      <c r="BT225" s="161"/>
      <c r="BU225" s="188"/>
      <c r="BV225" s="188"/>
      <c r="BW225" s="188"/>
      <c r="BX225" s="188"/>
      <c r="BY225" s="188"/>
    </row>
    <row r="226" spans="1:77" ht="15" customHeight="1" x14ac:dyDescent="0.25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  <c r="AA226" s="161"/>
      <c r="AB226" s="161"/>
      <c r="AC226" s="161"/>
      <c r="AD226" s="161"/>
      <c r="AE226" s="161"/>
      <c r="AF226" s="161"/>
      <c r="AG226" s="161"/>
      <c r="AH226" s="161"/>
      <c r="AI226" s="161"/>
      <c r="AJ226" s="161"/>
      <c r="AK226" s="161"/>
      <c r="AL226" s="161"/>
      <c r="AM226" s="161"/>
      <c r="AN226" s="161"/>
      <c r="AO226" s="161"/>
      <c r="AP226" s="161"/>
      <c r="AQ226" s="161"/>
      <c r="AR226" s="161"/>
      <c r="AS226" s="161"/>
      <c r="AT226" s="161"/>
      <c r="AU226" s="161"/>
      <c r="AV226" s="161"/>
      <c r="AW226" s="161"/>
      <c r="AX226" s="161"/>
      <c r="AY226" s="161"/>
      <c r="AZ226" s="161"/>
      <c r="BA226" s="161"/>
      <c r="BB226" s="204"/>
      <c r="BC226" s="204"/>
      <c r="BD226" s="161"/>
      <c r="BE226" s="161"/>
      <c r="BF226" s="161"/>
      <c r="BG226" s="161"/>
      <c r="BH226" s="161"/>
      <c r="BI226" s="161"/>
      <c r="BJ226" s="161"/>
      <c r="BK226" s="161"/>
      <c r="BL226" s="161"/>
      <c r="BM226" s="161"/>
      <c r="BN226" s="161"/>
      <c r="BO226" s="161"/>
      <c r="BP226" s="161"/>
      <c r="BQ226" s="161"/>
      <c r="BR226" s="161"/>
      <c r="BS226" s="161"/>
      <c r="BT226" s="161"/>
      <c r="BU226" s="188"/>
      <c r="BV226" s="188"/>
      <c r="BW226" s="188"/>
      <c r="BX226" s="188"/>
      <c r="BY226" s="188"/>
    </row>
    <row r="227" spans="1:77" ht="15" customHeight="1" x14ac:dyDescent="0.25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  <c r="AA227" s="161"/>
      <c r="AB227" s="161"/>
      <c r="AC227" s="161"/>
      <c r="AD227" s="161"/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  <c r="AU227" s="161"/>
      <c r="AV227" s="161"/>
      <c r="AW227" s="161"/>
      <c r="AX227" s="161"/>
      <c r="AY227" s="161"/>
      <c r="AZ227" s="161"/>
      <c r="BA227" s="161"/>
      <c r="BB227" s="204"/>
      <c r="BC227" s="204"/>
      <c r="BD227" s="161"/>
      <c r="BE227" s="161"/>
      <c r="BF227" s="161"/>
      <c r="BG227" s="161"/>
      <c r="BH227" s="161"/>
      <c r="BI227" s="161"/>
      <c r="BJ227" s="161"/>
      <c r="BK227" s="161"/>
      <c r="BL227" s="161"/>
      <c r="BM227" s="161"/>
      <c r="BN227" s="161"/>
      <c r="BO227" s="161"/>
      <c r="BP227" s="161"/>
      <c r="BQ227" s="161"/>
      <c r="BR227" s="161"/>
      <c r="BS227" s="161"/>
      <c r="BT227" s="161"/>
      <c r="BU227" s="188"/>
      <c r="BV227" s="188"/>
      <c r="BW227" s="188"/>
      <c r="BX227" s="188"/>
      <c r="BY227" s="188"/>
    </row>
    <row r="228" spans="1:77" ht="15" customHeight="1" x14ac:dyDescent="0.25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  <c r="AA228" s="161"/>
      <c r="AB228" s="161"/>
      <c r="AC228" s="161"/>
      <c r="AD228" s="161"/>
      <c r="AE228" s="161"/>
      <c r="AF228" s="161"/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  <c r="AU228" s="161"/>
      <c r="AV228" s="161"/>
      <c r="AW228" s="161"/>
      <c r="AX228" s="161"/>
      <c r="AY228" s="161"/>
      <c r="AZ228" s="161"/>
      <c r="BA228" s="161"/>
      <c r="BB228" s="204"/>
      <c r="BC228" s="204"/>
      <c r="BD228" s="161"/>
      <c r="BE228" s="161"/>
      <c r="BF228" s="161"/>
      <c r="BG228" s="161"/>
      <c r="BH228" s="161"/>
      <c r="BI228" s="161"/>
      <c r="BJ228" s="161"/>
      <c r="BK228" s="161"/>
      <c r="BL228" s="161"/>
      <c r="BM228" s="161"/>
      <c r="BN228" s="161"/>
      <c r="BO228" s="161"/>
      <c r="BP228" s="161"/>
      <c r="BQ228" s="161"/>
      <c r="BR228" s="161"/>
      <c r="BS228" s="161"/>
      <c r="BT228" s="161"/>
      <c r="BU228" s="188"/>
      <c r="BV228" s="188"/>
      <c r="BW228" s="188"/>
      <c r="BX228" s="188"/>
      <c r="BY228" s="188"/>
    </row>
    <row r="229" spans="1:77" ht="15" customHeight="1" x14ac:dyDescent="0.25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  <c r="AA229" s="161"/>
      <c r="AB229" s="161"/>
      <c r="AC229" s="161"/>
      <c r="AD229" s="161"/>
      <c r="AE229" s="161"/>
      <c r="AF229" s="161"/>
      <c r="AG229" s="161"/>
      <c r="AH229" s="161"/>
      <c r="AI229" s="161"/>
      <c r="AJ229" s="161"/>
      <c r="AK229" s="161"/>
      <c r="AL229" s="161"/>
      <c r="AM229" s="161"/>
      <c r="AN229" s="161"/>
      <c r="AO229" s="161"/>
      <c r="AP229" s="161"/>
      <c r="AQ229" s="161"/>
      <c r="AR229" s="161"/>
      <c r="AS229" s="161"/>
      <c r="AT229" s="161"/>
      <c r="AU229" s="161"/>
      <c r="AV229" s="161"/>
      <c r="AW229" s="161"/>
      <c r="AX229" s="161"/>
      <c r="AY229" s="161"/>
      <c r="AZ229" s="161"/>
      <c r="BA229" s="161"/>
      <c r="BB229" s="204"/>
      <c r="BC229" s="204"/>
      <c r="BD229" s="161"/>
      <c r="BE229" s="161"/>
      <c r="BF229" s="161"/>
      <c r="BG229" s="161"/>
      <c r="BH229" s="161"/>
      <c r="BI229" s="161"/>
      <c r="BJ229" s="161"/>
      <c r="BK229" s="161"/>
      <c r="BL229" s="161"/>
      <c r="BM229" s="161"/>
      <c r="BN229" s="161"/>
      <c r="BO229" s="161"/>
      <c r="BP229" s="161"/>
      <c r="BQ229" s="161"/>
      <c r="BR229" s="161"/>
      <c r="BS229" s="161"/>
      <c r="BT229" s="161"/>
      <c r="BU229" s="188"/>
      <c r="BV229" s="188"/>
      <c r="BW229" s="188"/>
      <c r="BX229" s="188"/>
      <c r="BY229" s="188"/>
    </row>
    <row r="230" spans="1:77" ht="15" customHeight="1" x14ac:dyDescent="0.25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  <c r="AA230" s="161"/>
      <c r="AB230" s="161"/>
      <c r="AC230" s="161"/>
      <c r="AD230" s="161"/>
      <c r="AE230" s="161"/>
      <c r="AF230" s="161"/>
      <c r="AG230" s="161"/>
      <c r="AH230" s="161"/>
      <c r="AI230" s="161"/>
      <c r="AJ230" s="161"/>
      <c r="AK230" s="161"/>
      <c r="AL230" s="161"/>
      <c r="AM230" s="161"/>
      <c r="AN230" s="161"/>
      <c r="AO230" s="161"/>
      <c r="AP230" s="161"/>
      <c r="AQ230" s="161"/>
      <c r="AR230" s="161"/>
      <c r="AS230" s="161"/>
      <c r="AT230" s="161"/>
      <c r="AU230" s="161"/>
      <c r="AV230" s="161"/>
      <c r="AW230" s="161"/>
      <c r="AX230" s="161"/>
      <c r="AY230" s="161"/>
      <c r="AZ230" s="161"/>
      <c r="BA230" s="161"/>
      <c r="BB230" s="204"/>
      <c r="BC230" s="204"/>
      <c r="BD230" s="161"/>
      <c r="BE230" s="161"/>
      <c r="BF230" s="161"/>
      <c r="BG230" s="161"/>
      <c r="BH230" s="161"/>
      <c r="BI230" s="161"/>
      <c r="BJ230" s="161"/>
      <c r="BK230" s="161"/>
      <c r="BL230" s="161"/>
      <c r="BM230" s="161"/>
      <c r="BN230" s="161"/>
      <c r="BO230" s="161"/>
      <c r="BP230" s="161"/>
      <c r="BQ230" s="161"/>
      <c r="BR230" s="161"/>
      <c r="BS230" s="161"/>
      <c r="BT230" s="161"/>
      <c r="BU230" s="188"/>
      <c r="BV230" s="188"/>
      <c r="BW230" s="188"/>
      <c r="BX230" s="188"/>
      <c r="BY230" s="188"/>
    </row>
    <row r="231" spans="1:77" ht="15" customHeight="1" x14ac:dyDescent="0.25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  <c r="AA231" s="161"/>
      <c r="AB231" s="161"/>
      <c r="AC231" s="161"/>
      <c r="AD231" s="161"/>
      <c r="AE231" s="161"/>
      <c r="AF231" s="161"/>
      <c r="AG231" s="161"/>
      <c r="AH231" s="161"/>
      <c r="AI231" s="161"/>
      <c r="AJ231" s="161"/>
      <c r="AK231" s="161"/>
      <c r="AL231" s="161"/>
      <c r="AM231" s="161"/>
      <c r="AN231" s="161"/>
      <c r="AO231" s="161"/>
      <c r="AP231" s="161"/>
      <c r="AQ231" s="161"/>
      <c r="AR231" s="161"/>
      <c r="AS231" s="161"/>
      <c r="AT231" s="161"/>
      <c r="AU231" s="161"/>
      <c r="AV231" s="161"/>
      <c r="AW231" s="161"/>
      <c r="AX231" s="161"/>
      <c r="AY231" s="161"/>
      <c r="AZ231" s="161"/>
      <c r="BA231" s="161"/>
      <c r="BB231" s="204"/>
      <c r="BC231" s="204"/>
      <c r="BD231" s="161"/>
      <c r="BE231" s="161"/>
      <c r="BF231" s="161"/>
      <c r="BG231" s="161"/>
      <c r="BH231" s="161"/>
      <c r="BI231" s="161"/>
      <c r="BJ231" s="161"/>
      <c r="BK231" s="161"/>
      <c r="BL231" s="161"/>
      <c r="BM231" s="161"/>
      <c r="BN231" s="161"/>
      <c r="BO231" s="161"/>
      <c r="BP231" s="161"/>
      <c r="BQ231" s="161"/>
      <c r="BR231" s="161"/>
      <c r="BS231" s="161"/>
      <c r="BT231" s="161"/>
      <c r="BU231" s="188"/>
      <c r="BV231" s="188"/>
      <c r="BW231" s="188"/>
      <c r="BX231" s="188"/>
      <c r="BY231" s="188"/>
    </row>
    <row r="232" spans="1:77" ht="15" customHeight="1" x14ac:dyDescent="0.25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  <c r="AA232" s="161"/>
      <c r="AB232" s="161"/>
      <c r="AC232" s="161"/>
      <c r="AD232" s="161"/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/>
      <c r="AR232" s="161"/>
      <c r="AS232" s="161"/>
      <c r="AT232" s="161"/>
      <c r="AU232" s="161"/>
      <c r="AV232" s="161"/>
      <c r="AW232" s="161"/>
      <c r="AX232" s="161"/>
      <c r="AY232" s="161"/>
      <c r="AZ232" s="161"/>
      <c r="BA232" s="161"/>
      <c r="BB232" s="204"/>
      <c r="BC232" s="204"/>
      <c r="BD232" s="161"/>
      <c r="BE232" s="161"/>
      <c r="BF232" s="161"/>
      <c r="BG232" s="161"/>
      <c r="BH232" s="161"/>
      <c r="BI232" s="161"/>
      <c r="BJ232" s="161"/>
      <c r="BK232" s="161"/>
      <c r="BL232" s="161"/>
      <c r="BM232" s="161"/>
      <c r="BN232" s="161"/>
      <c r="BO232" s="161"/>
      <c r="BP232" s="161"/>
      <c r="BQ232" s="161"/>
      <c r="BR232" s="161"/>
      <c r="BS232" s="161"/>
      <c r="BT232" s="161"/>
      <c r="BU232" s="188"/>
      <c r="BV232" s="188"/>
      <c r="BW232" s="188"/>
      <c r="BX232" s="188"/>
      <c r="BY232" s="188"/>
    </row>
    <row r="233" spans="1:77" ht="15" customHeight="1" x14ac:dyDescent="0.25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  <c r="AA233" s="161"/>
      <c r="AB233" s="161"/>
      <c r="AC233" s="161"/>
      <c r="AD233" s="161"/>
      <c r="AE233" s="161"/>
      <c r="AF233" s="161"/>
      <c r="AG233" s="161"/>
      <c r="AH233" s="161"/>
      <c r="AI233" s="161"/>
      <c r="AJ233" s="161"/>
      <c r="AK233" s="161"/>
      <c r="AL233" s="161"/>
      <c r="AM233" s="161"/>
      <c r="AN233" s="161"/>
      <c r="AO233" s="161"/>
      <c r="AP233" s="161"/>
      <c r="AQ233" s="161"/>
      <c r="AR233" s="161"/>
      <c r="AS233" s="161"/>
      <c r="AT233" s="161"/>
      <c r="AU233" s="161"/>
      <c r="AV233" s="161"/>
      <c r="AW233" s="161"/>
      <c r="AX233" s="161"/>
      <c r="AY233" s="161"/>
      <c r="AZ233" s="161"/>
      <c r="BA233" s="161"/>
      <c r="BB233" s="204"/>
      <c r="BC233" s="204"/>
      <c r="BD233" s="161"/>
      <c r="BE233" s="161"/>
      <c r="BF233" s="161"/>
      <c r="BG233" s="161"/>
      <c r="BH233" s="161"/>
      <c r="BI233" s="161"/>
      <c r="BJ233" s="161"/>
      <c r="BK233" s="161"/>
      <c r="BL233" s="161"/>
      <c r="BM233" s="161"/>
      <c r="BN233" s="161"/>
      <c r="BO233" s="161"/>
      <c r="BP233" s="161"/>
      <c r="BQ233" s="161"/>
      <c r="BR233" s="161"/>
      <c r="BS233" s="161"/>
      <c r="BT233" s="161"/>
      <c r="BU233" s="188"/>
      <c r="BV233" s="188"/>
      <c r="BW233" s="188"/>
      <c r="BX233" s="188"/>
      <c r="BY233" s="188"/>
    </row>
    <row r="234" spans="1:77" ht="15" customHeight="1" x14ac:dyDescent="0.25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204"/>
      <c r="BC234" s="204"/>
      <c r="BD234" s="161"/>
      <c r="BE234" s="161"/>
      <c r="BF234" s="161"/>
      <c r="BG234" s="161"/>
      <c r="BH234" s="161"/>
      <c r="BI234" s="161"/>
      <c r="BJ234" s="161"/>
      <c r="BK234" s="161"/>
      <c r="BL234" s="161"/>
      <c r="BM234" s="161"/>
      <c r="BN234" s="161"/>
      <c r="BO234" s="161"/>
      <c r="BP234" s="161"/>
      <c r="BQ234" s="161"/>
      <c r="BR234" s="161"/>
      <c r="BS234" s="161"/>
      <c r="BT234" s="161"/>
      <c r="BU234" s="188"/>
      <c r="BV234" s="188"/>
      <c r="BW234" s="188"/>
      <c r="BX234" s="188"/>
      <c r="BY234" s="188"/>
    </row>
    <row r="235" spans="1:77" ht="15" customHeight="1" x14ac:dyDescent="0.25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  <c r="AA235" s="161"/>
      <c r="AB235" s="161"/>
      <c r="AC235" s="161"/>
      <c r="AD235" s="161"/>
      <c r="AE235" s="161"/>
      <c r="AF235" s="161"/>
      <c r="AG235" s="161"/>
      <c r="AH235" s="161"/>
      <c r="AI235" s="161"/>
      <c r="AJ235" s="161"/>
      <c r="AK235" s="161"/>
      <c r="AL235" s="161"/>
      <c r="AM235" s="161"/>
      <c r="AN235" s="161"/>
      <c r="AO235" s="161"/>
      <c r="AP235" s="161"/>
      <c r="AQ235" s="161"/>
      <c r="AR235" s="161"/>
      <c r="AS235" s="161"/>
      <c r="AT235" s="161"/>
      <c r="AU235" s="161"/>
      <c r="AV235" s="161"/>
      <c r="AW235" s="161"/>
      <c r="AX235" s="161"/>
      <c r="AY235" s="161"/>
      <c r="AZ235" s="161"/>
      <c r="BA235" s="161"/>
      <c r="BB235" s="204"/>
      <c r="BC235" s="204"/>
      <c r="BD235" s="161"/>
      <c r="BE235" s="161"/>
      <c r="BF235" s="161"/>
      <c r="BG235" s="161"/>
      <c r="BH235" s="161"/>
      <c r="BI235" s="161"/>
      <c r="BJ235" s="161"/>
      <c r="BK235" s="161"/>
      <c r="BL235" s="161"/>
      <c r="BM235" s="161"/>
      <c r="BN235" s="161"/>
      <c r="BO235" s="161"/>
      <c r="BP235" s="161"/>
      <c r="BQ235" s="161"/>
      <c r="BR235" s="161"/>
      <c r="BS235" s="161"/>
      <c r="BT235" s="161"/>
      <c r="BU235" s="188"/>
      <c r="BV235" s="188"/>
      <c r="BW235" s="188"/>
      <c r="BX235" s="188"/>
      <c r="BY235" s="188"/>
    </row>
    <row r="236" spans="1:77" ht="15" customHeight="1" x14ac:dyDescent="0.25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  <c r="AA236" s="161"/>
      <c r="AB236" s="161"/>
      <c r="AC236" s="161"/>
      <c r="AD236" s="161"/>
      <c r="AE236" s="161"/>
      <c r="AF236" s="161"/>
      <c r="AG236" s="161"/>
      <c r="AH236" s="161"/>
      <c r="AI236" s="161"/>
      <c r="AJ236" s="161"/>
      <c r="AK236" s="161"/>
      <c r="AL236" s="161"/>
      <c r="AM236" s="161"/>
      <c r="AN236" s="161"/>
      <c r="AO236" s="161"/>
      <c r="AP236" s="161"/>
      <c r="AQ236" s="161"/>
      <c r="AR236" s="161"/>
      <c r="AS236" s="161"/>
      <c r="AT236" s="161"/>
      <c r="AU236" s="161"/>
      <c r="AV236" s="161"/>
      <c r="AW236" s="161"/>
      <c r="AX236" s="161"/>
      <c r="AY236" s="161"/>
      <c r="AZ236" s="161"/>
      <c r="BA236" s="161"/>
      <c r="BB236" s="204"/>
      <c r="BC236" s="204"/>
      <c r="BD236" s="161"/>
      <c r="BE236" s="161"/>
      <c r="BF236" s="161"/>
      <c r="BG236" s="161"/>
      <c r="BH236" s="161"/>
      <c r="BI236" s="161"/>
      <c r="BJ236" s="161"/>
      <c r="BK236" s="161"/>
      <c r="BL236" s="161"/>
      <c r="BM236" s="161"/>
      <c r="BN236" s="161"/>
      <c r="BO236" s="161"/>
      <c r="BP236" s="161"/>
      <c r="BQ236" s="161"/>
      <c r="BR236" s="161"/>
      <c r="BS236" s="161"/>
      <c r="BT236" s="161"/>
      <c r="BU236" s="188"/>
      <c r="BV236" s="188"/>
      <c r="BW236" s="188"/>
      <c r="BX236" s="188"/>
      <c r="BY236" s="188"/>
    </row>
    <row r="237" spans="1:77" ht="15" customHeight="1" x14ac:dyDescent="0.25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  <c r="AA237" s="161"/>
      <c r="AB237" s="161"/>
      <c r="AC237" s="161"/>
      <c r="AD237" s="161"/>
      <c r="AE237" s="161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  <c r="AU237" s="161"/>
      <c r="AV237" s="161"/>
      <c r="AW237" s="161"/>
      <c r="AX237" s="161"/>
      <c r="AY237" s="161"/>
      <c r="AZ237" s="161"/>
      <c r="BA237" s="161"/>
      <c r="BB237" s="204"/>
      <c r="BC237" s="204"/>
      <c r="BD237" s="161"/>
      <c r="BE237" s="161"/>
      <c r="BF237" s="161"/>
      <c r="BG237" s="161"/>
      <c r="BH237" s="161"/>
      <c r="BI237" s="161"/>
      <c r="BJ237" s="161"/>
      <c r="BK237" s="161"/>
      <c r="BL237" s="161"/>
      <c r="BM237" s="161"/>
      <c r="BN237" s="161"/>
      <c r="BO237" s="161"/>
      <c r="BP237" s="161"/>
      <c r="BQ237" s="161"/>
      <c r="BR237" s="161"/>
      <c r="BS237" s="161"/>
      <c r="BT237" s="161"/>
      <c r="BU237" s="188"/>
      <c r="BV237" s="188"/>
      <c r="BW237" s="188"/>
      <c r="BX237" s="188"/>
      <c r="BY237" s="188"/>
    </row>
    <row r="238" spans="1:77" ht="15" customHeight="1" x14ac:dyDescent="0.25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  <c r="AA238" s="161"/>
      <c r="AB238" s="161"/>
      <c r="AC238" s="161"/>
      <c r="AD238" s="161"/>
      <c r="AE238" s="161"/>
      <c r="AF238" s="161"/>
      <c r="AG238" s="161"/>
      <c r="AH238" s="161"/>
      <c r="AI238" s="161"/>
      <c r="AJ238" s="161"/>
      <c r="AK238" s="161"/>
      <c r="AL238" s="161"/>
      <c r="AM238" s="161"/>
      <c r="AN238" s="161"/>
      <c r="AO238" s="161"/>
      <c r="AP238" s="161"/>
      <c r="AQ238" s="161"/>
      <c r="AR238" s="161"/>
      <c r="AS238" s="161"/>
      <c r="AT238" s="161"/>
      <c r="AU238" s="161"/>
      <c r="AV238" s="161"/>
      <c r="AW238" s="161"/>
      <c r="AX238" s="161"/>
      <c r="AY238" s="161"/>
      <c r="AZ238" s="161"/>
      <c r="BA238" s="161"/>
      <c r="BB238" s="204"/>
      <c r="BC238" s="204"/>
      <c r="BD238" s="161"/>
      <c r="BE238" s="161"/>
      <c r="BF238" s="161"/>
      <c r="BG238" s="161"/>
      <c r="BH238" s="161"/>
      <c r="BI238" s="161"/>
      <c r="BJ238" s="161"/>
      <c r="BK238" s="161"/>
      <c r="BL238" s="161"/>
      <c r="BM238" s="161"/>
      <c r="BN238" s="161"/>
      <c r="BO238" s="161"/>
      <c r="BP238" s="161"/>
      <c r="BQ238" s="161"/>
      <c r="BR238" s="161"/>
      <c r="BS238" s="161"/>
      <c r="BT238" s="161"/>
      <c r="BU238" s="188"/>
      <c r="BV238" s="188"/>
      <c r="BW238" s="188"/>
      <c r="BX238" s="188"/>
      <c r="BY238" s="188"/>
    </row>
    <row r="239" spans="1:77" ht="15" customHeight="1" x14ac:dyDescent="0.25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  <c r="AA239" s="161"/>
      <c r="AB239" s="161"/>
      <c r="AC239" s="161"/>
      <c r="AD239" s="161"/>
      <c r="AE239" s="161"/>
      <c r="AF239" s="161"/>
      <c r="AG239" s="161"/>
      <c r="AH239" s="161"/>
      <c r="AI239" s="161"/>
      <c r="AJ239" s="161"/>
      <c r="AK239" s="161"/>
      <c r="AL239" s="161"/>
      <c r="AM239" s="161"/>
      <c r="AN239" s="161"/>
      <c r="AO239" s="161"/>
      <c r="AP239" s="161"/>
      <c r="AQ239" s="161"/>
      <c r="AR239" s="161"/>
      <c r="AS239" s="161"/>
      <c r="AT239" s="161"/>
      <c r="AU239" s="161"/>
      <c r="AV239" s="161"/>
      <c r="AW239" s="161"/>
      <c r="AX239" s="161"/>
      <c r="AY239" s="161"/>
      <c r="AZ239" s="161"/>
      <c r="BA239" s="161"/>
      <c r="BB239" s="204"/>
      <c r="BC239" s="204"/>
      <c r="BD239" s="161"/>
      <c r="BE239" s="161"/>
      <c r="BF239" s="161"/>
      <c r="BG239" s="161"/>
      <c r="BH239" s="161"/>
      <c r="BI239" s="161"/>
      <c r="BJ239" s="161"/>
      <c r="BK239" s="161"/>
      <c r="BL239" s="161"/>
      <c r="BM239" s="161"/>
      <c r="BN239" s="161"/>
      <c r="BO239" s="161"/>
      <c r="BP239" s="161"/>
      <c r="BQ239" s="161"/>
      <c r="BR239" s="161"/>
      <c r="BS239" s="161"/>
      <c r="BT239" s="161"/>
      <c r="BU239" s="188"/>
      <c r="BV239" s="188"/>
      <c r="BW239" s="188"/>
      <c r="BX239" s="188"/>
      <c r="BY239" s="188"/>
    </row>
    <row r="240" spans="1:77" ht="15" customHeight="1" x14ac:dyDescent="0.25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  <c r="AA240" s="161"/>
      <c r="AB240" s="161"/>
      <c r="AC240" s="161"/>
      <c r="AD240" s="161"/>
      <c r="AE240" s="161"/>
      <c r="AF240" s="161"/>
      <c r="AG240" s="161"/>
      <c r="AH240" s="161"/>
      <c r="AI240" s="161"/>
      <c r="AJ240" s="161"/>
      <c r="AK240" s="161"/>
      <c r="AL240" s="161"/>
      <c r="AM240" s="161"/>
      <c r="AN240" s="161"/>
      <c r="AO240" s="161"/>
      <c r="AP240" s="161"/>
      <c r="AQ240" s="161"/>
      <c r="AR240" s="161"/>
      <c r="AS240" s="161"/>
      <c r="AT240" s="161"/>
      <c r="AU240" s="161"/>
      <c r="AV240" s="161"/>
      <c r="AW240" s="161"/>
      <c r="AX240" s="161"/>
      <c r="AY240" s="161"/>
      <c r="AZ240" s="161"/>
      <c r="BA240" s="161"/>
      <c r="BB240" s="204"/>
      <c r="BC240" s="204"/>
      <c r="BD240" s="161"/>
      <c r="BE240" s="161"/>
      <c r="BF240" s="161"/>
      <c r="BG240" s="161"/>
      <c r="BH240" s="161"/>
      <c r="BI240" s="161"/>
      <c r="BJ240" s="161"/>
      <c r="BK240" s="161"/>
      <c r="BL240" s="161"/>
      <c r="BM240" s="161"/>
      <c r="BN240" s="161"/>
      <c r="BO240" s="161"/>
      <c r="BP240" s="161"/>
      <c r="BQ240" s="161"/>
      <c r="BR240" s="161"/>
      <c r="BS240" s="161"/>
      <c r="BT240" s="161"/>
      <c r="BU240" s="188"/>
      <c r="BV240" s="188"/>
      <c r="BW240" s="188"/>
      <c r="BX240" s="188"/>
      <c r="BY240" s="188"/>
    </row>
    <row r="241" spans="1:77" ht="15" customHeight="1" x14ac:dyDescent="0.25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161"/>
      <c r="AG241" s="161"/>
      <c r="AH241" s="161"/>
      <c r="AI241" s="161"/>
      <c r="AJ241" s="161"/>
      <c r="AK241" s="161"/>
      <c r="AL241" s="161"/>
      <c r="AM241" s="161"/>
      <c r="AN241" s="161"/>
      <c r="AO241" s="161"/>
      <c r="AP241" s="161"/>
      <c r="AQ241" s="161"/>
      <c r="AR241" s="161"/>
      <c r="AS241" s="161"/>
      <c r="AT241" s="161"/>
      <c r="AU241" s="161"/>
      <c r="AV241" s="161"/>
      <c r="AW241" s="161"/>
      <c r="AX241" s="161"/>
      <c r="AY241" s="161"/>
      <c r="AZ241" s="161"/>
      <c r="BA241" s="161"/>
      <c r="BB241" s="204"/>
      <c r="BC241" s="204"/>
      <c r="BD241" s="161"/>
      <c r="BE241" s="161"/>
      <c r="BF241" s="161"/>
      <c r="BG241" s="161"/>
      <c r="BH241" s="161"/>
      <c r="BI241" s="161"/>
      <c r="BJ241" s="161"/>
      <c r="BK241" s="161"/>
      <c r="BL241" s="161"/>
      <c r="BM241" s="161"/>
      <c r="BN241" s="161"/>
      <c r="BO241" s="161"/>
      <c r="BP241" s="161"/>
      <c r="BQ241" s="161"/>
      <c r="BR241" s="161"/>
      <c r="BS241" s="161"/>
      <c r="BT241" s="161"/>
      <c r="BU241" s="188"/>
      <c r="BV241" s="188"/>
      <c r="BW241" s="188"/>
      <c r="BX241" s="188"/>
      <c r="BY241" s="188"/>
    </row>
    <row r="242" spans="1:77" ht="15" customHeight="1" x14ac:dyDescent="0.25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  <c r="AA242" s="161"/>
      <c r="AB242" s="161"/>
      <c r="AC242" s="161"/>
      <c r="AD242" s="161"/>
      <c r="AE242" s="161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  <c r="AU242" s="161"/>
      <c r="AV242" s="161"/>
      <c r="AW242" s="161"/>
      <c r="AX242" s="161"/>
      <c r="AY242" s="161"/>
      <c r="AZ242" s="161"/>
      <c r="BA242" s="161"/>
      <c r="BB242" s="204"/>
      <c r="BC242" s="204"/>
      <c r="BD242" s="161"/>
      <c r="BE242" s="161"/>
      <c r="BF242" s="161"/>
      <c r="BG242" s="161"/>
      <c r="BH242" s="161"/>
      <c r="BI242" s="161"/>
      <c r="BJ242" s="161"/>
      <c r="BK242" s="161"/>
      <c r="BL242" s="161"/>
      <c r="BM242" s="161"/>
      <c r="BN242" s="161"/>
      <c r="BO242" s="161"/>
      <c r="BP242" s="161"/>
      <c r="BQ242" s="161"/>
      <c r="BR242" s="161"/>
      <c r="BS242" s="161"/>
      <c r="BT242" s="161"/>
      <c r="BU242" s="188"/>
      <c r="BV242" s="188"/>
      <c r="BW242" s="188"/>
      <c r="BX242" s="188"/>
      <c r="BY242" s="188"/>
    </row>
    <row r="243" spans="1:77" ht="15" customHeight="1" x14ac:dyDescent="0.25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  <c r="AA243" s="161"/>
      <c r="AB243" s="161"/>
      <c r="AC243" s="161"/>
      <c r="AD243" s="161"/>
      <c r="AE243" s="161"/>
      <c r="AF243" s="161"/>
      <c r="AG243" s="161"/>
      <c r="AH243" s="161"/>
      <c r="AI243" s="161"/>
      <c r="AJ243" s="161"/>
      <c r="AK243" s="161"/>
      <c r="AL243" s="161"/>
      <c r="AM243" s="161"/>
      <c r="AN243" s="161"/>
      <c r="AO243" s="161"/>
      <c r="AP243" s="161"/>
      <c r="AQ243" s="161"/>
      <c r="AR243" s="161"/>
      <c r="AS243" s="161"/>
      <c r="AT243" s="161"/>
      <c r="AU243" s="161"/>
      <c r="AV243" s="161"/>
      <c r="AW243" s="161"/>
      <c r="AX243" s="161"/>
      <c r="AY243" s="161"/>
      <c r="AZ243" s="161"/>
      <c r="BA243" s="161"/>
      <c r="BB243" s="204"/>
      <c r="BC243" s="204"/>
      <c r="BD243" s="161"/>
      <c r="BE243" s="161"/>
      <c r="BF243" s="161"/>
      <c r="BG243" s="161"/>
      <c r="BH243" s="161"/>
      <c r="BI243" s="161"/>
      <c r="BJ243" s="161"/>
      <c r="BK243" s="161"/>
      <c r="BL243" s="161"/>
      <c r="BM243" s="161"/>
      <c r="BN243" s="161"/>
      <c r="BO243" s="161"/>
      <c r="BP243" s="161"/>
      <c r="BQ243" s="161"/>
      <c r="BR243" s="161"/>
      <c r="BS243" s="161"/>
      <c r="BT243" s="161"/>
      <c r="BU243" s="188"/>
      <c r="BV243" s="188"/>
      <c r="BW243" s="188"/>
      <c r="BX243" s="188"/>
      <c r="BY243" s="188"/>
    </row>
    <row r="244" spans="1:77" ht="15" customHeight="1" x14ac:dyDescent="0.25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  <c r="AA244" s="161"/>
      <c r="AB244" s="161"/>
      <c r="AC244" s="161"/>
      <c r="AD244" s="161"/>
      <c r="AE244" s="161"/>
      <c r="AF244" s="161"/>
      <c r="AG244" s="161"/>
      <c r="AH244" s="161"/>
      <c r="AI244" s="161"/>
      <c r="AJ244" s="161"/>
      <c r="AK244" s="161"/>
      <c r="AL244" s="161"/>
      <c r="AM244" s="161"/>
      <c r="AN244" s="161"/>
      <c r="AO244" s="161"/>
      <c r="AP244" s="161"/>
      <c r="AQ244" s="161"/>
      <c r="AR244" s="161"/>
      <c r="AS244" s="161"/>
      <c r="AT244" s="161"/>
      <c r="AU244" s="161"/>
      <c r="AV244" s="161"/>
      <c r="AW244" s="161"/>
      <c r="AX244" s="161"/>
      <c r="AY244" s="161"/>
      <c r="AZ244" s="161"/>
      <c r="BA244" s="161"/>
      <c r="BB244" s="204"/>
      <c r="BC244" s="204"/>
      <c r="BD244" s="161"/>
      <c r="BE244" s="161"/>
      <c r="BF244" s="161"/>
      <c r="BG244" s="161"/>
      <c r="BH244" s="161"/>
      <c r="BI244" s="161"/>
      <c r="BJ244" s="161"/>
      <c r="BK244" s="161"/>
      <c r="BL244" s="161"/>
      <c r="BM244" s="161"/>
      <c r="BN244" s="161"/>
      <c r="BO244" s="161"/>
      <c r="BP244" s="161"/>
      <c r="BQ244" s="161"/>
      <c r="BR244" s="161"/>
      <c r="BS244" s="161"/>
      <c r="BT244" s="161"/>
      <c r="BU244" s="188"/>
      <c r="BV244" s="188"/>
      <c r="BW244" s="188"/>
      <c r="BX244" s="188"/>
      <c r="BY244" s="188"/>
    </row>
    <row r="245" spans="1:77" ht="15" customHeight="1" x14ac:dyDescent="0.25">
      <c r="A245" s="161"/>
      <c r="B245" s="161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  <c r="AA245" s="161"/>
      <c r="AB245" s="161"/>
      <c r="AC245" s="161"/>
      <c r="AD245" s="161"/>
      <c r="AE245" s="161"/>
      <c r="AF245" s="161"/>
      <c r="AG245" s="161"/>
      <c r="AH245" s="161"/>
      <c r="AI245" s="161"/>
      <c r="AJ245" s="161"/>
      <c r="AK245" s="161"/>
      <c r="AL245" s="161"/>
      <c r="AM245" s="161"/>
      <c r="AN245" s="161"/>
      <c r="AO245" s="161"/>
      <c r="AP245" s="161"/>
      <c r="AQ245" s="161"/>
      <c r="AR245" s="161"/>
      <c r="AS245" s="161"/>
      <c r="AT245" s="161"/>
      <c r="AU245" s="161"/>
      <c r="AV245" s="161"/>
      <c r="AW245" s="161"/>
      <c r="AX245" s="161"/>
      <c r="AY245" s="161"/>
      <c r="AZ245" s="161"/>
      <c r="BA245" s="161"/>
      <c r="BB245" s="204"/>
      <c r="BC245" s="204"/>
      <c r="BD245" s="161"/>
      <c r="BE245" s="161"/>
      <c r="BF245" s="161"/>
      <c r="BG245" s="161"/>
      <c r="BH245" s="161"/>
      <c r="BI245" s="161"/>
      <c r="BJ245" s="161"/>
      <c r="BK245" s="161"/>
      <c r="BL245" s="161"/>
      <c r="BM245" s="161"/>
      <c r="BN245" s="161"/>
      <c r="BO245" s="161"/>
      <c r="BP245" s="161"/>
      <c r="BQ245" s="161"/>
      <c r="BR245" s="161"/>
      <c r="BS245" s="161"/>
      <c r="BT245" s="161"/>
      <c r="BU245" s="188"/>
      <c r="BV245" s="188"/>
      <c r="BW245" s="188"/>
      <c r="BX245" s="188"/>
      <c r="BY245" s="188"/>
    </row>
    <row r="246" spans="1:77" ht="15" customHeight="1" x14ac:dyDescent="0.25">
      <c r="A246" s="161"/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  <c r="AA246" s="161"/>
      <c r="AB246" s="161"/>
      <c r="AC246" s="161"/>
      <c r="AD246" s="161"/>
      <c r="AE246" s="161"/>
      <c r="AF246" s="161"/>
      <c r="AG246" s="161"/>
      <c r="AH246" s="161"/>
      <c r="AI246" s="161"/>
      <c r="AJ246" s="161"/>
      <c r="AK246" s="161"/>
      <c r="AL246" s="161"/>
      <c r="AM246" s="161"/>
      <c r="AN246" s="161"/>
      <c r="AO246" s="161"/>
      <c r="AP246" s="161"/>
      <c r="AQ246" s="161"/>
      <c r="AR246" s="161"/>
      <c r="AS246" s="161"/>
      <c r="AT246" s="161"/>
      <c r="AU246" s="161"/>
      <c r="AV246" s="161"/>
      <c r="AW246" s="161"/>
      <c r="AX246" s="161"/>
      <c r="AY246" s="161"/>
      <c r="AZ246" s="161"/>
      <c r="BA246" s="161"/>
      <c r="BB246" s="204"/>
      <c r="BC246" s="204"/>
      <c r="BD246" s="161"/>
      <c r="BE246" s="161"/>
      <c r="BF246" s="161"/>
      <c r="BG246" s="161"/>
      <c r="BH246" s="161"/>
      <c r="BI246" s="161"/>
      <c r="BJ246" s="161"/>
      <c r="BK246" s="161"/>
      <c r="BL246" s="161"/>
      <c r="BM246" s="161"/>
      <c r="BN246" s="161"/>
      <c r="BO246" s="161"/>
      <c r="BP246" s="161"/>
      <c r="BQ246" s="161"/>
      <c r="BR246" s="161"/>
      <c r="BS246" s="161"/>
      <c r="BT246" s="161"/>
      <c r="BU246" s="188"/>
      <c r="BV246" s="188"/>
      <c r="BW246" s="188"/>
      <c r="BX246" s="188"/>
      <c r="BY246" s="188"/>
    </row>
    <row r="247" spans="1:77" ht="15" customHeight="1" x14ac:dyDescent="0.25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161"/>
      <c r="AG247" s="161"/>
      <c r="AH247" s="161"/>
      <c r="AI247" s="161"/>
      <c r="AJ247" s="161"/>
      <c r="AK247" s="161"/>
      <c r="AL247" s="161"/>
      <c r="AM247" s="161"/>
      <c r="AN247" s="161"/>
      <c r="AO247" s="161"/>
      <c r="AP247" s="161"/>
      <c r="AQ247" s="161"/>
      <c r="AR247" s="161"/>
      <c r="AS247" s="161"/>
      <c r="AT247" s="161"/>
      <c r="AU247" s="161"/>
      <c r="AV247" s="161"/>
      <c r="AW247" s="161"/>
      <c r="AX247" s="161"/>
      <c r="AY247" s="161"/>
      <c r="AZ247" s="161"/>
      <c r="BA247" s="161"/>
      <c r="BB247" s="204"/>
      <c r="BC247" s="204"/>
      <c r="BD247" s="161"/>
      <c r="BE247" s="161"/>
      <c r="BF247" s="161"/>
      <c r="BG247" s="161"/>
      <c r="BH247" s="161"/>
      <c r="BI247" s="161"/>
      <c r="BJ247" s="161"/>
      <c r="BK247" s="161"/>
      <c r="BL247" s="161"/>
      <c r="BM247" s="161"/>
      <c r="BN247" s="161"/>
      <c r="BO247" s="161"/>
      <c r="BP247" s="161"/>
      <c r="BQ247" s="161"/>
      <c r="BR247" s="161"/>
      <c r="BS247" s="161"/>
      <c r="BT247" s="161"/>
      <c r="BU247" s="188"/>
      <c r="BV247" s="188"/>
      <c r="BW247" s="188"/>
      <c r="BX247" s="188"/>
      <c r="BY247" s="188"/>
    </row>
    <row r="248" spans="1:77" ht="15" customHeight="1" x14ac:dyDescent="0.25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  <c r="AA248" s="161"/>
      <c r="AB248" s="161"/>
      <c r="AC248" s="161"/>
      <c r="AD248" s="161"/>
      <c r="AE248" s="161"/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  <c r="AU248" s="161"/>
      <c r="AV248" s="161"/>
      <c r="AW248" s="161"/>
      <c r="AX248" s="161"/>
      <c r="AY248" s="161"/>
      <c r="AZ248" s="161"/>
      <c r="BA248" s="161"/>
      <c r="BB248" s="204"/>
      <c r="BC248" s="204"/>
      <c r="BD248" s="161"/>
      <c r="BE248" s="161"/>
      <c r="BF248" s="161"/>
      <c r="BG248" s="161"/>
      <c r="BH248" s="161"/>
      <c r="BI248" s="161"/>
      <c r="BJ248" s="161"/>
      <c r="BK248" s="161"/>
      <c r="BL248" s="161"/>
      <c r="BM248" s="161"/>
      <c r="BN248" s="161"/>
      <c r="BO248" s="161"/>
      <c r="BP248" s="161"/>
      <c r="BQ248" s="161"/>
      <c r="BR248" s="161"/>
      <c r="BS248" s="161"/>
      <c r="BT248" s="161"/>
      <c r="BU248" s="188"/>
      <c r="BV248" s="188"/>
      <c r="BW248" s="188"/>
      <c r="BX248" s="188"/>
      <c r="BY248" s="188"/>
    </row>
    <row r="249" spans="1:77" ht="15" customHeight="1" x14ac:dyDescent="0.25">
      <c r="A249" s="161"/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  <c r="AA249" s="161"/>
      <c r="AB249" s="161"/>
      <c r="AC249" s="161"/>
      <c r="AD249" s="161"/>
      <c r="AE249" s="161"/>
      <c r="AF249" s="161"/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  <c r="AU249" s="161"/>
      <c r="AV249" s="161"/>
      <c r="AW249" s="161"/>
      <c r="AX249" s="161"/>
      <c r="AY249" s="161"/>
      <c r="AZ249" s="161"/>
      <c r="BA249" s="161"/>
      <c r="BB249" s="204"/>
      <c r="BC249" s="204"/>
      <c r="BD249" s="161"/>
      <c r="BE249" s="161"/>
      <c r="BF249" s="161"/>
      <c r="BG249" s="161"/>
      <c r="BH249" s="161"/>
      <c r="BI249" s="161"/>
      <c r="BJ249" s="161"/>
      <c r="BK249" s="161"/>
      <c r="BL249" s="161"/>
      <c r="BM249" s="161"/>
      <c r="BN249" s="161"/>
      <c r="BO249" s="161"/>
      <c r="BP249" s="161"/>
      <c r="BQ249" s="161"/>
      <c r="BR249" s="161"/>
      <c r="BS249" s="161"/>
      <c r="BT249" s="161"/>
      <c r="BU249" s="188"/>
      <c r="BV249" s="188"/>
      <c r="BW249" s="188"/>
      <c r="BX249" s="188"/>
      <c r="BY249" s="188"/>
    </row>
    <row r="250" spans="1:77" ht="15" customHeight="1" x14ac:dyDescent="0.25">
      <c r="A250" s="161"/>
      <c r="B250" s="161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161"/>
      <c r="AG250" s="161"/>
      <c r="AH250" s="161"/>
      <c r="AI250" s="161"/>
      <c r="AJ250" s="161"/>
      <c r="AK250" s="161"/>
      <c r="AL250" s="161"/>
      <c r="AM250" s="161"/>
      <c r="AN250" s="161"/>
      <c r="AO250" s="161"/>
      <c r="AP250" s="161"/>
      <c r="AQ250" s="161"/>
      <c r="AR250" s="161"/>
      <c r="AS250" s="161"/>
      <c r="AT250" s="161"/>
      <c r="AU250" s="161"/>
      <c r="AV250" s="161"/>
      <c r="AW250" s="161"/>
      <c r="AX250" s="161"/>
      <c r="AY250" s="161"/>
      <c r="AZ250" s="161"/>
      <c r="BA250" s="161"/>
      <c r="BB250" s="204"/>
      <c r="BC250" s="204"/>
      <c r="BD250" s="161"/>
      <c r="BE250" s="161"/>
      <c r="BF250" s="161"/>
      <c r="BG250" s="161"/>
      <c r="BH250" s="161"/>
      <c r="BI250" s="161"/>
      <c r="BJ250" s="161"/>
      <c r="BK250" s="161"/>
      <c r="BL250" s="161"/>
      <c r="BM250" s="161"/>
      <c r="BN250" s="161"/>
      <c r="BO250" s="161"/>
      <c r="BP250" s="161"/>
      <c r="BQ250" s="161"/>
      <c r="BR250" s="161"/>
      <c r="BS250" s="161"/>
      <c r="BT250" s="161"/>
      <c r="BU250" s="188"/>
      <c r="BV250" s="188"/>
      <c r="BW250" s="188"/>
      <c r="BX250" s="188"/>
      <c r="BY250" s="188"/>
    </row>
    <row r="251" spans="1:77" ht="15" customHeight="1" x14ac:dyDescent="0.25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  <c r="AA251" s="161"/>
      <c r="AB251" s="161"/>
      <c r="AC251" s="161"/>
      <c r="AD251" s="161"/>
      <c r="AE251" s="161"/>
      <c r="AF251" s="161"/>
      <c r="AG251" s="161"/>
      <c r="AH251" s="161"/>
      <c r="AI251" s="161"/>
      <c r="AJ251" s="161"/>
      <c r="AK251" s="161"/>
      <c r="AL251" s="161"/>
      <c r="AM251" s="161"/>
      <c r="AN251" s="161"/>
      <c r="AO251" s="161"/>
      <c r="AP251" s="161"/>
      <c r="AQ251" s="161"/>
      <c r="AR251" s="161"/>
      <c r="AS251" s="161"/>
      <c r="AT251" s="161"/>
      <c r="AU251" s="161"/>
      <c r="AV251" s="161"/>
      <c r="AW251" s="161"/>
      <c r="AX251" s="161"/>
      <c r="AY251" s="161"/>
      <c r="AZ251" s="161"/>
      <c r="BA251" s="161"/>
      <c r="BB251" s="204"/>
      <c r="BC251" s="204"/>
      <c r="BD251" s="161"/>
      <c r="BE251" s="161"/>
      <c r="BF251" s="161"/>
      <c r="BG251" s="161"/>
      <c r="BH251" s="161"/>
      <c r="BI251" s="161"/>
      <c r="BJ251" s="161"/>
      <c r="BK251" s="161"/>
      <c r="BL251" s="161"/>
      <c r="BM251" s="161"/>
      <c r="BN251" s="161"/>
      <c r="BO251" s="161"/>
      <c r="BP251" s="161"/>
      <c r="BQ251" s="161"/>
      <c r="BR251" s="161"/>
      <c r="BS251" s="161"/>
      <c r="BT251" s="161"/>
      <c r="BU251" s="188"/>
      <c r="BV251" s="188"/>
      <c r="BW251" s="188"/>
      <c r="BX251" s="188"/>
      <c r="BY251" s="188"/>
    </row>
    <row r="252" spans="1:77" ht="15" customHeight="1" x14ac:dyDescent="0.25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  <c r="AA252" s="161"/>
      <c r="AB252" s="161"/>
      <c r="AC252" s="161"/>
      <c r="AD252" s="161"/>
      <c r="AE252" s="161"/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  <c r="AU252" s="161"/>
      <c r="AV252" s="161"/>
      <c r="AW252" s="161"/>
      <c r="AX252" s="161"/>
      <c r="AY252" s="161"/>
      <c r="AZ252" s="161"/>
      <c r="BA252" s="161"/>
      <c r="BB252" s="204"/>
      <c r="BC252" s="204"/>
      <c r="BD252" s="161"/>
      <c r="BE252" s="161"/>
      <c r="BF252" s="161"/>
      <c r="BG252" s="161"/>
      <c r="BH252" s="161"/>
      <c r="BI252" s="161"/>
      <c r="BJ252" s="161"/>
      <c r="BK252" s="161"/>
      <c r="BL252" s="161"/>
      <c r="BM252" s="161"/>
      <c r="BN252" s="161"/>
      <c r="BO252" s="161"/>
      <c r="BP252" s="161"/>
      <c r="BQ252" s="161"/>
      <c r="BR252" s="161"/>
      <c r="BS252" s="161"/>
      <c r="BT252" s="161"/>
      <c r="BU252" s="188"/>
      <c r="BV252" s="188"/>
      <c r="BW252" s="188"/>
      <c r="BX252" s="188"/>
      <c r="BY252" s="188"/>
    </row>
    <row r="253" spans="1:77" ht="15" customHeight="1" x14ac:dyDescent="0.25">
      <c r="A253" s="161"/>
      <c r="B253" s="161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161"/>
      <c r="AG253" s="161"/>
      <c r="AH253" s="161"/>
      <c r="AI253" s="161"/>
      <c r="AJ253" s="161"/>
      <c r="AK253" s="161"/>
      <c r="AL253" s="161"/>
      <c r="AM253" s="161"/>
      <c r="AN253" s="161"/>
      <c r="AO253" s="161"/>
      <c r="AP253" s="161"/>
      <c r="AQ253" s="161"/>
      <c r="AR253" s="161"/>
      <c r="AS253" s="161"/>
      <c r="AT253" s="161"/>
      <c r="AU253" s="161"/>
      <c r="AV253" s="161"/>
      <c r="AW253" s="161"/>
      <c r="AX253" s="161"/>
      <c r="AY253" s="161"/>
      <c r="AZ253" s="161"/>
      <c r="BA253" s="161"/>
      <c r="BB253" s="204"/>
      <c r="BC253" s="204"/>
      <c r="BD253" s="161"/>
      <c r="BE253" s="161"/>
      <c r="BF253" s="161"/>
      <c r="BG253" s="161"/>
      <c r="BH253" s="161"/>
      <c r="BI253" s="161"/>
      <c r="BJ253" s="161"/>
      <c r="BK253" s="161"/>
      <c r="BL253" s="161"/>
      <c r="BM253" s="161"/>
      <c r="BN253" s="161"/>
      <c r="BO253" s="161"/>
      <c r="BP253" s="161"/>
      <c r="BQ253" s="161"/>
      <c r="BR253" s="161"/>
      <c r="BS253" s="161"/>
      <c r="BT253" s="161"/>
      <c r="BU253" s="188"/>
      <c r="BV253" s="188"/>
      <c r="BW253" s="188"/>
      <c r="BX253" s="188"/>
      <c r="BY253" s="188"/>
    </row>
    <row r="254" spans="1:77" ht="15" customHeight="1" x14ac:dyDescent="0.25">
      <c r="A254" s="161"/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  <c r="AA254" s="161"/>
      <c r="AB254" s="161"/>
      <c r="AC254" s="161"/>
      <c r="AD254" s="161"/>
      <c r="AE254" s="161"/>
      <c r="AF254" s="161"/>
      <c r="AG254" s="161"/>
      <c r="AH254" s="161"/>
      <c r="AI254" s="161"/>
      <c r="AJ254" s="161"/>
      <c r="AK254" s="161"/>
      <c r="AL254" s="161"/>
      <c r="AM254" s="161"/>
      <c r="AN254" s="161"/>
      <c r="AO254" s="161"/>
      <c r="AP254" s="161"/>
      <c r="AQ254" s="161"/>
      <c r="AR254" s="161"/>
      <c r="AS254" s="161"/>
      <c r="AT254" s="161"/>
      <c r="AU254" s="161"/>
      <c r="AV254" s="161"/>
      <c r="AW254" s="161"/>
      <c r="AX254" s="161"/>
      <c r="AY254" s="161"/>
      <c r="AZ254" s="161"/>
      <c r="BA254" s="161"/>
      <c r="BB254" s="204"/>
      <c r="BC254" s="204"/>
      <c r="BD254" s="161"/>
      <c r="BE254" s="161"/>
      <c r="BF254" s="161"/>
      <c r="BG254" s="161"/>
      <c r="BH254" s="161"/>
      <c r="BI254" s="161"/>
      <c r="BJ254" s="161"/>
      <c r="BK254" s="161"/>
      <c r="BL254" s="161"/>
      <c r="BM254" s="161"/>
      <c r="BN254" s="161"/>
      <c r="BO254" s="161"/>
      <c r="BP254" s="161"/>
      <c r="BQ254" s="161"/>
      <c r="BR254" s="161"/>
      <c r="BS254" s="161"/>
      <c r="BT254" s="161"/>
      <c r="BU254" s="188"/>
      <c r="BV254" s="188"/>
      <c r="BW254" s="188"/>
      <c r="BX254" s="188"/>
      <c r="BY254" s="188"/>
    </row>
    <row r="255" spans="1:77" ht="15" customHeight="1" x14ac:dyDescent="0.25">
      <c r="A255" s="161"/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61"/>
      <c r="Z255" s="161"/>
      <c r="AA255" s="161"/>
      <c r="AB255" s="161"/>
      <c r="AC255" s="161"/>
      <c r="AD255" s="161"/>
      <c r="AE255" s="161"/>
      <c r="AF255" s="161"/>
      <c r="AG255" s="161"/>
      <c r="AH255" s="161"/>
      <c r="AI255" s="161"/>
      <c r="AJ255" s="161"/>
      <c r="AK255" s="161"/>
      <c r="AL255" s="161"/>
      <c r="AM255" s="161"/>
      <c r="AN255" s="161"/>
      <c r="AO255" s="161"/>
      <c r="AP255" s="161"/>
      <c r="AQ255" s="161"/>
      <c r="AR255" s="161"/>
      <c r="AS255" s="161"/>
      <c r="AT255" s="161"/>
      <c r="AU255" s="161"/>
      <c r="AV255" s="161"/>
      <c r="AW255" s="161"/>
      <c r="AX255" s="161"/>
      <c r="AY255" s="161"/>
      <c r="AZ255" s="161"/>
      <c r="BA255" s="161"/>
      <c r="BB255" s="204"/>
      <c r="BC255" s="204"/>
      <c r="BD255" s="161"/>
      <c r="BE255" s="161"/>
      <c r="BF255" s="161"/>
      <c r="BG255" s="161"/>
      <c r="BH255" s="161"/>
      <c r="BI255" s="161"/>
      <c r="BJ255" s="161"/>
      <c r="BK255" s="161"/>
      <c r="BL255" s="161"/>
      <c r="BM255" s="161"/>
      <c r="BN255" s="161"/>
      <c r="BO255" s="161"/>
      <c r="BP255" s="161"/>
      <c r="BQ255" s="161"/>
      <c r="BR255" s="161"/>
      <c r="BS255" s="161"/>
      <c r="BT255" s="161"/>
      <c r="BU255" s="188"/>
      <c r="BV255" s="188"/>
      <c r="BW255" s="188"/>
      <c r="BX255" s="188"/>
      <c r="BY255" s="188"/>
    </row>
    <row r="256" spans="1:77" ht="15" customHeight="1" x14ac:dyDescent="0.25">
      <c r="A256" s="161"/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  <c r="AA256" s="161"/>
      <c r="AB256" s="161"/>
      <c r="AC256" s="161"/>
      <c r="AD256" s="161"/>
      <c r="AE256" s="161"/>
      <c r="AF256" s="161"/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1"/>
      <c r="BB256" s="204"/>
      <c r="BC256" s="204"/>
      <c r="BD256" s="161"/>
      <c r="BE256" s="161"/>
      <c r="BF256" s="161"/>
      <c r="BG256" s="161"/>
      <c r="BH256" s="161"/>
      <c r="BI256" s="161"/>
      <c r="BJ256" s="161"/>
      <c r="BK256" s="161"/>
      <c r="BL256" s="161"/>
      <c r="BM256" s="161"/>
      <c r="BN256" s="161"/>
      <c r="BO256" s="161"/>
      <c r="BP256" s="161"/>
      <c r="BQ256" s="161"/>
      <c r="BR256" s="161"/>
      <c r="BS256" s="161"/>
      <c r="BT256" s="161"/>
      <c r="BU256" s="188"/>
      <c r="BV256" s="188"/>
      <c r="BW256" s="188"/>
      <c r="BX256" s="188"/>
      <c r="BY256" s="188"/>
    </row>
    <row r="257" spans="1:77" ht="15" customHeight="1" x14ac:dyDescent="0.25">
      <c r="A257" s="161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161"/>
      <c r="AG257" s="161"/>
      <c r="AH257" s="161"/>
      <c r="AI257" s="161"/>
      <c r="AJ257" s="161"/>
      <c r="AK257" s="161"/>
      <c r="AL257" s="161"/>
      <c r="AM257" s="161"/>
      <c r="AN257" s="161"/>
      <c r="AO257" s="161"/>
      <c r="AP257" s="161"/>
      <c r="AQ257" s="161"/>
      <c r="AR257" s="161"/>
      <c r="AS257" s="161"/>
      <c r="AT257" s="161"/>
      <c r="AU257" s="161"/>
      <c r="AV257" s="161"/>
      <c r="AW257" s="161"/>
      <c r="AX257" s="161"/>
      <c r="AY257" s="161"/>
      <c r="AZ257" s="161"/>
      <c r="BA257" s="161"/>
      <c r="BB257" s="204"/>
      <c r="BC257" s="204"/>
      <c r="BD257" s="161"/>
      <c r="BE257" s="161"/>
      <c r="BF257" s="161"/>
      <c r="BG257" s="161"/>
      <c r="BH257" s="161"/>
      <c r="BI257" s="161"/>
      <c r="BJ257" s="161"/>
      <c r="BK257" s="161"/>
      <c r="BL257" s="161"/>
      <c r="BM257" s="161"/>
      <c r="BN257" s="161"/>
      <c r="BO257" s="161"/>
      <c r="BP257" s="161"/>
      <c r="BQ257" s="161"/>
      <c r="BR257" s="161"/>
      <c r="BS257" s="161"/>
      <c r="BT257" s="161"/>
      <c r="BU257" s="188"/>
      <c r="BV257" s="188"/>
      <c r="BW257" s="188"/>
      <c r="BX257" s="188"/>
      <c r="BY257" s="188"/>
    </row>
    <row r="258" spans="1:77" ht="15" customHeight="1" x14ac:dyDescent="0.25">
      <c r="A258" s="161"/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  <c r="AA258" s="161"/>
      <c r="AB258" s="161"/>
      <c r="AC258" s="161"/>
      <c r="AD258" s="161"/>
      <c r="AE258" s="161"/>
      <c r="AF258" s="161"/>
      <c r="AG258" s="161"/>
      <c r="AH258" s="161"/>
      <c r="AI258" s="161"/>
      <c r="AJ258" s="161"/>
      <c r="AK258" s="161"/>
      <c r="AL258" s="161"/>
      <c r="AM258" s="161"/>
      <c r="AN258" s="161"/>
      <c r="AO258" s="161"/>
      <c r="AP258" s="161"/>
      <c r="AQ258" s="161"/>
      <c r="AR258" s="161"/>
      <c r="AS258" s="161"/>
      <c r="AT258" s="161"/>
      <c r="AU258" s="161"/>
      <c r="AV258" s="161"/>
      <c r="AW258" s="161"/>
      <c r="AX258" s="161"/>
      <c r="AY258" s="161"/>
      <c r="AZ258" s="161"/>
      <c r="BA258" s="161"/>
      <c r="BB258" s="204"/>
      <c r="BC258" s="204"/>
      <c r="BD258" s="161"/>
      <c r="BE258" s="161"/>
      <c r="BF258" s="161"/>
      <c r="BG258" s="161"/>
      <c r="BH258" s="161"/>
      <c r="BI258" s="161"/>
      <c r="BJ258" s="161"/>
      <c r="BK258" s="161"/>
      <c r="BL258" s="161"/>
      <c r="BM258" s="161"/>
      <c r="BN258" s="161"/>
      <c r="BO258" s="161"/>
      <c r="BP258" s="161"/>
      <c r="BQ258" s="161"/>
      <c r="BR258" s="161"/>
      <c r="BS258" s="161"/>
      <c r="BT258" s="161"/>
      <c r="BU258" s="188"/>
      <c r="BV258" s="188"/>
      <c r="BW258" s="188"/>
      <c r="BX258" s="188"/>
      <c r="BY258" s="188"/>
    </row>
    <row r="259" spans="1:77" ht="15" customHeight="1" x14ac:dyDescent="0.25">
      <c r="A259" s="161"/>
      <c r="B259" s="161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61"/>
      <c r="Z259" s="161"/>
      <c r="AA259" s="161"/>
      <c r="AB259" s="161"/>
      <c r="AC259" s="161"/>
      <c r="AD259" s="161"/>
      <c r="AE259" s="161"/>
      <c r="AF259" s="161"/>
      <c r="AG259" s="161"/>
      <c r="AH259" s="161"/>
      <c r="AI259" s="161"/>
      <c r="AJ259" s="161"/>
      <c r="AK259" s="161"/>
      <c r="AL259" s="161"/>
      <c r="AM259" s="161"/>
      <c r="AN259" s="161"/>
      <c r="AO259" s="161"/>
      <c r="AP259" s="161"/>
      <c r="AQ259" s="161"/>
      <c r="AR259" s="161"/>
      <c r="AS259" s="161"/>
      <c r="AT259" s="161"/>
      <c r="AU259" s="161"/>
      <c r="AV259" s="161"/>
      <c r="AW259" s="161"/>
      <c r="AX259" s="161"/>
      <c r="AY259" s="161"/>
      <c r="AZ259" s="161"/>
      <c r="BA259" s="161"/>
      <c r="BB259" s="204"/>
      <c r="BC259" s="204"/>
      <c r="BD259" s="161"/>
      <c r="BE259" s="161"/>
      <c r="BF259" s="161"/>
      <c r="BG259" s="161"/>
      <c r="BH259" s="161"/>
      <c r="BI259" s="161"/>
      <c r="BJ259" s="161"/>
      <c r="BK259" s="161"/>
      <c r="BL259" s="161"/>
      <c r="BM259" s="161"/>
      <c r="BN259" s="161"/>
      <c r="BO259" s="161"/>
      <c r="BP259" s="161"/>
      <c r="BQ259" s="161"/>
      <c r="BR259" s="161"/>
      <c r="BS259" s="161"/>
      <c r="BT259" s="161"/>
      <c r="BU259" s="188"/>
      <c r="BV259" s="188"/>
      <c r="BW259" s="188"/>
      <c r="BX259" s="188"/>
      <c r="BY259" s="188"/>
    </row>
    <row r="260" spans="1:77" ht="15" customHeight="1" x14ac:dyDescent="0.25">
      <c r="A260" s="161"/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  <c r="AA260" s="161"/>
      <c r="AB260" s="161"/>
      <c r="AC260" s="161"/>
      <c r="AD260" s="161"/>
      <c r="AE260" s="161"/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  <c r="AU260" s="161"/>
      <c r="AV260" s="161"/>
      <c r="AW260" s="161"/>
      <c r="AX260" s="161"/>
      <c r="AY260" s="161"/>
      <c r="AZ260" s="161"/>
      <c r="BA260" s="161"/>
      <c r="BB260" s="204"/>
      <c r="BC260" s="204"/>
      <c r="BD260" s="161"/>
      <c r="BE260" s="161"/>
      <c r="BF260" s="161"/>
      <c r="BG260" s="161"/>
      <c r="BH260" s="161"/>
      <c r="BI260" s="161"/>
      <c r="BJ260" s="161"/>
      <c r="BK260" s="161"/>
      <c r="BL260" s="161"/>
      <c r="BM260" s="161"/>
      <c r="BN260" s="161"/>
      <c r="BO260" s="161"/>
      <c r="BP260" s="161"/>
      <c r="BQ260" s="161"/>
      <c r="BR260" s="161"/>
      <c r="BS260" s="161"/>
      <c r="BT260" s="161"/>
      <c r="BU260" s="188"/>
      <c r="BV260" s="188"/>
      <c r="BW260" s="188"/>
      <c r="BX260" s="188"/>
      <c r="BY260" s="188"/>
    </row>
    <row r="261" spans="1:77" ht="15" customHeight="1" x14ac:dyDescent="0.25">
      <c r="A261" s="161"/>
      <c r="B261" s="161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61"/>
      <c r="Z261" s="161"/>
      <c r="AA261" s="161"/>
      <c r="AB261" s="161"/>
      <c r="AC261" s="161"/>
      <c r="AD261" s="161"/>
      <c r="AE261" s="161"/>
      <c r="AF261" s="161"/>
      <c r="AG261" s="161"/>
      <c r="AH261" s="161"/>
      <c r="AI261" s="161"/>
      <c r="AJ261" s="161"/>
      <c r="AK261" s="161"/>
      <c r="AL261" s="161"/>
      <c r="AM261" s="161"/>
      <c r="AN261" s="161"/>
      <c r="AO261" s="161"/>
      <c r="AP261" s="161"/>
      <c r="AQ261" s="161"/>
      <c r="AR261" s="161"/>
      <c r="AS261" s="161"/>
      <c r="AT261" s="161"/>
      <c r="AU261" s="161"/>
      <c r="AV261" s="161"/>
      <c r="AW261" s="161"/>
      <c r="AX261" s="161"/>
      <c r="AY261" s="161"/>
      <c r="AZ261" s="161"/>
      <c r="BA261" s="161"/>
      <c r="BB261" s="204"/>
      <c r="BC261" s="204"/>
      <c r="BD261" s="161"/>
      <c r="BE261" s="161"/>
      <c r="BF261" s="161"/>
      <c r="BG261" s="161"/>
      <c r="BH261" s="161"/>
      <c r="BI261" s="161"/>
      <c r="BJ261" s="161"/>
      <c r="BK261" s="161"/>
      <c r="BL261" s="161"/>
      <c r="BM261" s="161"/>
      <c r="BN261" s="161"/>
      <c r="BO261" s="161"/>
      <c r="BP261" s="161"/>
      <c r="BQ261" s="161"/>
      <c r="BR261" s="161"/>
      <c r="BS261" s="161"/>
      <c r="BT261" s="161"/>
      <c r="BU261" s="188"/>
      <c r="BV261" s="188"/>
      <c r="BW261" s="188"/>
      <c r="BX261" s="188"/>
      <c r="BY261" s="188"/>
    </row>
    <row r="262" spans="1:77" ht="15" customHeight="1" x14ac:dyDescent="0.25">
      <c r="A262" s="161"/>
      <c r="B262" s="161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  <c r="AA262" s="161"/>
      <c r="AB262" s="161"/>
      <c r="AC262" s="161"/>
      <c r="AD262" s="161"/>
      <c r="AE262" s="161"/>
      <c r="AF262" s="161"/>
      <c r="AG262" s="161"/>
      <c r="AH262" s="161"/>
      <c r="AI262" s="161"/>
      <c r="AJ262" s="161"/>
      <c r="AK262" s="161"/>
      <c r="AL262" s="161"/>
      <c r="AM262" s="161"/>
      <c r="AN262" s="161"/>
      <c r="AO262" s="161"/>
      <c r="AP262" s="161"/>
      <c r="AQ262" s="161"/>
      <c r="AR262" s="161"/>
      <c r="AS262" s="161"/>
      <c r="AT262" s="161"/>
      <c r="AU262" s="161"/>
      <c r="AV262" s="161"/>
      <c r="AW262" s="161"/>
      <c r="AX262" s="161"/>
      <c r="AY262" s="161"/>
      <c r="AZ262" s="161"/>
      <c r="BA262" s="161"/>
      <c r="BB262" s="204"/>
      <c r="BC262" s="204"/>
      <c r="BD262" s="161"/>
      <c r="BE262" s="161"/>
      <c r="BF262" s="161"/>
      <c r="BG262" s="161"/>
      <c r="BH262" s="161"/>
      <c r="BI262" s="161"/>
      <c r="BJ262" s="161"/>
      <c r="BK262" s="161"/>
      <c r="BL262" s="161"/>
      <c r="BM262" s="161"/>
      <c r="BN262" s="161"/>
      <c r="BO262" s="161"/>
      <c r="BP262" s="161"/>
      <c r="BQ262" s="161"/>
      <c r="BR262" s="161"/>
      <c r="BS262" s="161"/>
      <c r="BT262" s="161"/>
      <c r="BU262" s="188"/>
      <c r="BV262" s="188"/>
      <c r="BW262" s="188"/>
      <c r="BX262" s="188"/>
      <c r="BY262" s="188"/>
    </row>
    <row r="263" spans="1:77" ht="15" customHeight="1" x14ac:dyDescent="0.25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161"/>
      <c r="AG263" s="161"/>
      <c r="AH263" s="161"/>
      <c r="AI263" s="161"/>
      <c r="AJ263" s="161"/>
      <c r="AK263" s="161"/>
      <c r="AL263" s="161"/>
      <c r="AM263" s="161"/>
      <c r="AN263" s="161"/>
      <c r="AO263" s="161"/>
      <c r="AP263" s="161"/>
      <c r="AQ263" s="161"/>
      <c r="AR263" s="161"/>
      <c r="AS263" s="161"/>
      <c r="AT263" s="161"/>
      <c r="AU263" s="161"/>
      <c r="AV263" s="161"/>
      <c r="AW263" s="161"/>
      <c r="AX263" s="161"/>
      <c r="AY263" s="161"/>
      <c r="AZ263" s="161"/>
      <c r="BA263" s="161"/>
      <c r="BB263" s="204"/>
      <c r="BC263" s="204"/>
      <c r="BD263" s="161"/>
      <c r="BE263" s="161"/>
      <c r="BF263" s="161"/>
      <c r="BG263" s="161"/>
      <c r="BH263" s="161"/>
      <c r="BI263" s="161"/>
      <c r="BJ263" s="161"/>
      <c r="BK263" s="161"/>
      <c r="BL263" s="161"/>
      <c r="BM263" s="161"/>
      <c r="BN263" s="161"/>
      <c r="BO263" s="161"/>
      <c r="BP263" s="161"/>
      <c r="BQ263" s="161"/>
      <c r="BR263" s="161"/>
      <c r="BS263" s="161"/>
      <c r="BT263" s="161"/>
      <c r="BU263" s="188"/>
      <c r="BV263" s="188"/>
      <c r="BW263" s="188"/>
      <c r="BX263" s="188"/>
      <c r="BY263" s="188"/>
    </row>
    <row r="264" spans="1:77" ht="15" customHeight="1" x14ac:dyDescent="0.25">
      <c r="A264" s="161"/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  <c r="AA264" s="161"/>
      <c r="AB264" s="161"/>
      <c r="AC264" s="161"/>
      <c r="AD264" s="161"/>
      <c r="AE264" s="161"/>
      <c r="AF264" s="161"/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1"/>
      <c r="BB264" s="204"/>
      <c r="BC264" s="204"/>
      <c r="BD264" s="161"/>
      <c r="BE264" s="161"/>
      <c r="BF264" s="161"/>
      <c r="BG264" s="161"/>
      <c r="BH264" s="161"/>
      <c r="BI264" s="161"/>
      <c r="BJ264" s="161"/>
      <c r="BK264" s="161"/>
      <c r="BL264" s="161"/>
      <c r="BM264" s="161"/>
      <c r="BN264" s="161"/>
      <c r="BO264" s="161"/>
      <c r="BP264" s="161"/>
      <c r="BQ264" s="161"/>
      <c r="BR264" s="161"/>
      <c r="BS264" s="161"/>
      <c r="BT264" s="161"/>
      <c r="BU264" s="188"/>
      <c r="BV264" s="188"/>
      <c r="BW264" s="188"/>
      <c r="BX264" s="188"/>
      <c r="BY264" s="188"/>
    </row>
    <row r="265" spans="1:77" ht="15" customHeight="1" x14ac:dyDescent="0.25">
      <c r="A265" s="161"/>
      <c r="B265" s="161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  <c r="AA265" s="161"/>
      <c r="AB265" s="161"/>
      <c r="AC265" s="161"/>
      <c r="AD265" s="161"/>
      <c r="AE265" s="161"/>
      <c r="AF265" s="161"/>
      <c r="AG265" s="161"/>
      <c r="AH265" s="161"/>
      <c r="AI265" s="161"/>
      <c r="AJ265" s="161"/>
      <c r="AK265" s="161"/>
      <c r="AL265" s="161"/>
      <c r="AM265" s="161"/>
      <c r="AN265" s="161"/>
      <c r="AO265" s="161"/>
      <c r="AP265" s="161"/>
      <c r="AQ265" s="161"/>
      <c r="AR265" s="161"/>
      <c r="AS265" s="161"/>
      <c r="AT265" s="161"/>
      <c r="AU265" s="161"/>
      <c r="AV265" s="161"/>
      <c r="AW265" s="161"/>
      <c r="AX265" s="161"/>
      <c r="AY265" s="161"/>
      <c r="AZ265" s="161"/>
      <c r="BA265" s="161"/>
      <c r="BB265" s="204"/>
      <c r="BC265" s="204"/>
      <c r="BD265" s="161"/>
      <c r="BE265" s="161"/>
      <c r="BF265" s="161"/>
      <c r="BG265" s="161"/>
      <c r="BH265" s="161"/>
      <c r="BI265" s="161"/>
      <c r="BJ265" s="161"/>
      <c r="BK265" s="161"/>
      <c r="BL265" s="161"/>
      <c r="BM265" s="161"/>
      <c r="BN265" s="161"/>
      <c r="BO265" s="161"/>
      <c r="BP265" s="161"/>
      <c r="BQ265" s="161"/>
      <c r="BR265" s="161"/>
      <c r="BS265" s="161"/>
      <c r="BT265" s="161"/>
      <c r="BU265" s="188"/>
      <c r="BV265" s="188"/>
      <c r="BW265" s="188"/>
      <c r="BX265" s="188"/>
      <c r="BY265" s="188"/>
    </row>
    <row r="266" spans="1:77" ht="15" customHeight="1" x14ac:dyDescent="0.25">
      <c r="A266" s="161"/>
      <c r="B266" s="161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  <c r="AA266" s="161"/>
      <c r="AB266" s="161"/>
      <c r="AC266" s="161"/>
      <c r="AD266" s="161"/>
      <c r="AE266" s="161"/>
      <c r="AF266" s="161"/>
      <c r="AG266" s="161"/>
      <c r="AH266" s="161"/>
      <c r="AI266" s="161"/>
      <c r="AJ266" s="161"/>
      <c r="AK266" s="161"/>
      <c r="AL266" s="161"/>
      <c r="AM266" s="161"/>
      <c r="AN266" s="161"/>
      <c r="AO266" s="161"/>
      <c r="AP266" s="161"/>
      <c r="AQ266" s="161"/>
      <c r="AR266" s="161"/>
      <c r="AS266" s="161"/>
      <c r="AT266" s="161"/>
      <c r="AU266" s="161"/>
      <c r="AV266" s="161"/>
      <c r="AW266" s="161"/>
      <c r="AX266" s="161"/>
      <c r="AY266" s="161"/>
      <c r="AZ266" s="161"/>
      <c r="BA266" s="161"/>
      <c r="BB266" s="204"/>
      <c r="BC266" s="204"/>
      <c r="BD266" s="161"/>
      <c r="BE266" s="161"/>
      <c r="BF266" s="161"/>
      <c r="BG266" s="161"/>
      <c r="BH266" s="161"/>
      <c r="BI266" s="161"/>
      <c r="BJ266" s="161"/>
      <c r="BK266" s="161"/>
      <c r="BL266" s="161"/>
      <c r="BM266" s="161"/>
      <c r="BN266" s="161"/>
      <c r="BO266" s="161"/>
      <c r="BP266" s="161"/>
      <c r="BQ266" s="161"/>
      <c r="BR266" s="161"/>
      <c r="BS266" s="161"/>
      <c r="BT266" s="161"/>
      <c r="BU266" s="188"/>
      <c r="BV266" s="188"/>
      <c r="BW266" s="188"/>
      <c r="BX266" s="188"/>
      <c r="BY266" s="188"/>
    </row>
    <row r="267" spans="1:77" ht="15" customHeight="1" x14ac:dyDescent="0.25">
      <c r="A267" s="161"/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61"/>
      <c r="Z267" s="161"/>
      <c r="AA267" s="161"/>
      <c r="AB267" s="161"/>
      <c r="AC267" s="161"/>
      <c r="AD267" s="161"/>
      <c r="AE267" s="161"/>
      <c r="AF267" s="161"/>
      <c r="AG267" s="161"/>
      <c r="AH267" s="161"/>
      <c r="AI267" s="161"/>
      <c r="AJ267" s="161"/>
      <c r="AK267" s="161"/>
      <c r="AL267" s="161"/>
      <c r="AM267" s="161"/>
      <c r="AN267" s="161"/>
      <c r="AO267" s="161"/>
      <c r="AP267" s="161"/>
      <c r="AQ267" s="161"/>
      <c r="AR267" s="161"/>
      <c r="AS267" s="161"/>
      <c r="AT267" s="161"/>
      <c r="AU267" s="161"/>
      <c r="AV267" s="161"/>
      <c r="AW267" s="161"/>
      <c r="AX267" s="161"/>
      <c r="AY267" s="161"/>
      <c r="AZ267" s="161"/>
      <c r="BA267" s="161"/>
      <c r="BB267" s="204"/>
      <c r="BC267" s="204"/>
      <c r="BD267" s="161"/>
      <c r="BE267" s="161"/>
      <c r="BF267" s="161"/>
      <c r="BG267" s="161"/>
      <c r="BH267" s="161"/>
      <c r="BI267" s="161"/>
      <c r="BJ267" s="161"/>
      <c r="BK267" s="161"/>
      <c r="BL267" s="161"/>
      <c r="BM267" s="161"/>
      <c r="BN267" s="161"/>
      <c r="BO267" s="161"/>
      <c r="BP267" s="161"/>
      <c r="BQ267" s="161"/>
      <c r="BR267" s="161"/>
      <c r="BS267" s="161"/>
      <c r="BT267" s="161"/>
      <c r="BU267" s="188"/>
      <c r="BV267" s="188"/>
      <c r="BW267" s="188"/>
      <c r="BX267" s="188"/>
      <c r="BY267" s="188"/>
    </row>
    <row r="268" spans="1:77" ht="15" customHeight="1" x14ac:dyDescent="0.25">
      <c r="A268" s="161"/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61"/>
      <c r="Z268" s="161"/>
      <c r="AA268" s="161"/>
      <c r="AB268" s="161"/>
      <c r="AC268" s="161"/>
      <c r="AD268" s="161"/>
      <c r="AE268" s="161"/>
      <c r="AF268" s="161"/>
      <c r="AG268" s="161"/>
      <c r="AH268" s="161"/>
      <c r="AI268" s="161"/>
      <c r="AJ268" s="161"/>
      <c r="AK268" s="161"/>
      <c r="AL268" s="161"/>
      <c r="AM268" s="161"/>
      <c r="AN268" s="161"/>
      <c r="AO268" s="161"/>
      <c r="AP268" s="161"/>
      <c r="AQ268" s="161"/>
      <c r="AR268" s="161"/>
      <c r="AS268" s="161"/>
      <c r="AT268" s="161"/>
      <c r="AU268" s="161"/>
      <c r="AV268" s="161"/>
      <c r="AW268" s="161"/>
      <c r="AX268" s="161"/>
      <c r="AY268" s="161"/>
      <c r="AZ268" s="161"/>
      <c r="BA268" s="161"/>
      <c r="BB268" s="204"/>
      <c r="BC268" s="204"/>
      <c r="BD268" s="161"/>
      <c r="BE268" s="161"/>
      <c r="BF268" s="161"/>
      <c r="BG268" s="161"/>
      <c r="BH268" s="161"/>
      <c r="BI268" s="161"/>
      <c r="BJ268" s="161"/>
      <c r="BK268" s="161"/>
      <c r="BL268" s="161"/>
      <c r="BM268" s="161"/>
      <c r="BN268" s="161"/>
      <c r="BO268" s="161"/>
      <c r="BP268" s="161"/>
      <c r="BQ268" s="161"/>
      <c r="BR268" s="161"/>
      <c r="BS268" s="161"/>
      <c r="BT268" s="161"/>
      <c r="BU268" s="188"/>
      <c r="BV268" s="188"/>
      <c r="BW268" s="188"/>
      <c r="BX268" s="188"/>
      <c r="BY268" s="188"/>
    </row>
    <row r="269" spans="1:77" ht="15" customHeight="1" x14ac:dyDescent="0.25">
      <c r="A269" s="161"/>
      <c r="B269" s="161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61"/>
      <c r="Z269" s="161"/>
      <c r="AA269" s="161"/>
      <c r="AB269" s="161"/>
      <c r="AC269" s="161"/>
      <c r="AD269" s="161"/>
      <c r="AE269" s="161"/>
      <c r="AF269" s="161"/>
      <c r="AG269" s="161"/>
      <c r="AH269" s="161"/>
      <c r="AI269" s="161"/>
      <c r="AJ269" s="161"/>
      <c r="AK269" s="161"/>
      <c r="AL269" s="161"/>
      <c r="AM269" s="161"/>
      <c r="AN269" s="161"/>
      <c r="AO269" s="161"/>
      <c r="AP269" s="161"/>
      <c r="AQ269" s="161"/>
      <c r="AR269" s="161"/>
      <c r="AS269" s="161"/>
      <c r="AT269" s="161"/>
      <c r="AU269" s="161"/>
      <c r="AV269" s="161"/>
      <c r="AW269" s="161"/>
      <c r="AX269" s="161"/>
      <c r="AY269" s="161"/>
      <c r="AZ269" s="161"/>
      <c r="BA269" s="161"/>
      <c r="BB269" s="204"/>
      <c r="BC269" s="204"/>
      <c r="BD269" s="161"/>
      <c r="BE269" s="161"/>
      <c r="BF269" s="161"/>
      <c r="BG269" s="161"/>
      <c r="BH269" s="161"/>
      <c r="BI269" s="161"/>
      <c r="BJ269" s="161"/>
      <c r="BK269" s="161"/>
      <c r="BL269" s="161"/>
      <c r="BM269" s="161"/>
      <c r="BN269" s="161"/>
      <c r="BO269" s="161"/>
      <c r="BP269" s="161"/>
      <c r="BQ269" s="161"/>
      <c r="BR269" s="161"/>
      <c r="BS269" s="161"/>
      <c r="BT269" s="161"/>
      <c r="BU269" s="188"/>
      <c r="BV269" s="188"/>
      <c r="BW269" s="188"/>
      <c r="BX269" s="188"/>
      <c r="BY269" s="188"/>
    </row>
    <row r="270" spans="1:77" ht="15" customHeight="1" x14ac:dyDescent="0.25">
      <c r="A270" s="161"/>
      <c r="B270" s="161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61"/>
      <c r="Z270" s="161"/>
      <c r="AA270" s="161"/>
      <c r="AB270" s="161"/>
      <c r="AC270" s="161"/>
      <c r="AD270" s="161"/>
      <c r="AE270" s="161"/>
      <c r="AF270" s="161"/>
      <c r="AG270" s="161"/>
      <c r="AH270" s="161"/>
      <c r="AI270" s="161"/>
      <c r="AJ270" s="161"/>
      <c r="AK270" s="161"/>
      <c r="AL270" s="161"/>
      <c r="AM270" s="161"/>
      <c r="AN270" s="161"/>
      <c r="AO270" s="161"/>
      <c r="AP270" s="161"/>
      <c r="AQ270" s="161"/>
      <c r="AR270" s="161"/>
      <c r="AS270" s="161"/>
      <c r="AT270" s="161"/>
      <c r="AU270" s="161"/>
      <c r="AV270" s="161"/>
      <c r="AW270" s="161"/>
      <c r="AX270" s="161"/>
      <c r="AY270" s="161"/>
      <c r="AZ270" s="161"/>
      <c r="BA270" s="161"/>
      <c r="BB270" s="204"/>
      <c r="BC270" s="204"/>
      <c r="BD270" s="161"/>
      <c r="BE270" s="161"/>
      <c r="BF270" s="161"/>
      <c r="BG270" s="161"/>
      <c r="BH270" s="161"/>
      <c r="BI270" s="161"/>
      <c r="BJ270" s="161"/>
      <c r="BK270" s="161"/>
      <c r="BL270" s="161"/>
      <c r="BM270" s="161"/>
      <c r="BN270" s="161"/>
      <c r="BO270" s="161"/>
      <c r="BP270" s="161"/>
      <c r="BQ270" s="161"/>
      <c r="BR270" s="161"/>
      <c r="BS270" s="161"/>
      <c r="BT270" s="161"/>
      <c r="BU270" s="188"/>
      <c r="BV270" s="188"/>
      <c r="BW270" s="188"/>
      <c r="BX270" s="188"/>
      <c r="BY270" s="188"/>
    </row>
    <row r="271" spans="1:77" ht="15" customHeight="1" x14ac:dyDescent="0.25">
      <c r="A271" s="161"/>
      <c r="B271" s="161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61"/>
      <c r="Z271" s="161"/>
      <c r="AA271" s="161"/>
      <c r="AB271" s="161"/>
      <c r="AC271" s="161"/>
      <c r="AD271" s="161"/>
      <c r="AE271" s="161"/>
      <c r="AF271" s="161"/>
      <c r="AG271" s="161"/>
      <c r="AH271" s="161"/>
      <c r="AI271" s="161"/>
      <c r="AJ271" s="161"/>
      <c r="AK271" s="161"/>
      <c r="AL271" s="161"/>
      <c r="AM271" s="161"/>
      <c r="AN271" s="161"/>
      <c r="AO271" s="161"/>
      <c r="AP271" s="161"/>
      <c r="AQ271" s="161"/>
      <c r="AR271" s="161"/>
      <c r="AS271" s="161"/>
      <c r="AT271" s="161"/>
      <c r="AU271" s="161"/>
      <c r="AV271" s="161"/>
      <c r="AW271" s="161"/>
      <c r="AX271" s="161"/>
      <c r="AY271" s="161"/>
      <c r="AZ271" s="161"/>
      <c r="BA271" s="161"/>
      <c r="BB271" s="204"/>
      <c r="BC271" s="204"/>
      <c r="BD271" s="161"/>
      <c r="BE271" s="161"/>
      <c r="BF271" s="161"/>
      <c r="BG271" s="161"/>
      <c r="BH271" s="161"/>
      <c r="BI271" s="161"/>
      <c r="BJ271" s="161"/>
      <c r="BK271" s="161"/>
      <c r="BL271" s="161"/>
      <c r="BM271" s="161"/>
      <c r="BN271" s="161"/>
      <c r="BO271" s="161"/>
      <c r="BP271" s="161"/>
      <c r="BQ271" s="161"/>
      <c r="BR271" s="161"/>
      <c r="BS271" s="161"/>
      <c r="BT271" s="161"/>
      <c r="BU271" s="188"/>
      <c r="BV271" s="188"/>
      <c r="BW271" s="188"/>
      <c r="BX271" s="188"/>
      <c r="BY271" s="188"/>
    </row>
    <row r="272" spans="1:77" ht="15" customHeight="1" x14ac:dyDescent="0.25">
      <c r="A272" s="161"/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  <c r="AA272" s="161"/>
      <c r="AB272" s="161"/>
      <c r="AC272" s="161"/>
      <c r="AD272" s="161"/>
      <c r="AE272" s="161"/>
      <c r="AF272" s="161"/>
      <c r="AG272" s="161"/>
      <c r="AH272" s="161"/>
      <c r="AI272" s="161"/>
      <c r="AJ272" s="161"/>
      <c r="AK272" s="161"/>
      <c r="AL272" s="161"/>
      <c r="AM272" s="161"/>
      <c r="AN272" s="161"/>
      <c r="AO272" s="161"/>
      <c r="AP272" s="161"/>
      <c r="AQ272" s="161"/>
      <c r="AR272" s="161"/>
      <c r="AS272" s="161"/>
      <c r="AT272" s="161"/>
      <c r="AU272" s="161"/>
      <c r="AV272" s="161"/>
      <c r="AW272" s="161"/>
      <c r="AX272" s="161"/>
      <c r="AY272" s="161"/>
      <c r="AZ272" s="161"/>
      <c r="BA272" s="161"/>
      <c r="BB272" s="204"/>
      <c r="BC272" s="204"/>
      <c r="BD272" s="161"/>
      <c r="BE272" s="161"/>
      <c r="BF272" s="161"/>
      <c r="BG272" s="161"/>
      <c r="BH272" s="161"/>
      <c r="BI272" s="161"/>
      <c r="BJ272" s="161"/>
      <c r="BK272" s="161"/>
      <c r="BL272" s="161"/>
      <c r="BM272" s="161"/>
      <c r="BN272" s="161"/>
      <c r="BO272" s="161"/>
      <c r="BP272" s="161"/>
      <c r="BQ272" s="161"/>
      <c r="BR272" s="161"/>
      <c r="BS272" s="161"/>
      <c r="BT272" s="161"/>
      <c r="BU272" s="188"/>
      <c r="BV272" s="188"/>
      <c r="BW272" s="188"/>
      <c r="BX272" s="188"/>
      <c r="BY272" s="188"/>
    </row>
    <row r="273" spans="1:77" ht="15" customHeight="1" x14ac:dyDescent="0.25">
      <c r="A273" s="161"/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  <c r="AA273" s="161"/>
      <c r="AB273" s="161"/>
      <c r="AC273" s="161"/>
      <c r="AD273" s="161"/>
      <c r="AE273" s="161"/>
      <c r="AF273" s="161"/>
      <c r="AG273" s="161"/>
      <c r="AH273" s="161"/>
      <c r="AI273" s="161"/>
      <c r="AJ273" s="161"/>
      <c r="AK273" s="161"/>
      <c r="AL273" s="161"/>
      <c r="AM273" s="161"/>
      <c r="AN273" s="161"/>
      <c r="AO273" s="161"/>
      <c r="AP273" s="161"/>
      <c r="AQ273" s="161"/>
      <c r="AR273" s="161"/>
      <c r="AS273" s="161"/>
      <c r="AT273" s="161"/>
      <c r="AU273" s="161"/>
      <c r="AV273" s="161"/>
      <c r="AW273" s="161"/>
      <c r="AX273" s="161"/>
      <c r="AY273" s="161"/>
      <c r="AZ273" s="161"/>
      <c r="BA273" s="161"/>
      <c r="BB273" s="204"/>
      <c r="BC273" s="204"/>
      <c r="BD273" s="161"/>
      <c r="BE273" s="161"/>
      <c r="BF273" s="161"/>
      <c r="BG273" s="161"/>
      <c r="BH273" s="161"/>
      <c r="BI273" s="161"/>
      <c r="BJ273" s="161"/>
      <c r="BK273" s="161"/>
      <c r="BL273" s="161"/>
      <c r="BM273" s="161"/>
      <c r="BN273" s="161"/>
      <c r="BO273" s="161"/>
      <c r="BP273" s="161"/>
      <c r="BQ273" s="161"/>
      <c r="BR273" s="161"/>
      <c r="BS273" s="161"/>
      <c r="BT273" s="161"/>
      <c r="BU273" s="188"/>
      <c r="BV273" s="188"/>
      <c r="BW273" s="188"/>
      <c r="BX273" s="188"/>
      <c r="BY273" s="188"/>
    </row>
    <row r="274" spans="1:77" ht="15" customHeight="1" x14ac:dyDescent="0.25">
      <c r="A274" s="161"/>
      <c r="B274" s="161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  <c r="AA274" s="161"/>
      <c r="AB274" s="161"/>
      <c r="AC274" s="161"/>
      <c r="AD274" s="161"/>
      <c r="AE274" s="161"/>
      <c r="AF274" s="161"/>
      <c r="AG274" s="161"/>
      <c r="AH274" s="161"/>
      <c r="AI274" s="161"/>
      <c r="AJ274" s="161"/>
      <c r="AK274" s="161"/>
      <c r="AL274" s="161"/>
      <c r="AM274" s="161"/>
      <c r="AN274" s="161"/>
      <c r="AO274" s="161"/>
      <c r="AP274" s="161"/>
      <c r="AQ274" s="161"/>
      <c r="AR274" s="161"/>
      <c r="AS274" s="161"/>
      <c r="AT274" s="161"/>
      <c r="AU274" s="161"/>
      <c r="AV274" s="161"/>
      <c r="AW274" s="161"/>
      <c r="AX274" s="161"/>
      <c r="AY274" s="161"/>
      <c r="AZ274" s="161"/>
      <c r="BA274" s="161"/>
      <c r="BB274" s="204"/>
      <c r="BC274" s="204"/>
      <c r="BD274" s="161"/>
      <c r="BE274" s="161"/>
      <c r="BF274" s="161"/>
      <c r="BG274" s="161"/>
      <c r="BH274" s="161"/>
      <c r="BI274" s="161"/>
      <c r="BJ274" s="161"/>
      <c r="BK274" s="161"/>
      <c r="BL274" s="161"/>
      <c r="BM274" s="161"/>
      <c r="BN274" s="161"/>
      <c r="BO274" s="161"/>
      <c r="BP274" s="161"/>
      <c r="BQ274" s="161"/>
      <c r="BR274" s="161"/>
      <c r="BS274" s="161"/>
      <c r="BT274" s="161"/>
      <c r="BU274" s="188"/>
      <c r="BV274" s="188"/>
      <c r="BW274" s="188"/>
      <c r="BX274" s="188"/>
      <c r="BY274" s="188"/>
    </row>
    <row r="275" spans="1:77" ht="15" customHeight="1" x14ac:dyDescent="0.25">
      <c r="A275" s="161"/>
      <c r="B275" s="161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61"/>
      <c r="Z275" s="161"/>
      <c r="AA275" s="161"/>
      <c r="AB275" s="161"/>
      <c r="AC275" s="161"/>
      <c r="AD275" s="161"/>
      <c r="AE275" s="161"/>
      <c r="AF275" s="161"/>
      <c r="AG275" s="161"/>
      <c r="AH275" s="161"/>
      <c r="AI275" s="161"/>
      <c r="AJ275" s="161"/>
      <c r="AK275" s="161"/>
      <c r="AL275" s="161"/>
      <c r="AM275" s="161"/>
      <c r="AN275" s="161"/>
      <c r="AO275" s="161"/>
      <c r="AP275" s="161"/>
      <c r="AQ275" s="161"/>
      <c r="AR275" s="161"/>
      <c r="AS275" s="161"/>
      <c r="AT275" s="161"/>
      <c r="AU275" s="161"/>
      <c r="AV275" s="161"/>
      <c r="AW275" s="161"/>
      <c r="AX275" s="161"/>
      <c r="AY275" s="161"/>
      <c r="AZ275" s="161"/>
      <c r="BA275" s="161"/>
      <c r="BB275" s="204"/>
      <c r="BC275" s="204"/>
      <c r="BD275" s="161"/>
      <c r="BE275" s="161"/>
      <c r="BF275" s="161"/>
      <c r="BG275" s="161"/>
      <c r="BH275" s="161"/>
      <c r="BI275" s="161"/>
      <c r="BJ275" s="161"/>
      <c r="BK275" s="161"/>
      <c r="BL275" s="161"/>
      <c r="BM275" s="161"/>
      <c r="BN275" s="161"/>
      <c r="BO275" s="161"/>
      <c r="BP275" s="161"/>
      <c r="BQ275" s="161"/>
      <c r="BR275" s="161"/>
      <c r="BS275" s="161"/>
      <c r="BT275" s="161"/>
      <c r="BU275" s="188"/>
      <c r="BV275" s="188"/>
      <c r="BW275" s="188"/>
      <c r="BX275" s="188"/>
      <c r="BY275" s="188"/>
    </row>
    <row r="276" spans="1:77" ht="15" customHeight="1" x14ac:dyDescent="0.25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  <c r="AA276" s="161"/>
      <c r="AB276" s="161"/>
      <c r="AC276" s="161"/>
      <c r="AD276" s="161"/>
      <c r="AE276" s="161"/>
      <c r="AF276" s="161"/>
      <c r="AG276" s="161"/>
      <c r="AH276" s="161"/>
      <c r="AI276" s="161"/>
      <c r="AJ276" s="161"/>
      <c r="AK276" s="161"/>
      <c r="AL276" s="161"/>
      <c r="AM276" s="161"/>
      <c r="AN276" s="161"/>
      <c r="AO276" s="161"/>
      <c r="AP276" s="161"/>
      <c r="AQ276" s="161"/>
      <c r="AR276" s="161"/>
      <c r="AS276" s="161"/>
      <c r="AT276" s="161"/>
      <c r="AU276" s="161"/>
      <c r="AV276" s="161"/>
      <c r="AW276" s="161"/>
      <c r="AX276" s="161"/>
      <c r="AY276" s="161"/>
      <c r="AZ276" s="161"/>
      <c r="BA276" s="161"/>
      <c r="BB276" s="204"/>
      <c r="BC276" s="204"/>
      <c r="BD276" s="161"/>
      <c r="BE276" s="161"/>
      <c r="BF276" s="161"/>
      <c r="BG276" s="161"/>
      <c r="BH276" s="161"/>
      <c r="BI276" s="161"/>
      <c r="BJ276" s="161"/>
      <c r="BK276" s="161"/>
      <c r="BL276" s="161"/>
      <c r="BM276" s="161"/>
      <c r="BN276" s="161"/>
      <c r="BO276" s="161"/>
      <c r="BP276" s="161"/>
      <c r="BQ276" s="161"/>
      <c r="BR276" s="161"/>
      <c r="BS276" s="161"/>
      <c r="BT276" s="161"/>
      <c r="BU276" s="188"/>
      <c r="BV276" s="188"/>
      <c r="BW276" s="188"/>
      <c r="BX276" s="188"/>
      <c r="BY276" s="188"/>
    </row>
    <row r="277" spans="1:77" ht="15" customHeight="1" x14ac:dyDescent="0.25">
      <c r="A277" s="161"/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61"/>
      <c r="Z277" s="161"/>
      <c r="AA277" s="161"/>
      <c r="AB277" s="161"/>
      <c r="AC277" s="161"/>
      <c r="AD277" s="161"/>
      <c r="AE277" s="161"/>
      <c r="AF277" s="161"/>
      <c r="AG277" s="161"/>
      <c r="AH277" s="161"/>
      <c r="AI277" s="161"/>
      <c r="AJ277" s="161"/>
      <c r="AK277" s="161"/>
      <c r="AL277" s="161"/>
      <c r="AM277" s="161"/>
      <c r="AN277" s="161"/>
      <c r="AO277" s="161"/>
      <c r="AP277" s="161"/>
      <c r="AQ277" s="161"/>
      <c r="AR277" s="161"/>
      <c r="AS277" s="161"/>
      <c r="AT277" s="161"/>
      <c r="AU277" s="161"/>
      <c r="AV277" s="161"/>
      <c r="AW277" s="161"/>
      <c r="AX277" s="161"/>
      <c r="AY277" s="161"/>
      <c r="AZ277" s="161"/>
      <c r="BA277" s="161"/>
      <c r="BB277" s="204"/>
      <c r="BC277" s="204"/>
      <c r="BD277" s="161"/>
      <c r="BE277" s="161"/>
      <c r="BF277" s="161"/>
      <c r="BG277" s="161"/>
      <c r="BH277" s="161"/>
      <c r="BI277" s="161"/>
      <c r="BJ277" s="161"/>
      <c r="BK277" s="161"/>
      <c r="BL277" s="161"/>
      <c r="BM277" s="161"/>
      <c r="BN277" s="161"/>
      <c r="BO277" s="161"/>
      <c r="BP277" s="161"/>
      <c r="BQ277" s="161"/>
      <c r="BR277" s="161"/>
      <c r="BS277" s="161"/>
      <c r="BT277" s="161"/>
      <c r="BU277" s="188"/>
      <c r="BV277" s="188"/>
      <c r="BW277" s="188"/>
      <c r="BX277" s="188"/>
      <c r="BY277" s="188"/>
    </row>
    <row r="278" spans="1:77" ht="15" customHeight="1" x14ac:dyDescent="0.25">
      <c r="A278" s="161"/>
      <c r="B278" s="161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61"/>
      <c r="Z278" s="161"/>
      <c r="AA278" s="161"/>
      <c r="AB278" s="161"/>
      <c r="AC278" s="161"/>
      <c r="AD278" s="161"/>
      <c r="AE278" s="161"/>
      <c r="AF278" s="161"/>
      <c r="AG278" s="161"/>
      <c r="AH278" s="161"/>
      <c r="AI278" s="161"/>
      <c r="AJ278" s="161"/>
      <c r="AK278" s="161"/>
      <c r="AL278" s="161"/>
      <c r="AM278" s="161"/>
      <c r="AN278" s="161"/>
      <c r="AO278" s="161"/>
      <c r="AP278" s="161"/>
      <c r="AQ278" s="161"/>
      <c r="AR278" s="161"/>
      <c r="AS278" s="161"/>
      <c r="AT278" s="161"/>
      <c r="AU278" s="161"/>
      <c r="AV278" s="161"/>
      <c r="AW278" s="161"/>
      <c r="AX278" s="161"/>
      <c r="AY278" s="161"/>
      <c r="AZ278" s="161"/>
      <c r="BA278" s="161"/>
      <c r="BB278" s="204"/>
      <c r="BC278" s="204"/>
      <c r="BD278" s="161"/>
      <c r="BE278" s="161"/>
      <c r="BF278" s="161"/>
      <c r="BG278" s="161"/>
      <c r="BH278" s="161"/>
      <c r="BI278" s="161"/>
      <c r="BJ278" s="161"/>
      <c r="BK278" s="161"/>
      <c r="BL278" s="161"/>
      <c r="BM278" s="161"/>
      <c r="BN278" s="161"/>
      <c r="BO278" s="161"/>
      <c r="BP278" s="161"/>
      <c r="BQ278" s="161"/>
      <c r="BR278" s="161"/>
      <c r="BS278" s="161"/>
      <c r="BT278" s="161"/>
      <c r="BU278" s="188"/>
      <c r="BV278" s="188"/>
      <c r="BW278" s="188"/>
      <c r="BX278" s="188"/>
      <c r="BY278" s="188"/>
    </row>
    <row r="279" spans="1:77" ht="15" customHeight="1" x14ac:dyDescent="0.25">
      <c r="A279" s="161"/>
      <c r="B279" s="161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  <c r="AA279" s="161"/>
      <c r="AB279" s="161"/>
      <c r="AC279" s="161"/>
      <c r="AD279" s="161"/>
      <c r="AE279" s="161"/>
      <c r="AF279" s="161"/>
      <c r="AG279" s="161"/>
      <c r="AH279" s="161"/>
      <c r="AI279" s="161"/>
      <c r="AJ279" s="161"/>
      <c r="AK279" s="161"/>
      <c r="AL279" s="161"/>
      <c r="AM279" s="161"/>
      <c r="AN279" s="161"/>
      <c r="AO279" s="161"/>
      <c r="AP279" s="161"/>
      <c r="AQ279" s="161"/>
      <c r="AR279" s="161"/>
      <c r="AS279" s="161"/>
      <c r="AT279" s="161"/>
      <c r="AU279" s="161"/>
      <c r="AV279" s="161"/>
      <c r="AW279" s="161"/>
      <c r="AX279" s="161"/>
      <c r="AY279" s="161"/>
      <c r="AZ279" s="161"/>
      <c r="BA279" s="161"/>
      <c r="BB279" s="204"/>
      <c r="BC279" s="204"/>
      <c r="BD279" s="161"/>
      <c r="BE279" s="161"/>
      <c r="BF279" s="161"/>
      <c r="BG279" s="161"/>
      <c r="BH279" s="161"/>
      <c r="BI279" s="161"/>
      <c r="BJ279" s="161"/>
      <c r="BK279" s="161"/>
      <c r="BL279" s="161"/>
      <c r="BM279" s="161"/>
      <c r="BN279" s="161"/>
      <c r="BO279" s="161"/>
      <c r="BP279" s="161"/>
      <c r="BQ279" s="161"/>
      <c r="BR279" s="161"/>
      <c r="BS279" s="161"/>
      <c r="BT279" s="161"/>
      <c r="BU279" s="188"/>
      <c r="BV279" s="188"/>
      <c r="BW279" s="188"/>
      <c r="BX279" s="188"/>
      <c r="BY279" s="188"/>
    </row>
    <row r="280" spans="1:77" ht="15" customHeight="1" x14ac:dyDescent="0.25">
      <c r="A280" s="161"/>
      <c r="B280" s="161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61"/>
      <c r="Z280" s="161"/>
      <c r="AA280" s="161"/>
      <c r="AB280" s="161"/>
      <c r="AC280" s="161"/>
      <c r="AD280" s="161"/>
      <c r="AE280" s="161"/>
      <c r="AF280" s="161"/>
      <c r="AG280" s="161"/>
      <c r="AH280" s="161"/>
      <c r="AI280" s="161"/>
      <c r="AJ280" s="161"/>
      <c r="AK280" s="161"/>
      <c r="AL280" s="161"/>
      <c r="AM280" s="161"/>
      <c r="AN280" s="161"/>
      <c r="AO280" s="161"/>
      <c r="AP280" s="161"/>
      <c r="AQ280" s="161"/>
      <c r="AR280" s="161"/>
      <c r="AS280" s="161"/>
      <c r="AT280" s="161"/>
      <c r="AU280" s="161"/>
      <c r="AV280" s="161"/>
      <c r="AW280" s="161"/>
      <c r="AX280" s="161"/>
      <c r="AY280" s="161"/>
      <c r="AZ280" s="161"/>
      <c r="BA280" s="161"/>
      <c r="BB280" s="204"/>
      <c r="BC280" s="204"/>
      <c r="BD280" s="161"/>
      <c r="BE280" s="161"/>
      <c r="BF280" s="161"/>
      <c r="BG280" s="161"/>
      <c r="BH280" s="161"/>
      <c r="BI280" s="161"/>
      <c r="BJ280" s="161"/>
      <c r="BK280" s="161"/>
      <c r="BL280" s="161"/>
      <c r="BM280" s="161"/>
      <c r="BN280" s="161"/>
      <c r="BO280" s="161"/>
      <c r="BP280" s="161"/>
      <c r="BQ280" s="161"/>
      <c r="BR280" s="161"/>
      <c r="BS280" s="161"/>
      <c r="BT280" s="161"/>
      <c r="BU280" s="188"/>
      <c r="BV280" s="188"/>
      <c r="BW280" s="188"/>
      <c r="BX280" s="188"/>
      <c r="BY280" s="188"/>
    </row>
    <row r="281" spans="1:77" ht="15" customHeight="1" x14ac:dyDescent="0.25">
      <c r="A281" s="161"/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  <c r="AA281" s="161"/>
      <c r="AB281" s="161"/>
      <c r="AC281" s="161"/>
      <c r="AD281" s="161"/>
      <c r="AE281" s="161"/>
      <c r="AF281" s="161"/>
      <c r="AG281" s="161"/>
      <c r="AH281" s="161"/>
      <c r="AI281" s="161"/>
      <c r="AJ281" s="161"/>
      <c r="AK281" s="161"/>
      <c r="AL281" s="161"/>
      <c r="AM281" s="161"/>
      <c r="AN281" s="161"/>
      <c r="AO281" s="161"/>
      <c r="AP281" s="161"/>
      <c r="AQ281" s="161"/>
      <c r="AR281" s="161"/>
      <c r="AS281" s="161"/>
      <c r="AT281" s="161"/>
      <c r="AU281" s="161"/>
      <c r="AV281" s="161"/>
      <c r="AW281" s="161"/>
      <c r="AX281" s="161"/>
      <c r="AY281" s="161"/>
      <c r="AZ281" s="161"/>
      <c r="BA281" s="161"/>
      <c r="BB281" s="204"/>
      <c r="BC281" s="204"/>
      <c r="BD281" s="161"/>
      <c r="BE281" s="161"/>
      <c r="BF281" s="161"/>
      <c r="BG281" s="161"/>
      <c r="BH281" s="161"/>
      <c r="BI281" s="161"/>
      <c r="BJ281" s="161"/>
      <c r="BK281" s="161"/>
      <c r="BL281" s="161"/>
      <c r="BM281" s="161"/>
      <c r="BN281" s="161"/>
      <c r="BO281" s="161"/>
      <c r="BP281" s="161"/>
      <c r="BQ281" s="161"/>
      <c r="BR281" s="161"/>
      <c r="BS281" s="161"/>
      <c r="BT281" s="161"/>
      <c r="BU281" s="188"/>
      <c r="BV281" s="188"/>
      <c r="BW281" s="188"/>
      <c r="BX281" s="188"/>
      <c r="BY281" s="188"/>
    </row>
    <row r="282" spans="1:77" ht="15" customHeight="1" x14ac:dyDescent="0.25">
      <c r="A282" s="161"/>
      <c r="B282" s="161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  <c r="AA282" s="161"/>
      <c r="AB282" s="161"/>
      <c r="AC282" s="161"/>
      <c r="AD282" s="161"/>
      <c r="AE282" s="161"/>
      <c r="AF282" s="161"/>
      <c r="AG282" s="161"/>
      <c r="AH282" s="161"/>
      <c r="AI282" s="161"/>
      <c r="AJ282" s="161"/>
      <c r="AK282" s="161"/>
      <c r="AL282" s="161"/>
      <c r="AM282" s="161"/>
      <c r="AN282" s="161"/>
      <c r="AO282" s="161"/>
      <c r="AP282" s="161"/>
      <c r="AQ282" s="161"/>
      <c r="AR282" s="161"/>
      <c r="AS282" s="161"/>
      <c r="AT282" s="161"/>
      <c r="AU282" s="161"/>
      <c r="AV282" s="161"/>
      <c r="AW282" s="161"/>
      <c r="AX282" s="161"/>
      <c r="AY282" s="161"/>
      <c r="AZ282" s="161"/>
      <c r="BA282" s="161"/>
      <c r="BB282" s="204"/>
      <c r="BC282" s="204"/>
      <c r="BD282" s="161"/>
      <c r="BE282" s="161"/>
      <c r="BF282" s="161"/>
      <c r="BG282" s="161"/>
      <c r="BH282" s="161"/>
      <c r="BI282" s="161"/>
      <c r="BJ282" s="161"/>
      <c r="BK282" s="161"/>
      <c r="BL282" s="161"/>
      <c r="BM282" s="161"/>
      <c r="BN282" s="161"/>
      <c r="BO282" s="161"/>
      <c r="BP282" s="161"/>
      <c r="BQ282" s="161"/>
      <c r="BR282" s="161"/>
      <c r="BS282" s="161"/>
      <c r="BT282" s="161"/>
      <c r="BU282" s="188"/>
      <c r="BV282" s="188"/>
      <c r="BW282" s="188"/>
      <c r="BX282" s="188"/>
      <c r="BY282" s="188"/>
    </row>
    <row r="283" spans="1:77" ht="15" customHeight="1" x14ac:dyDescent="0.25">
      <c r="A283" s="161"/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  <c r="AA283" s="161"/>
      <c r="AB283" s="161"/>
      <c r="AC283" s="161"/>
      <c r="AD283" s="161"/>
      <c r="AE283" s="161"/>
      <c r="AF283" s="161"/>
      <c r="AG283" s="161"/>
      <c r="AH283" s="161"/>
      <c r="AI283" s="161"/>
      <c r="AJ283" s="161"/>
      <c r="AK283" s="161"/>
      <c r="AL283" s="161"/>
      <c r="AM283" s="161"/>
      <c r="AN283" s="161"/>
      <c r="AO283" s="161"/>
      <c r="AP283" s="161"/>
      <c r="AQ283" s="161"/>
      <c r="AR283" s="161"/>
      <c r="AS283" s="161"/>
      <c r="AT283" s="161"/>
      <c r="AU283" s="161"/>
      <c r="AV283" s="161"/>
      <c r="AW283" s="161"/>
      <c r="AX283" s="161"/>
      <c r="AY283" s="161"/>
      <c r="AZ283" s="161"/>
      <c r="BA283" s="161"/>
      <c r="BB283" s="204"/>
      <c r="BC283" s="204"/>
      <c r="BD283" s="161"/>
      <c r="BE283" s="161"/>
      <c r="BF283" s="161"/>
      <c r="BG283" s="161"/>
      <c r="BH283" s="161"/>
      <c r="BI283" s="161"/>
      <c r="BJ283" s="161"/>
      <c r="BK283" s="161"/>
      <c r="BL283" s="161"/>
      <c r="BM283" s="161"/>
      <c r="BN283" s="161"/>
      <c r="BO283" s="161"/>
      <c r="BP283" s="161"/>
      <c r="BQ283" s="161"/>
      <c r="BR283" s="161"/>
      <c r="BS283" s="161"/>
      <c r="BT283" s="161"/>
      <c r="BU283" s="188"/>
      <c r="BV283" s="188"/>
      <c r="BW283" s="188"/>
      <c r="BX283" s="188"/>
      <c r="BY283" s="188"/>
    </row>
    <row r="284" spans="1:77" ht="15" customHeight="1" x14ac:dyDescent="0.25">
      <c r="A284" s="161"/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  <c r="AA284" s="161"/>
      <c r="AB284" s="161"/>
      <c r="AC284" s="161"/>
      <c r="AD284" s="161"/>
      <c r="AE284" s="161"/>
      <c r="AF284" s="161"/>
      <c r="AG284" s="161"/>
      <c r="AH284" s="161"/>
      <c r="AI284" s="161"/>
      <c r="AJ284" s="161"/>
      <c r="AK284" s="161"/>
      <c r="AL284" s="161"/>
      <c r="AM284" s="161"/>
      <c r="AN284" s="161"/>
      <c r="AO284" s="161"/>
      <c r="AP284" s="161"/>
      <c r="AQ284" s="161"/>
      <c r="AR284" s="161"/>
      <c r="AS284" s="161"/>
      <c r="AT284" s="161"/>
      <c r="AU284" s="161"/>
      <c r="AV284" s="161"/>
      <c r="AW284" s="161"/>
      <c r="AX284" s="161"/>
      <c r="AY284" s="161"/>
      <c r="AZ284" s="161"/>
      <c r="BA284" s="161"/>
      <c r="BB284" s="204"/>
      <c r="BC284" s="204"/>
      <c r="BD284" s="161"/>
      <c r="BE284" s="161"/>
      <c r="BF284" s="161"/>
      <c r="BG284" s="161"/>
      <c r="BH284" s="161"/>
      <c r="BI284" s="161"/>
      <c r="BJ284" s="161"/>
      <c r="BK284" s="161"/>
      <c r="BL284" s="161"/>
      <c r="BM284" s="161"/>
      <c r="BN284" s="161"/>
      <c r="BO284" s="161"/>
      <c r="BP284" s="161"/>
      <c r="BQ284" s="161"/>
      <c r="BR284" s="161"/>
      <c r="BS284" s="161"/>
      <c r="BT284" s="161"/>
      <c r="BU284" s="188"/>
      <c r="BV284" s="188"/>
      <c r="BW284" s="188"/>
      <c r="BX284" s="188"/>
      <c r="BY284" s="188"/>
    </row>
    <row r="285" spans="1:77" ht="15" customHeight="1" x14ac:dyDescent="0.25">
      <c r="A285" s="161"/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  <c r="AA285" s="161"/>
      <c r="AB285" s="161"/>
      <c r="AC285" s="161"/>
      <c r="AD285" s="161"/>
      <c r="AE285" s="161"/>
      <c r="AF285" s="161"/>
      <c r="AG285" s="161"/>
      <c r="AH285" s="161"/>
      <c r="AI285" s="161"/>
      <c r="AJ285" s="161"/>
      <c r="AK285" s="161"/>
      <c r="AL285" s="161"/>
      <c r="AM285" s="161"/>
      <c r="AN285" s="161"/>
      <c r="AO285" s="161"/>
      <c r="AP285" s="161"/>
      <c r="AQ285" s="161"/>
      <c r="AR285" s="161"/>
      <c r="AS285" s="161"/>
      <c r="AT285" s="161"/>
      <c r="AU285" s="161"/>
      <c r="AV285" s="161"/>
      <c r="AW285" s="161"/>
      <c r="AX285" s="161"/>
      <c r="AY285" s="161"/>
      <c r="AZ285" s="161"/>
      <c r="BA285" s="161"/>
      <c r="BB285" s="204"/>
      <c r="BC285" s="204"/>
      <c r="BD285" s="161"/>
      <c r="BE285" s="161"/>
      <c r="BF285" s="161"/>
      <c r="BG285" s="161"/>
      <c r="BH285" s="161"/>
      <c r="BI285" s="161"/>
      <c r="BJ285" s="161"/>
      <c r="BK285" s="161"/>
      <c r="BL285" s="161"/>
      <c r="BM285" s="161"/>
      <c r="BN285" s="161"/>
      <c r="BO285" s="161"/>
      <c r="BP285" s="161"/>
      <c r="BQ285" s="161"/>
      <c r="BR285" s="161"/>
      <c r="BS285" s="161"/>
      <c r="BT285" s="161"/>
      <c r="BU285" s="188"/>
      <c r="BV285" s="188"/>
      <c r="BW285" s="188"/>
      <c r="BX285" s="188"/>
      <c r="BY285" s="188"/>
    </row>
    <row r="286" spans="1:77" ht="15" customHeight="1" x14ac:dyDescent="0.25">
      <c r="A286" s="161"/>
      <c r="B286" s="161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61"/>
      <c r="Z286" s="161"/>
      <c r="AA286" s="161"/>
      <c r="AB286" s="161"/>
      <c r="AC286" s="161"/>
      <c r="AD286" s="161"/>
      <c r="AE286" s="161"/>
      <c r="AF286" s="161"/>
      <c r="AG286" s="161"/>
      <c r="AH286" s="161"/>
      <c r="AI286" s="161"/>
      <c r="AJ286" s="161"/>
      <c r="AK286" s="161"/>
      <c r="AL286" s="161"/>
      <c r="AM286" s="161"/>
      <c r="AN286" s="161"/>
      <c r="AO286" s="161"/>
      <c r="AP286" s="161"/>
      <c r="AQ286" s="161"/>
      <c r="AR286" s="161"/>
      <c r="AS286" s="161"/>
      <c r="AT286" s="161"/>
      <c r="AU286" s="161"/>
      <c r="AV286" s="161"/>
      <c r="AW286" s="161"/>
      <c r="AX286" s="161"/>
      <c r="AY286" s="161"/>
      <c r="AZ286" s="161"/>
      <c r="BA286" s="161"/>
      <c r="BB286" s="204"/>
      <c r="BC286" s="204"/>
      <c r="BD286" s="161"/>
      <c r="BE286" s="161"/>
      <c r="BF286" s="161"/>
      <c r="BG286" s="161"/>
      <c r="BH286" s="161"/>
      <c r="BI286" s="161"/>
      <c r="BJ286" s="161"/>
      <c r="BK286" s="161"/>
      <c r="BL286" s="161"/>
      <c r="BM286" s="161"/>
      <c r="BN286" s="161"/>
      <c r="BO286" s="161"/>
      <c r="BP286" s="161"/>
      <c r="BQ286" s="161"/>
      <c r="BR286" s="161"/>
      <c r="BS286" s="161"/>
      <c r="BT286" s="161"/>
      <c r="BU286" s="188"/>
      <c r="BV286" s="188"/>
      <c r="BW286" s="188"/>
      <c r="BX286" s="188"/>
      <c r="BY286" s="188"/>
    </row>
    <row r="287" spans="1:77" ht="15" customHeight="1" x14ac:dyDescent="0.25">
      <c r="A287" s="161"/>
      <c r="B287" s="161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61"/>
      <c r="Z287" s="161"/>
      <c r="AA287" s="161"/>
      <c r="AB287" s="161"/>
      <c r="AC287" s="161"/>
      <c r="AD287" s="161"/>
      <c r="AE287" s="161"/>
      <c r="AF287" s="161"/>
      <c r="AG287" s="161"/>
      <c r="AH287" s="161"/>
      <c r="AI287" s="161"/>
      <c r="AJ287" s="161"/>
      <c r="AK287" s="161"/>
      <c r="AL287" s="161"/>
      <c r="AM287" s="161"/>
      <c r="AN287" s="161"/>
      <c r="AO287" s="161"/>
      <c r="AP287" s="161"/>
      <c r="AQ287" s="161"/>
      <c r="AR287" s="161"/>
      <c r="AS287" s="161"/>
      <c r="AT287" s="161"/>
      <c r="AU287" s="161"/>
      <c r="AV287" s="161"/>
      <c r="AW287" s="161"/>
      <c r="AX287" s="161"/>
      <c r="AY287" s="161"/>
      <c r="AZ287" s="161"/>
      <c r="BA287" s="161"/>
      <c r="BB287" s="204"/>
      <c r="BC287" s="204"/>
      <c r="BD287" s="161"/>
      <c r="BE287" s="161"/>
      <c r="BF287" s="161"/>
      <c r="BG287" s="161"/>
      <c r="BH287" s="161"/>
      <c r="BI287" s="161"/>
      <c r="BJ287" s="161"/>
      <c r="BK287" s="161"/>
      <c r="BL287" s="161"/>
      <c r="BM287" s="161"/>
      <c r="BN287" s="161"/>
      <c r="BO287" s="161"/>
      <c r="BP287" s="161"/>
      <c r="BQ287" s="161"/>
      <c r="BR287" s="161"/>
      <c r="BS287" s="161"/>
      <c r="BT287" s="161"/>
      <c r="BU287" s="188"/>
      <c r="BV287" s="188"/>
      <c r="BW287" s="188"/>
      <c r="BX287" s="188"/>
      <c r="BY287" s="188"/>
    </row>
    <row r="288" spans="1:77" ht="15" customHeight="1" x14ac:dyDescent="0.25">
      <c r="A288" s="161"/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  <c r="AA288" s="161"/>
      <c r="AB288" s="161"/>
      <c r="AC288" s="161"/>
      <c r="AD288" s="161"/>
      <c r="AE288" s="161"/>
      <c r="AF288" s="161"/>
      <c r="AG288" s="161"/>
      <c r="AH288" s="161"/>
      <c r="AI288" s="161"/>
      <c r="AJ288" s="161"/>
      <c r="AK288" s="161"/>
      <c r="AL288" s="161"/>
      <c r="AM288" s="161"/>
      <c r="AN288" s="161"/>
      <c r="AO288" s="161"/>
      <c r="AP288" s="161"/>
      <c r="AQ288" s="161"/>
      <c r="AR288" s="161"/>
      <c r="AS288" s="161"/>
      <c r="AT288" s="161"/>
      <c r="AU288" s="161"/>
      <c r="AV288" s="161"/>
      <c r="AW288" s="161"/>
      <c r="AX288" s="161"/>
      <c r="AY288" s="161"/>
      <c r="AZ288" s="161"/>
      <c r="BA288" s="161"/>
      <c r="BB288" s="204"/>
      <c r="BC288" s="204"/>
      <c r="BD288" s="161"/>
      <c r="BE288" s="161"/>
      <c r="BF288" s="161"/>
      <c r="BG288" s="161"/>
      <c r="BH288" s="161"/>
      <c r="BI288" s="161"/>
      <c r="BJ288" s="161"/>
      <c r="BK288" s="161"/>
      <c r="BL288" s="161"/>
      <c r="BM288" s="161"/>
      <c r="BN288" s="161"/>
      <c r="BO288" s="161"/>
      <c r="BP288" s="161"/>
      <c r="BQ288" s="161"/>
      <c r="BR288" s="161"/>
      <c r="BS288" s="161"/>
      <c r="BT288" s="161"/>
      <c r="BU288" s="188"/>
      <c r="BV288" s="188"/>
      <c r="BW288" s="188"/>
      <c r="BX288" s="188"/>
      <c r="BY288" s="188"/>
    </row>
    <row r="289" spans="1:77" ht="15" customHeight="1" x14ac:dyDescent="0.25">
      <c r="A289" s="161"/>
      <c r="B289" s="161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61"/>
      <c r="Z289" s="161"/>
      <c r="AA289" s="161"/>
      <c r="AB289" s="161"/>
      <c r="AC289" s="161"/>
      <c r="AD289" s="161"/>
      <c r="AE289" s="161"/>
      <c r="AF289" s="161"/>
      <c r="AG289" s="161"/>
      <c r="AH289" s="161"/>
      <c r="AI289" s="161"/>
      <c r="AJ289" s="161"/>
      <c r="AK289" s="161"/>
      <c r="AL289" s="161"/>
      <c r="AM289" s="161"/>
      <c r="AN289" s="161"/>
      <c r="AO289" s="161"/>
      <c r="AP289" s="161"/>
      <c r="AQ289" s="161"/>
      <c r="AR289" s="161"/>
      <c r="AS289" s="161"/>
      <c r="AT289" s="161"/>
      <c r="AU289" s="161"/>
      <c r="AV289" s="161"/>
      <c r="AW289" s="161"/>
      <c r="AX289" s="161"/>
      <c r="AY289" s="161"/>
      <c r="AZ289" s="161"/>
      <c r="BA289" s="161"/>
      <c r="BB289" s="204"/>
      <c r="BC289" s="204"/>
      <c r="BD289" s="161"/>
      <c r="BE289" s="161"/>
      <c r="BF289" s="161"/>
      <c r="BG289" s="161"/>
      <c r="BH289" s="161"/>
      <c r="BI289" s="161"/>
      <c r="BJ289" s="161"/>
      <c r="BK289" s="161"/>
      <c r="BL289" s="161"/>
      <c r="BM289" s="161"/>
      <c r="BN289" s="161"/>
      <c r="BO289" s="161"/>
      <c r="BP289" s="161"/>
      <c r="BQ289" s="161"/>
      <c r="BR289" s="161"/>
      <c r="BS289" s="161"/>
      <c r="BT289" s="161"/>
      <c r="BU289" s="188"/>
      <c r="BV289" s="188"/>
      <c r="BW289" s="188"/>
      <c r="BX289" s="188"/>
      <c r="BY289" s="188"/>
    </row>
    <row r="290" spans="1:77" ht="15" customHeight="1" x14ac:dyDescent="0.25">
      <c r="A290" s="161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1"/>
      <c r="AG290" s="161"/>
      <c r="AH290" s="161"/>
      <c r="AI290" s="161"/>
      <c r="AJ290" s="161"/>
      <c r="AK290" s="161"/>
      <c r="AL290" s="161"/>
      <c r="AM290" s="161"/>
      <c r="AN290" s="161"/>
      <c r="AO290" s="161"/>
      <c r="AP290" s="161"/>
      <c r="AQ290" s="161"/>
      <c r="AR290" s="161"/>
      <c r="AS290" s="161"/>
      <c r="AT290" s="161"/>
      <c r="AU290" s="161"/>
      <c r="AV290" s="161"/>
      <c r="AW290" s="161"/>
      <c r="AX290" s="161"/>
      <c r="AY290" s="161"/>
      <c r="AZ290" s="161"/>
      <c r="BA290" s="161"/>
      <c r="BB290" s="204"/>
      <c r="BC290" s="204"/>
      <c r="BD290" s="161"/>
      <c r="BE290" s="161"/>
      <c r="BF290" s="161"/>
      <c r="BG290" s="161"/>
      <c r="BH290" s="161"/>
      <c r="BI290" s="161"/>
      <c r="BJ290" s="161"/>
      <c r="BK290" s="161"/>
      <c r="BL290" s="161"/>
      <c r="BM290" s="161"/>
      <c r="BN290" s="161"/>
      <c r="BO290" s="161"/>
      <c r="BP290" s="161"/>
      <c r="BQ290" s="161"/>
      <c r="BR290" s="161"/>
      <c r="BS290" s="161"/>
      <c r="BT290" s="161"/>
      <c r="BU290" s="188"/>
      <c r="BV290" s="188"/>
      <c r="BW290" s="188"/>
      <c r="BX290" s="188"/>
      <c r="BY290" s="188"/>
    </row>
    <row r="291" spans="1:77" ht="15" customHeight="1" x14ac:dyDescent="0.25">
      <c r="A291" s="161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61"/>
      <c r="Z291" s="161"/>
      <c r="AA291" s="161"/>
      <c r="AB291" s="161"/>
      <c r="AC291" s="161"/>
      <c r="AD291" s="161"/>
      <c r="AE291" s="161"/>
      <c r="AF291" s="161"/>
      <c r="AG291" s="161"/>
      <c r="AH291" s="161"/>
      <c r="AI291" s="161"/>
      <c r="AJ291" s="161"/>
      <c r="AK291" s="161"/>
      <c r="AL291" s="161"/>
      <c r="AM291" s="161"/>
      <c r="AN291" s="161"/>
      <c r="AO291" s="161"/>
      <c r="AP291" s="161"/>
      <c r="AQ291" s="161"/>
      <c r="AR291" s="161"/>
      <c r="AS291" s="161"/>
      <c r="AT291" s="161"/>
      <c r="AU291" s="161"/>
      <c r="AV291" s="161"/>
      <c r="AW291" s="161"/>
      <c r="AX291" s="161"/>
      <c r="AY291" s="161"/>
      <c r="AZ291" s="161"/>
      <c r="BA291" s="161"/>
      <c r="BB291" s="204"/>
      <c r="BC291" s="204"/>
      <c r="BD291" s="161"/>
      <c r="BE291" s="161"/>
      <c r="BF291" s="161"/>
      <c r="BG291" s="161"/>
      <c r="BH291" s="161"/>
      <c r="BI291" s="161"/>
      <c r="BJ291" s="161"/>
      <c r="BK291" s="161"/>
      <c r="BL291" s="161"/>
      <c r="BM291" s="161"/>
      <c r="BN291" s="161"/>
      <c r="BO291" s="161"/>
      <c r="BP291" s="161"/>
      <c r="BQ291" s="161"/>
      <c r="BR291" s="161"/>
      <c r="BS291" s="161"/>
      <c r="BT291" s="161"/>
      <c r="BU291" s="188"/>
      <c r="BV291" s="188"/>
      <c r="BW291" s="188"/>
      <c r="BX291" s="188"/>
      <c r="BY291" s="188"/>
    </row>
    <row r="292" spans="1:77" ht="15" customHeight="1" x14ac:dyDescent="0.25">
      <c r="A292" s="161"/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  <c r="AA292" s="161"/>
      <c r="AB292" s="161"/>
      <c r="AC292" s="161"/>
      <c r="AD292" s="161"/>
      <c r="AE292" s="161"/>
      <c r="AF292" s="161"/>
      <c r="AG292" s="161"/>
      <c r="AH292" s="161"/>
      <c r="AI292" s="161"/>
      <c r="AJ292" s="161"/>
      <c r="AK292" s="161"/>
      <c r="AL292" s="161"/>
      <c r="AM292" s="161"/>
      <c r="AN292" s="161"/>
      <c r="AO292" s="161"/>
      <c r="AP292" s="161"/>
      <c r="AQ292" s="161"/>
      <c r="AR292" s="161"/>
      <c r="AS292" s="161"/>
      <c r="AT292" s="161"/>
      <c r="AU292" s="161"/>
      <c r="AV292" s="161"/>
      <c r="AW292" s="161"/>
      <c r="AX292" s="161"/>
      <c r="AY292" s="161"/>
      <c r="AZ292" s="161"/>
      <c r="BA292" s="161"/>
      <c r="BB292" s="204"/>
      <c r="BC292" s="204"/>
      <c r="BD292" s="161"/>
      <c r="BE292" s="161"/>
      <c r="BF292" s="161"/>
      <c r="BG292" s="161"/>
      <c r="BH292" s="161"/>
      <c r="BI292" s="161"/>
      <c r="BJ292" s="161"/>
      <c r="BK292" s="161"/>
      <c r="BL292" s="161"/>
      <c r="BM292" s="161"/>
      <c r="BN292" s="161"/>
      <c r="BO292" s="161"/>
      <c r="BP292" s="161"/>
      <c r="BQ292" s="161"/>
      <c r="BR292" s="161"/>
      <c r="BS292" s="161"/>
      <c r="BT292" s="161"/>
      <c r="BU292" s="188"/>
      <c r="BV292" s="188"/>
      <c r="BW292" s="188"/>
      <c r="BX292" s="188"/>
      <c r="BY292" s="188"/>
    </row>
    <row r="293" spans="1:77" ht="15" customHeight="1" x14ac:dyDescent="0.25">
      <c r="A293" s="161"/>
      <c r="B293" s="161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  <c r="AA293" s="161"/>
      <c r="AB293" s="161"/>
      <c r="AC293" s="161"/>
      <c r="AD293" s="161"/>
      <c r="AE293" s="161"/>
      <c r="AF293" s="161"/>
      <c r="AG293" s="161"/>
      <c r="AH293" s="161"/>
      <c r="AI293" s="161"/>
      <c r="AJ293" s="161"/>
      <c r="AK293" s="161"/>
      <c r="AL293" s="161"/>
      <c r="AM293" s="161"/>
      <c r="AN293" s="161"/>
      <c r="AO293" s="161"/>
      <c r="AP293" s="161"/>
      <c r="AQ293" s="161"/>
      <c r="AR293" s="161"/>
      <c r="AS293" s="161"/>
      <c r="AT293" s="161"/>
      <c r="AU293" s="161"/>
      <c r="AV293" s="161"/>
      <c r="AW293" s="161"/>
      <c r="AX293" s="161"/>
      <c r="AY293" s="161"/>
      <c r="AZ293" s="161"/>
      <c r="BA293" s="161"/>
      <c r="BB293" s="204"/>
      <c r="BC293" s="204"/>
      <c r="BD293" s="161"/>
      <c r="BE293" s="161"/>
      <c r="BF293" s="161"/>
      <c r="BG293" s="161"/>
      <c r="BH293" s="161"/>
      <c r="BI293" s="161"/>
      <c r="BJ293" s="161"/>
      <c r="BK293" s="161"/>
      <c r="BL293" s="161"/>
      <c r="BM293" s="161"/>
      <c r="BN293" s="161"/>
      <c r="BO293" s="161"/>
      <c r="BP293" s="161"/>
      <c r="BQ293" s="161"/>
      <c r="BR293" s="161"/>
      <c r="BS293" s="161"/>
      <c r="BT293" s="161"/>
      <c r="BU293" s="188"/>
      <c r="BV293" s="188"/>
      <c r="BW293" s="188"/>
      <c r="BX293" s="188"/>
      <c r="BY293" s="188"/>
    </row>
    <row r="294" spans="1:77" ht="15" customHeight="1" x14ac:dyDescent="0.25">
      <c r="A294" s="161"/>
      <c r="B294" s="161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  <c r="AA294" s="161"/>
      <c r="AB294" s="161"/>
      <c r="AC294" s="161"/>
      <c r="AD294" s="161"/>
      <c r="AE294" s="161"/>
      <c r="AF294" s="161"/>
      <c r="AG294" s="161"/>
      <c r="AH294" s="161"/>
      <c r="AI294" s="161"/>
      <c r="AJ294" s="161"/>
      <c r="AK294" s="161"/>
      <c r="AL294" s="161"/>
      <c r="AM294" s="161"/>
      <c r="AN294" s="161"/>
      <c r="AO294" s="161"/>
      <c r="AP294" s="161"/>
      <c r="AQ294" s="161"/>
      <c r="AR294" s="161"/>
      <c r="AS294" s="161"/>
      <c r="AT294" s="161"/>
      <c r="AU294" s="161"/>
      <c r="AV294" s="161"/>
      <c r="AW294" s="161"/>
      <c r="AX294" s="161"/>
      <c r="AY294" s="161"/>
      <c r="AZ294" s="161"/>
      <c r="BA294" s="161"/>
      <c r="BB294" s="204"/>
      <c r="BC294" s="204"/>
      <c r="BD294" s="161"/>
      <c r="BE294" s="161"/>
      <c r="BF294" s="161"/>
      <c r="BG294" s="161"/>
      <c r="BH294" s="161"/>
      <c r="BI294" s="161"/>
      <c r="BJ294" s="161"/>
      <c r="BK294" s="161"/>
      <c r="BL294" s="161"/>
      <c r="BM294" s="161"/>
      <c r="BN294" s="161"/>
      <c r="BO294" s="161"/>
      <c r="BP294" s="161"/>
      <c r="BQ294" s="161"/>
      <c r="BR294" s="161"/>
      <c r="BS294" s="161"/>
      <c r="BT294" s="161"/>
      <c r="BU294" s="188"/>
      <c r="BV294" s="188"/>
      <c r="BW294" s="188"/>
      <c r="BX294" s="188"/>
      <c r="BY294" s="188"/>
    </row>
    <row r="295" spans="1:77" ht="15" customHeight="1" x14ac:dyDescent="0.25">
      <c r="A295" s="161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61"/>
      <c r="Z295" s="161"/>
      <c r="AA295" s="161"/>
      <c r="AB295" s="161"/>
      <c r="AC295" s="161"/>
      <c r="AD295" s="161"/>
      <c r="AE295" s="161"/>
      <c r="AF295" s="161"/>
      <c r="AG295" s="161"/>
      <c r="AH295" s="161"/>
      <c r="AI295" s="161"/>
      <c r="AJ295" s="161"/>
      <c r="AK295" s="161"/>
      <c r="AL295" s="161"/>
      <c r="AM295" s="161"/>
      <c r="AN295" s="161"/>
      <c r="AO295" s="161"/>
      <c r="AP295" s="161"/>
      <c r="AQ295" s="161"/>
      <c r="AR295" s="161"/>
      <c r="AS295" s="161"/>
      <c r="AT295" s="161"/>
      <c r="AU295" s="161"/>
      <c r="AV295" s="161"/>
      <c r="AW295" s="161"/>
      <c r="AX295" s="161"/>
      <c r="AY295" s="161"/>
      <c r="AZ295" s="161"/>
      <c r="BA295" s="161"/>
      <c r="BB295" s="204"/>
      <c r="BC295" s="204"/>
      <c r="BD295" s="161"/>
      <c r="BE295" s="161"/>
      <c r="BF295" s="161"/>
      <c r="BG295" s="161"/>
      <c r="BH295" s="161"/>
      <c r="BI295" s="161"/>
      <c r="BJ295" s="161"/>
      <c r="BK295" s="161"/>
      <c r="BL295" s="161"/>
      <c r="BM295" s="161"/>
      <c r="BN295" s="161"/>
      <c r="BO295" s="161"/>
      <c r="BP295" s="161"/>
      <c r="BQ295" s="161"/>
      <c r="BR295" s="161"/>
      <c r="BS295" s="161"/>
      <c r="BT295" s="161"/>
      <c r="BU295" s="188"/>
      <c r="BV295" s="188"/>
      <c r="BW295" s="188"/>
      <c r="BX295" s="188"/>
      <c r="BY295" s="188"/>
    </row>
    <row r="296" spans="1:77" ht="15" customHeight="1" x14ac:dyDescent="0.25">
      <c r="A296" s="161"/>
      <c r="B296" s="161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61"/>
      <c r="Z296" s="161"/>
      <c r="AA296" s="161"/>
      <c r="AB296" s="161"/>
      <c r="AC296" s="161"/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V296" s="161"/>
      <c r="AW296" s="161"/>
      <c r="AX296" s="161"/>
      <c r="AY296" s="161"/>
      <c r="AZ296" s="161"/>
      <c r="BA296" s="161"/>
      <c r="BB296" s="204"/>
      <c r="BC296" s="204"/>
      <c r="BD296" s="161"/>
      <c r="BE296" s="161"/>
      <c r="BF296" s="161"/>
      <c r="BG296" s="161"/>
      <c r="BH296" s="161"/>
      <c r="BI296" s="161"/>
      <c r="BJ296" s="161"/>
      <c r="BK296" s="161"/>
      <c r="BL296" s="161"/>
      <c r="BM296" s="161"/>
      <c r="BN296" s="161"/>
      <c r="BO296" s="161"/>
      <c r="BP296" s="161"/>
      <c r="BQ296" s="161"/>
      <c r="BR296" s="161"/>
      <c r="BS296" s="161"/>
      <c r="BT296" s="161"/>
      <c r="BU296" s="188"/>
      <c r="BV296" s="188"/>
      <c r="BW296" s="188"/>
      <c r="BX296" s="188"/>
      <c r="BY296" s="188"/>
    </row>
    <row r="297" spans="1:77" ht="15" customHeight="1" x14ac:dyDescent="0.25">
      <c r="A297" s="161"/>
      <c r="B297" s="161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61"/>
      <c r="Z297" s="161"/>
      <c r="AA297" s="161"/>
      <c r="AB297" s="161"/>
      <c r="AC297" s="161"/>
      <c r="AD297" s="161"/>
      <c r="AE297" s="161"/>
      <c r="AF297" s="161"/>
      <c r="AG297" s="161"/>
      <c r="AH297" s="161"/>
      <c r="AI297" s="161"/>
      <c r="AJ297" s="161"/>
      <c r="AK297" s="161"/>
      <c r="AL297" s="161"/>
      <c r="AM297" s="161"/>
      <c r="AN297" s="161"/>
      <c r="AO297" s="161"/>
      <c r="AP297" s="161"/>
      <c r="AQ297" s="161"/>
      <c r="AR297" s="161"/>
      <c r="AS297" s="161"/>
      <c r="AT297" s="161"/>
      <c r="AU297" s="161"/>
      <c r="AV297" s="161"/>
      <c r="AW297" s="161"/>
      <c r="AX297" s="161"/>
      <c r="AY297" s="161"/>
      <c r="AZ297" s="161"/>
      <c r="BA297" s="161"/>
      <c r="BB297" s="204"/>
      <c r="BC297" s="204"/>
      <c r="BD297" s="161"/>
      <c r="BE297" s="161"/>
      <c r="BF297" s="161"/>
      <c r="BG297" s="161"/>
      <c r="BH297" s="161"/>
      <c r="BI297" s="161"/>
      <c r="BJ297" s="161"/>
      <c r="BK297" s="161"/>
      <c r="BL297" s="161"/>
      <c r="BM297" s="161"/>
      <c r="BN297" s="161"/>
      <c r="BO297" s="161"/>
      <c r="BP297" s="161"/>
      <c r="BQ297" s="161"/>
      <c r="BR297" s="161"/>
      <c r="BS297" s="161"/>
      <c r="BT297" s="161"/>
      <c r="BU297" s="188"/>
      <c r="BV297" s="188"/>
      <c r="BW297" s="188"/>
      <c r="BX297" s="188"/>
      <c r="BY297" s="188"/>
    </row>
    <row r="298" spans="1:77" ht="15" customHeight="1" x14ac:dyDescent="0.25">
      <c r="A298" s="161"/>
      <c r="B298" s="161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61"/>
      <c r="Z298" s="161"/>
      <c r="AA298" s="161"/>
      <c r="AB298" s="161"/>
      <c r="AC298" s="161"/>
      <c r="AD298" s="161"/>
      <c r="AE298" s="161"/>
      <c r="AF298" s="161"/>
      <c r="AG298" s="161"/>
      <c r="AH298" s="161"/>
      <c r="AI298" s="161"/>
      <c r="AJ298" s="161"/>
      <c r="AK298" s="161"/>
      <c r="AL298" s="161"/>
      <c r="AM298" s="161"/>
      <c r="AN298" s="161"/>
      <c r="AO298" s="161"/>
      <c r="AP298" s="161"/>
      <c r="AQ298" s="161"/>
      <c r="AR298" s="161"/>
      <c r="AS298" s="161"/>
      <c r="AT298" s="161"/>
      <c r="AU298" s="161"/>
      <c r="AV298" s="161"/>
      <c r="AW298" s="161"/>
      <c r="AX298" s="161"/>
      <c r="AY298" s="161"/>
      <c r="AZ298" s="161"/>
      <c r="BA298" s="161"/>
      <c r="BB298" s="204"/>
      <c r="BC298" s="204"/>
      <c r="BD298" s="161"/>
      <c r="BE298" s="161"/>
      <c r="BF298" s="161"/>
      <c r="BG298" s="161"/>
      <c r="BH298" s="161"/>
      <c r="BI298" s="161"/>
      <c r="BJ298" s="161"/>
      <c r="BK298" s="161"/>
      <c r="BL298" s="161"/>
      <c r="BM298" s="161"/>
      <c r="BN298" s="161"/>
      <c r="BO298" s="161"/>
      <c r="BP298" s="161"/>
      <c r="BQ298" s="161"/>
      <c r="BR298" s="161"/>
      <c r="BS298" s="161"/>
      <c r="BT298" s="161"/>
      <c r="BU298" s="188"/>
      <c r="BV298" s="188"/>
      <c r="BW298" s="188"/>
      <c r="BX298" s="188"/>
      <c r="BY298" s="188"/>
    </row>
    <row r="299" spans="1:77" ht="15" customHeight="1" x14ac:dyDescent="0.25">
      <c r="A299" s="161"/>
      <c r="B299" s="161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61"/>
      <c r="Z299" s="161"/>
      <c r="AA299" s="161"/>
      <c r="AB299" s="161"/>
      <c r="AC299" s="161"/>
      <c r="AD299" s="161"/>
      <c r="AE299" s="161"/>
      <c r="AF299" s="161"/>
      <c r="AG299" s="161"/>
      <c r="AH299" s="161"/>
      <c r="AI299" s="161"/>
      <c r="AJ299" s="161"/>
      <c r="AK299" s="161"/>
      <c r="AL299" s="161"/>
      <c r="AM299" s="161"/>
      <c r="AN299" s="161"/>
      <c r="AO299" s="161"/>
      <c r="AP299" s="161"/>
      <c r="AQ299" s="161"/>
      <c r="AR299" s="161"/>
      <c r="AS299" s="161"/>
      <c r="AT299" s="161"/>
      <c r="AU299" s="161"/>
      <c r="AV299" s="161"/>
      <c r="AW299" s="161"/>
      <c r="AX299" s="161"/>
      <c r="AY299" s="161"/>
      <c r="AZ299" s="161"/>
      <c r="BA299" s="161"/>
      <c r="BB299" s="204"/>
      <c r="BC299" s="204"/>
      <c r="BD299" s="161"/>
      <c r="BE299" s="161"/>
      <c r="BF299" s="161"/>
      <c r="BG299" s="161"/>
      <c r="BH299" s="161"/>
      <c r="BI299" s="161"/>
      <c r="BJ299" s="161"/>
      <c r="BK299" s="161"/>
      <c r="BL299" s="161"/>
      <c r="BM299" s="161"/>
      <c r="BN299" s="161"/>
      <c r="BO299" s="161"/>
      <c r="BP299" s="161"/>
      <c r="BQ299" s="161"/>
      <c r="BR299" s="161"/>
      <c r="BS299" s="161"/>
      <c r="BT299" s="161"/>
      <c r="BU299" s="188"/>
      <c r="BV299" s="188"/>
      <c r="BW299" s="188"/>
      <c r="BX299" s="188"/>
      <c r="BY299" s="188"/>
    </row>
    <row r="300" spans="1:77" ht="15" customHeight="1" x14ac:dyDescent="0.25">
      <c r="A300" s="161"/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  <c r="AA300" s="161"/>
      <c r="AB300" s="161"/>
      <c r="AC300" s="161"/>
      <c r="AD300" s="161"/>
      <c r="AE300" s="161"/>
      <c r="AF300" s="161"/>
      <c r="AG300" s="161"/>
      <c r="AH300" s="161"/>
      <c r="AI300" s="161"/>
      <c r="AJ300" s="161"/>
      <c r="AK300" s="161"/>
      <c r="AL300" s="161"/>
      <c r="AM300" s="161"/>
      <c r="AN300" s="161"/>
      <c r="AO300" s="161"/>
      <c r="AP300" s="161"/>
      <c r="AQ300" s="161"/>
      <c r="AR300" s="161"/>
      <c r="AS300" s="161"/>
      <c r="AT300" s="161"/>
      <c r="AU300" s="161"/>
      <c r="AV300" s="161"/>
      <c r="AW300" s="161"/>
      <c r="AX300" s="161"/>
      <c r="AY300" s="161"/>
      <c r="AZ300" s="161"/>
      <c r="BA300" s="161"/>
      <c r="BB300" s="204"/>
      <c r="BC300" s="204"/>
      <c r="BD300" s="161"/>
      <c r="BE300" s="161"/>
      <c r="BF300" s="161"/>
      <c r="BG300" s="161"/>
      <c r="BH300" s="161"/>
      <c r="BI300" s="161"/>
      <c r="BJ300" s="161"/>
      <c r="BK300" s="161"/>
      <c r="BL300" s="161"/>
      <c r="BM300" s="161"/>
      <c r="BN300" s="161"/>
      <c r="BO300" s="161"/>
      <c r="BP300" s="161"/>
      <c r="BQ300" s="161"/>
      <c r="BR300" s="161"/>
      <c r="BS300" s="161"/>
      <c r="BT300" s="161"/>
      <c r="BU300" s="188"/>
      <c r="BV300" s="188"/>
      <c r="BW300" s="188"/>
      <c r="BX300" s="188"/>
      <c r="BY300" s="188"/>
    </row>
    <row r="301" spans="1:77" ht="15" customHeight="1" x14ac:dyDescent="0.25">
      <c r="A301" s="161"/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  <c r="AA301" s="161"/>
      <c r="AB301" s="161"/>
      <c r="AC301" s="161"/>
      <c r="AD301" s="161"/>
      <c r="AE301" s="161"/>
      <c r="AF301" s="161"/>
      <c r="AG301" s="161"/>
      <c r="AH301" s="161"/>
      <c r="AI301" s="161"/>
      <c r="AJ301" s="161"/>
      <c r="AK301" s="161"/>
      <c r="AL301" s="161"/>
      <c r="AM301" s="161"/>
      <c r="AN301" s="161"/>
      <c r="AO301" s="161"/>
      <c r="AP301" s="161"/>
      <c r="AQ301" s="161"/>
      <c r="AR301" s="161"/>
      <c r="AS301" s="161"/>
      <c r="AT301" s="161"/>
      <c r="AU301" s="161"/>
      <c r="AV301" s="161"/>
      <c r="AW301" s="161"/>
      <c r="AX301" s="161"/>
      <c r="AY301" s="161"/>
      <c r="AZ301" s="161"/>
      <c r="BA301" s="161"/>
      <c r="BB301" s="204"/>
      <c r="BC301" s="204"/>
      <c r="BD301" s="161"/>
      <c r="BE301" s="161"/>
      <c r="BF301" s="161"/>
      <c r="BG301" s="161"/>
      <c r="BH301" s="161"/>
      <c r="BI301" s="161"/>
      <c r="BJ301" s="161"/>
      <c r="BK301" s="161"/>
      <c r="BL301" s="161"/>
      <c r="BM301" s="161"/>
      <c r="BN301" s="161"/>
      <c r="BO301" s="161"/>
      <c r="BP301" s="161"/>
      <c r="BQ301" s="161"/>
      <c r="BR301" s="161"/>
      <c r="BS301" s="161"/>
      <c r="BT301" s="161"/>
      <c r="BU301" s="188"/>
      <c r="BV301" s="188"/>
      <c r="BW301" s="188"/>
      <c r="BX301" s="188"/>
      <c r="BY301" s="188"/>
    </row>
    <row r="302" spans="1:77" ht="15" customHeight="1" x14ac:dyDescent="0.25">
      <c r="A302" s="161"/>
      <c r="B302" s="161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61"/>
      <c r="Z302" s="161"/>
      <c r="AA302" s="161"/>
      <c r="AB302" s="161"/>
      <c r="AC302" s="161"/>
      <c r="AD302" s="161"/>
      <c r="AE302" s="161"/>
      <c r="AF302" s="161"/>
      <c r="AG302" s="161"/>
      <c r="AH302" s="161"/>
      <c r="AI302" s="161"/>
      <c r="AJ302" s="161"/>
      <c r="AK302" s="161"/>
      <c r="AL302" s="161"/>
      <c r="AM302" s="161"/>
      <c r="AN302" s="161"/>
      <c r="AO302" s="161"/>
      <c r="AP302" s="161"/>
      <c r="AQ302" s="161"/>
      <c r="AR302" s="161"/>
      <c r="AS302" s="161"/>
      <c r="AT302" s="161"/>
      <c r="AU302" s="161"/>
      <c r="AV302" s="161"/>
      <c r="AW302" s="161"/>
      <c r="AX302" s="161"/>
      <c r="AY302" s="161"/>
      <c r="AZ302" s="161"/>
      <c r="BA302" s="161"/>
      <c r="BB302" s="204"/>
      <c r="BC302" s="204"/>
      <c r="BD302" s="161"/>
      <c r="BE302" s="161"/>
      <c r="BF302" s="161"/>
      <c r="BG302" s="161"/>
      <c r="BH302" s="161"/>
      <c r="BI302" s="161"/>
      <c r="BJ302" s="161"/>
      <c r="BK302" s="161"/>
      <c r="BL302" s="161"/>
      <c r="BM302" s="161"/>
      <c r="BN302" s="161"/>
      <c r="BO302" s="161"/>
      <c r="BP302" s="161"/>
      <c r="BQ302" s="161"/>
      <c r="BR302" s="161"/>
      <c r="BS302" s="161"/>
      <c r="BT302" s="161"/>
      <c r="BU302" s="188"/>
      <c r="BV302" s="188"/>
      <c r="BW302" s="188"/>
      <c r="BX302" s="188"/>
      <c r="BY302" s="188"/>
    </row>
    <row r="303" spans="1:77" ht="15" customHeight="1" x14ac:dyDescent="0.25">
      <c r="A303" s="161"/>
      <c r="B303" s="161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  <c r="AA303" s="161"/>
      <c r="AB303" s="161"/>
      <c r="AC303" s="161"/>
      <c r="AD303" s="161"/>
      <c r="AE303" s="161"/>
      <c r="AF303" s="161"/>
      <c r="AG303" s="161"/>
      <c r="AH303" s="161"/>
      <c r="AI303" s="161"/>
      <c r="AJ303" s="161"/>
      <c r="AK303" s="161"/>
      <c r="AL303" s="161"/>
      <c r="AM303" s="161"/>
      <c r="AN303" s="161"/>
      <c r="AO303" s="161"/>
      <c r="AP303" s="161"/>
      <c r="AQ303" s="161"/>
      <c r="AR303" s="161"/>
      <c r="AS303" s="161"/>
      <c r="AT303" s="161"/>
      <c r="AU303" s="161"/>
      <c r="AV303" s="161"/>
      <c r="AW303" s="161"/>
      <c r="AX303" s="161"/>
      <c r="AY303" s="161"/>
      <c r="AZ303" s="161"/>
      <c r="BA303" s="161"/>
      <c r="BB303" s="204"/>
      <c r="BC303" s="204"/>
      <c r="BD303" s="161"/>
      <c r="BE303" s="161"/>
      <c r="BF303" s="161"/>
      <c r="BG303" s="161"/>
      <c r="BH303" s="161"/>
      <c r="BI303" s="161"/>
      <c r="BJ303" s="161"/>
      <c r="BK303" s="161"/>
      <c r="BL303" s="161"/>
      <c r="BM303" s="161"/>
      <c r="BN303" s="161"/>
      <c r="BO303" s="161"/>
      <c r="BP303" s="161"/>
      <c r="BQ303" s="161"/>
      <c r="BR303" s="161"/>
      <c r="BS303" s="161"/>
      <c r="BT303" s="161"/>
      <c r="BU303" s="188"/>
      <c r="BV303" s="188"/>
      <c r="BW303" s="188"/>
      <c r="BX303" s="188"/>
      <c r="BY303" s="188"/>
    </row>
    <row r="304" spans="1:77" ht="15" customHeight="1" x14ac:dyDescent="0.25">
      <c r="A304" s="161"/>
      <c r="B304" s="161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61"/>
      <c r="Z304" s="161"/>
      <c r="AA304" s="161"/>
      <c r="AB304" s="161"/>
      <c r="AC304" s="161"/>
      <c r="AD304" s="161"/>
      <c r="AE304" s="161"/>
      <c r="AF304" s="161"/>
      <c r="AG304" s="161"/>
      <c r="AH304" s="161"/>
      <c r="AI304" s="161"/>
      <c r="AJ304" s="161"/>
      <c r="AK304" s="161"/>
      <c r="AL304" s="161"/>
      <c r="AM304" s="161"/>
      <c r="AN304" s="161"/>
      <c r="AO304" s="161"/>
      <c r="AP304" s="161"/>
      <c r="AQ304" s="161"/>
      <c r="AR304" s="161"/>
      <c r="AS304" s="161"/>
      <c r="AT304" s="161"/>
      <c r="AU304" s="161"/>
      <c r="AV304" s="161"/>
      <c r="AW304" s="161"/>
      <c r="AX304" s="161"/>
      <c r="AY304" s="161"/>
      <c r="AZ304" s="161"/>
      <c r="BA304" s="161"/>
      <c r="BB304" s="204"/>
      <c r="BC304" s="204"/>
      <c r="BD304" s="161"/>
      <c r="BE304" s="161"/>
      <c r="BF304" s="161"/>
      <c r="BG304" s="161"/>
      <c r="BH304" s="161"/>
      <c r="BI304" s="161"/>
      <c r="BJ304" s="161"/>
      <c r="BK304" s="161"/>
      <c r="BL304" s="161"/>
      <c r="BM304" s="161"/>
      <c r="BN304" s="161"/>
      <c r="BO304" s="161"/>
      <c r="BP304" s="161"/>
      <c r="BQ304" s="161"/>
      <c r="BR304" s="161"/>
      <c r="BS304" s="161"/>
      <c r="BT304" s="161"/>
      <c r="BU304" s="188"/>
      <c r="BV304" s="188"/>
      <c r="BW304" s="188"/>
      <c r="BX304" s="188"/>
      <c r="BY304" s="188"/>
    </row>
    <row r="305" spans="1:77" ht="15" customHeight="1" x14ac:dyDescent="0.25">
      <c r="A305" s="161"/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61"/>
      <c r="Z305" s="161"/>
      <c r="AA305" s="161"/>
      <c r="AB305" s="161"/>
      <c r="AC305" s="161"/>
      <c r="AD305" s="161"/>
      <c r="AE305" s="161"/>
      <c r="AF305" s="161"/>
      <c r="AG305" s="161"/>
      <c r="AH305" s="161"/>
      <c r="AI305" s="161"/>
      <c r="AJ305" s="161"/>
      <c r="AK305" s="161"/>
      <c r="AL305" s="161"/>
      <c r="AM305" s="161"/>
      <c r="AN305" s="161"/>
      <c r="AO305" s="161"/>
      <c r="AP305" s="161"/>
      <c r="AQ305" s="161"/>
      <c r="AR305" s="161"/>
      <c r="AS305" s="161"/>
      <c r="AT305" s="161"/>
      <c r="AU305" s="161"/>
      <c r="AV305" s="161"/>
      <c r="AW305" s="161"/>
      <c r="AX305" s="161"/>
      <c r="AY305" s="161"/>
      <c r="AZ305" s="161"/>
      <c r="BA305" s="161"/>
      <c r="BB305" s="204"/>
      <c r="BC305" s="204"/>
      <c r="BD305" s="161"/>
      <c r="BE305" s="161"/>
      <c r="BF305" s="161"/>
      <c r="BG305" s="161"/>
      <c r="BH305" s="161"/>
      <c r="BI305" s="161"/>
      <c r="BJ305" s="161"/>
      <c r="BK305" s="161"/>
      <c r="BL305" s="161"/>
      <c r="BM305" s="161"/>
      <c r="BN305" s="161"/>
      <c r="BO305" s="161"/>
      <c r="BP305" s="161"/>
      <c r="BQ305" s="161"/>
      <c r="BR305" s="161"/>
      <c r="BS305" s="161"/>
      <c r="BT305" s="161"/>
      <c r="BU305" s="188"/>
      <c r="BV305" s="188"/>
      <c r="BW305" s="188"/>
      <c r="BX305" s="188"/>
      <c r="BY305" s="188"/>
    </row>
    <row r="306" spans="1:77" ht="15" customHeight="1" x14ac:dyDescent="0.25">
      <c r="A306" s="161"/>
      <c r="B306" s="161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  <c r="AA306" s="161"/>
      <c r="AB306" s="161"/>
      <c r="AC306" s="161"/>
      <c r="AD306" s="161"/>
      <c r="AE306" s="161"/>
      <c r="AF306" s="161"/>
      <c r="AG306" s="161"/>
      <c r="AH306" s="161"/>
      <c r="AI306" s="161"/>
      <c r="AJ306" s="161"/>
      <c r="AK306" s="161"/>
      <c r="AL306" s="161"/>
      <c r="AM306" s="161"/>
      <c r="AN306" s="161"/>
      <c r="AO306" s="161"/>
      <c r="AP306" s="161"/>
      <c r="AQ306" s="161"/>
      <c r="AR306" s="161"/>
      <c r="AS306" s="161"/>
      <c r="AT306" s="161"/>
      <c r="AU306" s="161"/>
      <c r="AV306" s="161"/>
      <c r="AW306" s="161"/>
      <c r="AX306" s="161"/>
      <c r="AY306" s="161"/>
      <c r="AZ306" s="161"/>
      <c r="BA306" s="161"/>
      <c r="BB306" s="204"/>
      <c r="BC306" s="204"/>
      <c r="BD306" s="161"/>
      <c r="BE306" s="161"/>
      <c r="BF306" s="161"/>
      <c r="BG306" s="161"/>
      <c r="BH306" s="161"/>
      <c r="BI306" s="161"/>
      <c r="BJ306" s="161"/>
      <c r="BK306" s="161"/>
      <c r="BL306" s="161"/>
      <c r="BM306" s="161"/>
      <c r="BN306" s="161"/>
      <c r="BO306" s="161"/>
      <c r="BP306" s="161"/>
      <c r="BQ306" s="161"/>
      <c r="BR306" s="161"/>
      <c r="BS306" s="161"/>
      <c r="BT306" s="161"/>
      <c r="BU306" s="188"/>
      <c r="BV306" s="188"/>
      <c r="BW306" s="188"/>
      <c r="BX306" s="188"/>
      <c r="BY306" s="188"/>
    </row>
    <row r="307" spans="1:77" ht="15" customHeight="1" x14ac:dyDescent="0.25">
      <c r="A307" s="161"/>
      <c r="B307" s="161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61"/>
      <c r="Z307" s="161"/>
      <c r="AA307" s="161"/>
      <c r="AB307" s="161"/>
      <c r="AC307" s="161"/>
      <c r="AD307" s="161"/>
      <c r="AE307" s="161"/>
      <c r="AF307" s="161"/>
      <c r="AG307" s="161"/>
      <c r="AH307" s="161"/>
      <c r="AI307" s="161"/>
      <c r="AJ307" s="161"/>
      <c r="AK307" s="161"/>
      <c r="AL307" s="161"/>
      <c r="AM307" s="161"/>
      <c r="AN307" s="161"/>
      <c r="AO307" s="161"/>
      <c r="AP307" s="161"/>
      <c r="AQ307" s="161"/>
      <c r="AR307" s="161"/>
      <c r="AS307" s="161"/>
      <c r="AT307" s="161"/>
      <c r="AU307" s="161"/>
      <c r="AV307" s="161"/>
      <c r="AW307" s="161"/>
      <c r="AX307" s="161"/>
      <c r="AY307" s="161"/>
      <c r="AZ307" s="161"/>
      <c r="BA307" s="161"/>
      <c r="BB307" s="204"/>
      <c r="BC307" s="204"/>
      <c r="BD307" s="161"/>
      <c r="BE307" s="161"/>
      <c r="BF307" s="161"/>
      <c r="BG307" s="161"/>
      <c r="BH307" s="161"/>
      <c r="BI307" s="161"/>
      <c r="BJ307" s="161"/>
      <c r="BK307" s="161"/>
      <c r="BL307" s="161"/>
      <c r="BM307" s="161"/>
      <c r="BN307" s="161"/>
      <c r="BO307" s="161"/>
      <c r="BP307" s="161"/>
      <c r="BQ307" s="161"/>
      <c r="BR307" s="161"/>
      <c r="BS307" s="161"/>
      <c r="BT307" s="161"/>
      <c r="BU307" s="188"/>
      <c r="BV307" s="188"/>
      <c r="BW307" s="188"/>
      <c r="BX307" s="188"/>
      <c r="BY307" s="188"/>
    </row>
    <row r="308" spans="1:77" ht="15" customHeight="1" x14ac:dyDescent="0.25">
      <c r="A308" s="161"/>
      <c r="B308" s="161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61"/>
      <c r="Z308" s="161"/>
      <c r="AA308" s="161"/>
      <c r="AB308" s="161"/>
      <c r="AC308" s="161"/>
      <c r="AD308" s="161"/>
      <c r="AE308" s="161"/>
      <c r="AF308" s="161"/>
      <c r="AG308" s="161"/>
      <c r="AH308" s="161"/>
      <c r="AI308" s="161"/>
      <c r="AJ308" s="161"/>
      <c r="AK308" s="161"/>
      <c r="AL308" s="161"/>
      <c r="AM308" s="161"/>
      <c r="AN308" s="161"/>
      <c r="AO308" s="161"/>
      <c r="AP308" s="161"/>
      <c r="AQ308" s="161"/>
      <c r="AR308" s="161"/>
      <c r="AS308" s="161"/>
      <c r="AT308" s="161"/>
      <c r="AU308" s="161"/>
      <c r="AV308" s="161"/>
      <c r="AW308" s="161"/>
      <c r="AX308" s="161"/>
      <c r="AY308" s="161"/>
      <c r="AZ308" s="161"/>
      <c r="BA308" s="161"/>
      <c r="BB308" s="204"/>
      <c r="BC308" s="204"/>
      <c r="BD308" s="161"/>
      <c r="BE308" s="161"/>
      <c r="BF308" s="161"/>
      <c r="BG308" s="161"/>
      <c r="BH308" s="161"/>
      <c r="BI308" s="161"/>
      <c r="BJ308" s="161"/>
      <c r="BK308" s="161"/>
      <c r="BL308" s="161"/>
      <c r="BM308" s="161"/>
      <c r="BN308" s="161"/>
      <c r="BO308" s="161"/>
      <c r="BP308" s="161"/>
      <c r="BQ308" s="161"/>
      <c r="BR308" s="161"/>
      <c r="BS308" s="161"/>
      <c r="BT308" s="161"/>
      <c r="BU308" s="188"/>
      <c r="BV308" s="188"/>
      <c r="BW308" s="188"/>
      <c r="BX308" s="188"/>
      <c r="BY308" s="188"/>
    </row>
    <row r="309" spans="1:77" ht="15" customHeight="1" x14ac:dyDescent="0.25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61"/>
      <c r="Z309" s="161"/>
      <c r="AA309" s="161"/>
      <c r="AB309" s="161"/>
      <c r="AC309" s="161"/>
      <c r="AD309" s="161"/>
      <c r="AE309" s="161"/>
      <c r="AF309" s="161"/>
      <c r="AG309" s="161"/>
      <c r="AH309" s="161"/>
      <c r="AI309" s="161"/>
      <c r="AJ309" s="161"/>
      <c r="AK309" s="161"/>
      <c r="AL309" s="161"/>
      <c r="AM309" s="161"/>
      <c r="AN309" s="161"/>
      <c r="AO309" s="161"/>
      <c r="AP309" s="161"/>
      <c r="AQ309" s="161"/>
      <c r="AR309" s="161"/>
      <c r="AS309" s="161"/>
      <c r="AT309" s="161"/>
      <c r="AU309" s="161"/>
      <c r="AV309" s="161"/>
      <c r="AW309" s="161"/>
      <c r="AX309" s="161"/>
      <c r="AY309" s="161"/>
      <c r="AZ309" s="161"/>
      <c r="BA309" s="161"/>
      <c r="BB309" s="204"/>
      <c r="BC309" s="204"/>
      <c r="BD309" s="161"/>
      <c r="BE309" s="161"/>
      <c r="BF309" s="161"/>
      <c r="BG309" s="161"/>
      <c r="BH309" s="161"/>
      <c r="BI309" s="161"/>
      <c r="BJ309" s="161"/>
      <c r="BK309" s="161"/>
      <c r="BL309" s="161"/>
      <c r="BM309" s="161"/>
      <c r="BN309" s="161"/>
      <c r="BO309" s="161"/>
      <c r="BP309" s="161"/>
      <c r="BQ309" s="161"/>
      <c r="BR309" s="161"/>
      <c r="BS309" s="161"/>
      <c r="BT309" s="161"/>
      <c r="BU309" s="188"/>
      <c r="BV309" s="188"/>
      <c r="BW309" s="188"/>
      <c r="BX309" s="188"/>
      <c r="BY309" s="188"/>
    </row>
    <row r="310" spans="1:77" ht="15" customHeight="1" x14ac:dyDescent="0.25">
      <c r="A310" s="161"/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  <c r="AA310" s="161"/>
      <c r="AB310" s="161"/>
      <c r="AC310" s="161"/>
      <c r="AD310" s="161"/>
      <c r="AE310" s="161"/>
      <c r="AF310" s="161"/>
      <c r="AG310" s="161"/>
      <c r="AH310" s="161"/>
      <c r="AI310" s="161"/>
      <c r="AJ310" s="161"/>
      <c r="AK310" s="161"/>
      <c r="AL310" s="161"/>
      <c r="AM310" s="161"/>
      <c r="AN310" s="161"/>
      <c r="AO310" s="161"/>
      <c r="AP310" s="161"/>
      <c r="AQ310" s="161"/>
      <c r="AR310" s="161"/>
      <c r="AS310" s="161"/>
      <c r="AT310" s="161"/>
      <c r="AU310" s="161"/>
      <c r="AV310" s="161"/>
      <c r="AW310" s="161"/>
      <c r="AX310" s="161"/>
      <c r="AY310" s="161"/>
      <c r="AZ310" s="161"/>
      <c r="BA310" s="161"/>
      <c r="BB310" s="204"/>
      <c r="BC310" s="204"/>
      <c r="BD310" s="161"/>
      <c r="BE310" s="161"/>
      <c r="BF310" s="161"/>
      <c r="BG310" s="161"/>
      <c r="BH310" s="161"/>
      <c r="BI310" s="161"/>
      <c r="BJ310" s="161"/>
      <c r="BK310" s="161"/>
      <c r="BL310" s="161"/>
      <c r="BM310" s="161"/>
      <c r="BN310" s="161"/>
      <c r="BO310" s="161"/>
      <c r="BP310" s="161"/>
      <c r="BQ310" s="161"/>
      <c r="BR310" s="161"/>
      <c r="BS310" s="161"/>
      <c r="BT310" s="161"/>
      <c r="BU310" s="188"/>
      <c r="BV310" s="188"/>
      <c r="BW310" s="188"/>
      <c r="BX310" s="188"/>
      <c r="BY310" s="188"/>
    </row>
    <row r="311" spans="1:77" ht="15" customHeight="1" x14ac:dyDescent="0.25">
      <c r="A311" s="161"/>
      <c r="B311" s="161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61"/>
      <c r="Z311" s="161"/>
      <c r="AA311" s="161"/>
      <c r="AB311" s="161"/>
      <c r="AC311" s="161"/>
      <c r="AD311" s="161"/>
      <c r="AE311" s="161"/>
      <c r="AF311" s="161"/>
      <c r="AG311" s="161"/>
      <c r="AH311" s="161"/>
      <c r="AI311" s="161"/>
      <c r="AJ311" s="161"/>
      <c r="AK311" s="161"/>
      <c r="AL311" s="161"/>
      <c r="AM311" s="161"/>
      <c r="AN311" s="161"/>
      <c r="AO311" s="161"/>
      <c r="AP311" s="161"/>
      <c r="AQ311" s="161"/>
      <c r="AR311" s="161"/>
      <c r="AS311" s="161"/>
      <c r="AT311" s="161"/>
      <c r="AU311" s="161"/>
      <c r="AV311" s="161"/>
      <c r="AW311" s="161"/>
      <c r="AX311" s="161"/>
      <c r="AY311" s="161"/>
      <c r="AZ311" s="161"/>
      <c r="BA311" s="161"/>
      <c r="BB311" s="204"/>
      <c r="BC311" s="204"/>
      <c r="BD311" s="161"/>
      <c r="BE311" s="161"/>
      <c r="BF311" s="161"/>
      <c r="BG311" s="161"/>
      <c r="BH311" s="161"/>
      <c r="BI311" s="161"/>
      <c r="BJ311" s="161"/>
      <c r="BK311" s="161"/>
      <c r="BL311" s="161"/>
      <c r="BM311" s="161"/>
      <c r="BN311" s="161"/>
      <c r="BO311" s="161"/>
      <c r="BP311" s="161"/>
      <c r="BQ311" s="161"/>
      <c r="BR311" s="161"/>
      <c r="BS311" s="161"/>
      <c r="BT311" s="161"/>
      <c r="BU311" s="188"/>
      <c r="BV311" s="188"/>
      <c r="BW311" s="188"/>
      <c r="BX311" s="188"/>
      <c r="BY311" s="188"/>
    </row>
    <row r="312" spans="1:77" ht="15" customHeight="1" x14ac:dyDescent="0.25">
      <c r="A312" s="161"/>
      <c r="B312" s="161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61"/>
      <c r="Z312" s="161"/>
      <c r="AA312" s="161"/>
      <c r="AB312" s="161"/>
      <c r="AC312" s="161"/>
      <c r="AD312" s="161"/>
      <c r="AE312" s="161"/>
      <c r="AF312" s="161"/>
      <c r="AG312" s="161"/>
      <c r="AH312" s="161"/>
      <c r="AI312" s="161"/>
      <c r="AJ312" s="161"/>
      <c r="AK312" s="161"/>
      <c r="AL312" s="161"/>
      <c r="AM312" s="161"/>
      <c r="AN312" s="161"/>
      <c r="AO312" s="161"/>
      <c r="AP312" s="161"/>
      <c r="AQ312" s="161"/>
      <c r="AR312" s="161"/>
      <c r="AS312" s="161"/>
      <c r="AT312" s="161"/>
      <c r="AU312" s="161"/>
      <c r="AV312" s="161"/>
      <c r="AW312" s="161"/>
      <c r="AX312" s="161"/>
      <c r="AY312" s="161"/>
      <c r="AZ312" s="161"/>
      <c r="BA312" s="161"/>
      <c r="BB312" s="204"/>
      <c r="BC312" s="204"/>
      <c r="BD312" s="161"/>
      <c r="BE312" s="161"/>
      <c r="BF312" s="161"/>
      <c r="BG312" s="161"/>
      <c r="BH312" s="161"/>
      <c r="BI312" s="161"/>
      <c r="BJ312" s="161"/>
      <c r="BK312" s="161"/>
      <c r="BL312" s="161"/>
      <c r="BM312" s="161"/>
      <c r="BN312" s="161"/>
      <c r="BO312" s="161"/>
      <c r="BP312" s="161"/>
      <c r="BQ312" s="161"/>
      <c r="BR312" s="161"/>
      <c r="BS312" s="161"/>
      <c r="BT312" s="161"/>
      <c r="BU312" s="188"/>
      <c r="BV312" s="188"/>
      <c r="BW312" s="188"/>
      <c r="BX312" s="188"/>
      <c r="BY312" s="188"/>
    </row>
    <row r="313" spans="1:77" ht="15" customHeight="1" x14ac:dyDescent="0.25">
      <c r="A313" s="161"/>
      <c r="B313" s="161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  <c r="AA313" s="161"/>
      <c r="AB313" s="161"/>
      <c r="AC313" s="161"/>
      <c r="AD313" s="161"/>
      <c r="AE313" s="161"/>
      <c r="AF313" s="161"/>
      <c r="AG313" s="161"/>
      <c r="AH313" s="161"/>
      <c r="AI313" s="161"/>
      <c r="AJ313" s="161"/>
      <c r="AK313" s="161"/>
      <c r="AL313" s="161"/>
      <c r="AM313" s="161"/>
      <c r="AN313" s="161"/>
      <c r="AO313" s="161"/>
      <c r="AP313" s="161"/>
      <c r="AQ313" s="161"/>
      <c r="AR313" s="161"/>
      <c r="AS313" s="161"/>
      <c r="AT313" s="161"/>
      <c r="AU313" s="161"/>
      <c r="AV313" s="161"/>
      <c r="AW313" s="161"/>
      <c r="AX313" s="161"/>
      <c r="AY313" s="161"/>
      <c r="AZ313" s="161"/>
      <c r="BA313" s="161"/>
      <c r="BB313" s="204"/>
      <c r="BC313" s="204"/>
      <c r="BD313" s="161"/>
      <c r="BE313" s="161"/>
      <c r="BF313" s="161"/>
      <c r="BG313" s="161"/>
      <c r="BH313" s="161"/>
      <c r="BI313" s="161"/>
      <c r="BJ313" s="161"/>
      <c r="BK313" s="161"/>
      <c r="BL313" s="161"/>
      <c r="BM313" s="161"/>
      <c r="BN313" s="161"/>
      <c r="BO313" s="161"/>
      <c r="BP313" s="161"/>
      <c r="BQ313" s="161"/>
      <c r="BR313" s="161"/>
      <c r="BS313" s="161"/>
      <c r="BT313" s="161"/>
      <c r="BU313" s="188"/>
      <c r="BV313" s="188"/>
      <c r="BW313" s="188"/>
      <c r="BX313" s="188"/>
      <c r="BY313" s="188"/>
    </row>
    <row r="314" spans="1:77" ht="15" customHeight="1" x14ac:dyDescent="0.25">
      <c r="A314" s="161"/>
      <c r="B314" s="161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61"/>
      <c r="Z314" s="161"/>
      <c r="AA314" s="161"/>
      <c r="AB314" s="161"/>
      <c r="AC314" s="161"/>
      <c r="AD314" s="161"/>
      <c r="AE314" s="161"/>
      <c r="AF314" s="161"/>
      <c r="AG314" s="161"/>
      <c r="AH314" s="161"/>
      <c r="AI314" s="161"/>
      <c r="AJ314" s="161"/>
      <c r="AK314" s="161"/>
      <c r="AL314" s="161"/>
      <c r="AM314" s="161"/>
      <c r="AN314" s="161"/>
      <c r="AO314" s="161"/>
      <c r="AP314" s="161"/>
      <c r="AQ314" s="161"/>
      <c r="AR314" s="161"/>
      <c r="AS314" s="161"/>
      <c r="AT314" s="161"/>
      <c r="AU314" s="161"/>
      <c r="AV314" s="161"/>
      <c r="AW314" s="161"/>
      <c r="AX314" s="161"/>
      <c r="AY314" s="161"/>
      <c r="AZ314" s="161"/>
      <c r="BA314" s="161"/>
      <c r="BB314" s="204"/>
      <c r="BC314" s="204"/>
      <c r="BD314" s="161"/>
      <c r="BE314" s="161"/>
      <c r="BF314" s="161"/>
      <c r="BG314" s="161"/>
      <c r="BH314" s="161"/>
      <c r="BI314" s="161"/>
      <c r="BJ314" s="161"/>
      <c r="BK314" s="161"/>
      <c r="BL314" s="161"/>
      <c r="BM314" s="161"/>
      <c r="BN314" s="161"/>
      <c r="BO314" s="161"/>
      <c r="BP314" s="161"/>
      <c r="BQ314" s="161"/>
      <c r="BR314" s="161"/>
      <c r="BS314" s="161"/>
      <c r="BT314" s="161"/>
      <c r="BU314" s="188"/>
      <c r="BV314" s="188"/>
      <c r="BW314" s="188"/>
      <c r="BX314" s="188"/>
      <c r="BY314" s="188"/>
    </row>
    <row r="315" spans="1:77" ht="15" customHeight="1" x14ac:dyDescent="0.25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  <c r="AA315" s="161"/>
      <c r="AB315" s="161"/>
      <c r="AC315" s="161"/>
      <c r="AD315" s="161"/>
      <c r="AE315" s="161"/>
      <c r="AF315" s="161"/>
      <c r="AG315" s="161"/>
      <c r="AH315" s="161"/>
      <c r="AI315" s="161"/>
      <c r="AJ315" s="161"/>
      <c r="AK315" s="161"/>
      <c r="AL315" s="161"/>
      <c r="AM315" s="161"/>
      <c r="AN315" s="161"/>
      <c r="AO315" s="161"/>
      <c r="AP315" s="161"/>
      <c r="AQ315" s="161"/>
      <c r="AR315" s="161"/>
      <c r="AS315" s="161"/>
      <c r="AT315" s="161"/>
      <c r="AU315" s="161"/>
      <c r="AV315" s="161"/>
      <c r="AW315" s="161"/>
      <c r="AX315" s="161"/>
      <c r="AY315" s="161"/>
      <c r="AZ315" s="161"/>
      <c r="BA315" s="161"/>
      <c r="BB315" s="204"/>
      <c r="BC315" s="204"/>
      <c r="BD315" s="161"/>
      <c r="BE315" s="161"/>
      <c r="BF315" s="161"/>
      <c r="BG315" s="161"/>
      <c r="BH315" s="161"/>
      <c r="BI315" s="161"/>
      <c r="BJ315" s="161"/>
      <c r="BK315" s="161"/>
      <c r="BL315" s="161"/>
      <c r="BM315" s="161"/>
      <c r="BN315" s="161"/>
      <c r="BO315" s="161"/>
      <c r="BP315" s="161"/>
      <c r="BQ315" s="161"/>
      <c r="BR315" s="161"/>
      <c r="BS315" s="161"/>
      <c r="BT315" s="161"/>
      <c r="BU315" s="188"/>
      <c r="BV315" s="188"/>
      <c r="BW315" s="188"/>
      <c r="BX315" s="188"/>
      <c r="BY315" s="188"/>
    </row>
    <row r="316" spans="1:77" ht="15" customHeight="1" x14ac:dyDescent="0.25">
      <c r="A316" s="161"/>
      <c r="B316" s="161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  <c r="AA316" s="161"/>
      <c r="AB316" s="161"/>
      <c r="AC316" s="161"/>
      <c r="AD316" s="161"/>
      <c r="AE316" s="161"/>
      <c r="AF316" s="161"/>
      <c r="AG316" s="161"/>
      <c r="AH316" s="161"/>
      <c r="AI316" s="161"/>
      <c r="AJ316" s="161"/>
      <c r="AK316" s="161"/>
      <c r="AL316" s="161"/>
      <c r="AM316" s="161"/>
      <c r="AN316" s="161"/>
      <c r="AO316" s="161"/>
      <c r="AP316" s="161"/>
      <c r="AQ316" s="161"/>
      <c r="AR316" s="161"/>
      <c r="AS316" s="161"/>
      <c r="AT316" s="161"/>
      <c r="AU316" s="161"/>
      <c r="AV316" s="161"/>
      <c r="AW316" s="161"/>
      <c r="AX316" s="161"/>
      <c r="AY316" s="161"/>
      <c r="AZ316" s="161"/>
      <c r="BA316" s="161"/>
      <c r="BB316" s="204"/>
      <c r="BC316" s="204"/>
      <c r="BD316" s="161"/>
      <c r="BE316" s="161"/>
      <c r="BF316" s="161"/>
      <c r="BG316" s="161"/>
      <c r="BH316" s="161"/>
      <c r="BI316" s="161"/>
      <c r="BJ316" s="161"/>
      <c r="BK316" s="161"/>
      <c r="BL316" s="161"/>
      <c r="BM316" s="161"/>
      <c r="BN316" s="161"/>
      <c r="BO316" s="161"/>
      <c r="BP316" s="161"/>
      <c r="BQ316" s="161"/>
      <c r="BR316" s="161"/>
      <c r="BS316" s="161"/>
      <c r="BT316" s="161"/>
      <c r="BU316" s="188"/>
      <c r="BV316" s="188"/>
      <c r="BW316" s="188"/>
      <c r="BX316" s="188"/>
      <c r="BY316" s="188"/>
    </row>
    <row r="317" spans="1:77" ht="15" customHeight="1" x14ac:dyDescent="0.25">
      <c r="A317" s="161"/>
      <c r="B317" s="161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  <c r="AA317" s="161"/>
      <c r="AB317" s="161"/>
      <c r="AC317" s="161"/>
      <c r="AD317" s="161"/>
      <c r="AE317" s="161"/>
      <c r="AF317" s="161"/>
      <c r="AG317" s="161"/>
      <c r="AH317" s="161"/>
      <c r="AI317" s="161"/>
      <c r="AJ317" s="161"/>
      <c r="AK317" s="161"/>
      <c r="AL317" s="161"/>
      <c r="AM317" s="161"/>
      <c r="AN317" s="161"/>
      <c r="AO317" s="161"/>
      <c r="AP317" s="161"/>
      <c r="AQ317" s="161"/>
      <c r="AR317" s="161"/>
      <c r="AS317" s="161"/>
      <c r="AT317" s="161"/>
      <c r="AU317" s="161"/>
      <c r="AV317" s="161"/>
      <c r="AW317" s="161"/>
      <c r="AX317" s="161"/>
      <c r="AY317" s="161"/>
      <c r="AZ317" s="161"/>
      <c r="BA317" s="161"/>
      <c r="BB317" s="204"/>
      <c r="BC317" s="204"/>
      <c r="BD317" s="161"/>
      <c r="BE317" s="161"/>
      <c r="BF317" s="161"/>
      <c r="BG317" s="161"/>
      <c r="BH317" s="161"/>
      <c r="BI317" s="161"/>
      <c r="BJ317" s="161"/>
      <c r="BK317" s="161"/>
      <c r="BL317" s="161"/>
      <c r="BM317" s="161"/>
      <c r="BN317" s="161"/>
      <c r="BO317" s="161"/>
      <c r="BP317" s="161"/>
      <c r="BQ317" s="161"/>
      <c r="BR317" s="161"/>
      <c r="BS317" s="161"/>
      <c r="BT317" s="161"/>
      <c r="BU317" s="188"/>
      <c r="BV317" s="188"/>
      <c r="BW317" s="188"/>
      <c r="BX317" s="188"/>
      <c r="BY317" s="188"/>
    </row>
    <row r="318" spans="1:77" ht="15" customHeight="1" x14ac:dyDescent="0.25">
      <c r="A318" s="161"/>
      <c r="B318" s="161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61"/>
      <c r="Z318" s="161"/>
      <c r="AA318" s="161"/>
      <c r="AB318" s="161"/>
      <c r="AC318" s="161"/>
      <c r="AD318" s="161"/>
      <c r="AE318" s="161"/>
      <c r="AF318" s="161"/>
      <c r="AG318" s="161"/>
      <c r="AH318" s="161"/>
      <c r="AI318" s="161"/>
      <c r="AJ318" s="161"/>
      <c r="AK318" s="161"/>
      <c r="AL318" s="161"/>
      <c r="AM318" s="161"/>
      <c r="AN318" s="161"/>
      <c r="AO318" s="161"/>
      <c r="AP318" s="161"/>
      <c r="AQ318" s="161"/>
      <c r="AR318" s="161"/>
      <c r="AS318" s="161"/>
      <c r="AT318" s="161"/>
      <c r="AU318" s="161"/>
      <c r="AV318" s="161"/>
      <c r="AW318" s="161"/>
      <c r="AX318" s="161"/>
      <c r="AY318" s="161"/>
      <c r="AZ318" s="161"/>
      <c r="BA318" s="161"/>
      <c r="BB318" s="204"/>
      <c r="BC318" s="204"/>
      <c r="BD318" s="161"/>
      <c r="BE318" s="161"/>
      <c r="BF318" s="161"/>
      <c r="BG318" s="161"/>
      <c r="BH318" s="161"/>
      <c r="BI318" s="161"/>
      <c r="BJ318" s="161"/>
      <c r="BK318" s="161"/>
      <c r="BL318" s="161"/>
      <c r="BM318" s="161"/>
      <c r="BN318" s="161"/>
      <c r="BO318" s="161"/>
      <c r="BP318" s="161"/>
      <c r="BQ318" s="161"/>
      <c r="BR318" s="161"/>
      <c r="BS318" s="161"/>
      <c r="BT318" s="161"/>
      <c r="BU318" s="188"/>
      <c r="BV318" s="188"/>
      <c r="BW318" s="188"/>
      <c r="BX318" s="188"/>
      <c r="BY318" s="188"/>
    </row>
    <row r="319" spans="1:77" ht="15" customHeight="1" x14ac:dyDescent="0.25">
      <c r="A319" s="161"/>
      <c r="B319" s="161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61"/>
      <c r="Z319" s="161"/>
      <c r="AA319" s="161"/>
      <c r="AB319" s="161"/>
      <c r="AC319" s="161"/>
      <c r="AD319" s="161"/>
      <c r="AE319" s="161"/>
      <c r="AF319" s="161"/>
      <c r="AG319" s="161"/>
      <c r="AH319" s="161"/>
      <c r="AI319" s="161"/>
      <c r="AJ319" s="161"/>
      <c r="AK319" s="161"/>
      <c r="AL319" s="161"/>
      <c r="AM319" s="161"/>
      <c r="AN319" s="161"/>
      <c r="AO319" s="161"/>
      <c r="AP319" s="161"/>
      <c r="AQ319" s="161"/>
      <c r="AR319" s="161"/>
      <c r="AS319" s="161"/>
      <c r="AT319" s="161"/>
      <c r="AU319" s="161"/>
      <c r="AV319" s="161"/>
      <c r="AW319" s="161"/>
      <c r="AX319" s="161"/>
      <c r="AY319" s="161"/>
      <c r="AZ319" s="161"/>
      <c r="BA319" s="161"/>
      <c r="BB319" s="204"/>
      <c r="BC319" s="204"/>
      <c r="BD319" s="161"/>
      <c r="BE319" s="161"/>
      <c r="BF319" s="161"/>
      <c r="BG319" s="161"/>
      <c r="BH319" s="161"/>
      <c r="BI319" s="161"/>
      <c r="BJ319" s="161"/>
      <c r="BK319" s="161"/>
      <c r="BL319" s="161"/>
      <c r="BM319" s="161"/>
      <c r="BN319" s="161"/>
      <c r="BO319" s="161"/>
      <c r="BP319" s="161"/>
      <c r="BQ319" s="161"/>
      <c r="BR319" s="161"/>
      <c r="BS319" s="161"/>
      <c r="BT319" s="161"/>
      <c r="BU319" s="188"/>
      <c r="BV319" s="188"/>
      <c r="BW319" s="188"/>
      <c r="BX319" s="188"/>
      <c r="BY319" s="188"/>
    </row>
    <row r="320" spans="1:77" ht="15" customHeight="1" x14ac:dyDescent="0.25">
      <c r="A320" s="161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61"/>
      <c r="Z320" s="161"/>
      <c r="AA320" s="161"/>
      <c r="AB320" s="161"/>
      <c r="AC320" s="161"/>
      <c r="AD320" s="161"/>
      <c r="AE320" s="161"/>
      <c r="AF320" s="161"/>
      <c r="AG320" s="161"/>
      <c r="AH320" s="161"/>
      <c r="AI320" s="161"/>
      <c r="AJ320" s="161"/>
      <c r="AK320" s="161"/>
      <c r="AL320" s="161"/>
      <c r="AM320" s="161"/>
      <c r="AN320" s="161"/>
      <c r="AO320" s="161"/>
      <c r="AP320" s="161"/>
      <c r="AQ320" s="161"/>
      <c r="AR320" s="161"/>
      <c r="AS320" s="161"/>
      <c r="AT320" s="161"/>
      <c r="AU320" s="161"/>
      <c r="AV320" s="161"/>
      <c r="AW320" s="161"/>
      <c r="AX320" s="161"/>
      <c r="AY320" s="161"/>
      <c r="AZ320" s="161"/>
      <c r="BA320" s="161"/>
      <c r="BB320" s="204"/>
      <c r="BC320" s="204"/>
      <c r="BD320" s="161"/>
      <c r="BE320" s="161"/>
      <c r="BF320" s="161"/>
      <c r="BG320" s="161"/>
      <c r="BH320" s="161"/>
      <c r="BI320" s="161"/>
      <c r="BJ320" s="161"/>
      <c r="BK320" s="161"/>
      <c r="BL320" s="161"/>
      <c r="BM320" s="161"/>
      <c r="BN320" s="161"/>
      <c r="BO320" s="161"/>
      <c r="BP320" s="161"/>
      <c r="BQ320" s="161"/>
      <c r="BR320" s="161"/>
      <c r="BS320" s="161"/>
      <c r="BT320" s="161"/>
      <c r="BU320" s="188"/>
      <c r="BV320" s="188"/>
      <c r="BW320" s="188"/>
      <c r="BX320" s="188"/>
      <c r="BY320" s="188"/>
    </row>
    <row r="321" spans="1:77" ht="15" customHeight="1" x14ac:dyDescent="0.25">
      <c r="A321" s="161"/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61"/>
      <c r="Z321" s="161"/>
      <c r="AA321" s="161"/>
      <c r="AB321" s="161"/>
      <c r="AC321" s="161"/>
      <c r="AD321" s="161"/>
      <c r="AE321" s="161"/>
      <c r="AF321" s="161"/>
      <c r="AG321" s="161"/>
      <c r="AH321" s="161"/>
      <c r="AI321" s="161"/>
      <c r="AJ321" s="161"/>
      <c r="AK321" s="161"/>
      <c r="AL321" s="161"/>
      <c r="AM321" s="161"/>
      <c r="AN321" s="161"/>
      <c r="AO321" s="161"/>
      <c r="AP321" s="161"/>
      <c r="AQ321" s="161"/>
      <c r="AR321" s="161"/>
      <c r="AS321" s="161"/>
      <c r="AT321" s="161"/>
      <c r="AU321" s="161"/>
      <c r="AV321" s="161"/>
      <c r="AW321" s="161"/>
      <c r="AX321" s="161"/>
      <c r="AY321" s="161"/>
      <c r="AZ321" s="161"/>
      <c r="BA321" s="161"/>
      <c r="BB321" s="204"/>
      <c r="BC321" s="204"/>
      <c r="BD321" s="161"/>
      <c r="BE321" s="161"/>
      <c r="BF321" s="161"/>
      <c r="BG321" s="161"/>
      <c r="BH321" s="161"/>
      <c r="BI321" s="161"/>
      <c r="BJ321" s="161"/>
      <c r="BK321" s="161"/>
      <c r="BL321" s="161"/>
      <c r="BM321" s="161"/>
      <c r="BN321" s="161"/>
      <c r="BO321" s="161"/>
      <c r="BP321" s="161"/>
      <c r="BQ321" s="161"/>
      <c r="BR321" s="161"/>
      <c r="BS321" s="161"/>
      <c r="BT321" s="161"/>
      <c r="BU321" s="188"/>
      <c r="BV321" s="188"/>
      <c r="BW321" s="188"/>
      <c r="BX321" s="188"/>
      <c r="BY321" s="188"/>
    </row>
    <row r="322" spans="1:77" ht="15" customHeight="1" x14ac:dyDescent="0.25">
      <c r="A322" s="161"/>
      <c r="B322" s="161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61"/>
      <c r="Z322" s="161"/>
      <c r="AA322" s="161"/>
      <c r="AB322" s="161"/>
      <c r="AC322" s="161"/>
      <c r="AD322" s="161"/>
      <c r="AE322" s="161"/>
      <c r="AF322" s="161"/>
      <c r="AG322" s="161"/>
      <c r="AH322" s="161"/>
      <c r="AI322" s="161"/>
      <c r="AJ322" s="161"/>
      <c r="AK322" s="161"/>
      <c r="AL322" s="161"/>
      <c r="AM322" s="161"/>
      <c r="AN322" s="161"/>
      <c r="AO322" s="161"/>
      <c r="AP322" s="161"/>
      <c r="AQ322" s="161"/>
      <c r="AR322" s="161"/>
      <c r="AS322" s="161"/>
      <c r="AT322" s="161"/>
      <c r="AU322" s="161"/>
      <c r="AV322" s="161"/>
      <c r="AW322" s="161"/>
      <c r="AX322" s="161"/>
      <c r="AY322" s="161"/>
      <c r="AZ322" s="161"/>
      <c r="BA322" s="161"/>
      <c r="BB322" s="204"/>
      <c r="BC322" s="204"/>
      <c r="BD322" s="161"/>
      <c r="BE322" s="161"/>
      <c r="BF322" s="161"/>
      <c r="BG322" s="161"/>
      <c r="BH322" s="161"/>
      <c r="BI322" s="161"/>
      <c r="BJ322" s="161"/>
      <c r="BK322" s="161"/>
      <c r="BL322" s="161"/>
      <c r="BM322" s="161"/>
      <c r="BN322" s="161"/>
      <c r="BO322" s="161"/>
      <c r="BP322" s="161"/>
      <c r="BQ322" s="161"/>
      <c r="BR322" s="161"/>
      <c r="BS322" s="161"/>
      <c r="BT322" s="161"/>
      <c r="BU322" s="188"/>
      <c r="BV322" s="188"/>
      <c r="BW322" s="188"/>
      <c r="BX322" s="188"/>
      <c r="BY322" s="188"/>
    </row>
    <row r="323" spans="1:77" ht="15" customHeight="1" x14ac:dyDescent="0.25">
      <c r="A323" s="161"/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  <c r="AA323" s="161"/>
      <c r="AB323" s="161"/>
      <c r="AC323" s="161"/>
      <c r="AD323" s="161"/>
      <c r="AE323" s="161"/>
      <c r="AF323" s="161"/>
      <c r="AG323" s="161"/>
      <c r="AH323" s="161"/>
      <c r="AI323" s="161"/>
      <c r="AJ323" s="161"/>
      <c r="AK323" s="161"/>
      <c r="AL323" s="161"/>
      <c r="AM323" s="161"/>
      <c r="AN323" s="161"/>
      <c r="AO323" s="161"/>
      <c r="AP323" s="161"/>
      <c r="AQ323" s="161"/>
      <c r="AR323" s="161"/>
      <c r="AS323" s="161"/>
      <c r="AT323" s="161"/>
      <c r="AU323" s="161"/>
      <c r="AV323" s="161"/>
      <c r="AW323" s="161"/>
      <c r="AX323" s="161"/>
      <c r="AY323" s="161"/>
      <c r="AZ323" s="161"/>
      <c r="BA323" s="161"/>
      <c r="BB323" s="204"/>
      <c r="BC323" s="204"/>
      <c r="BD323" s="161"/>
      <c r="BE323" s="161"/>
      <c r="BF323" s="161"/>
      <c r="BG323" s="161"/>
      <c r="BH323" s="161"/>
      <c r="BI323" s="161"/>
      <c r="BJ323" s="161"/>
      <c r="BK323" s="161"/>
      <c r="BL323" s="161"/>
      <c r="BM323" s="161"/>
      <c r="BN323" s="161"/>
      <c r="BO323" s="161"/>
      <c r="BP323" s="161"/>
      <c r="BQ323" s="161"/>
      <c r="BR323" s="161"/>
      <c r="BS323" s="161"/>
      <c r="BT323" s="161"/>
      <c r="BU323" s="188"/>
      <c r="BV323" s="188"/>
      <c r="BW323" s="188"/>
      <c r="BX323" s="188"/>
      <c r="BY323" s="188"/>
    </row>
    <row r="324" spans="1:77" ht="15" customHeight="1" x14ac:dyDescent="0.25">
      <c r="A324" s="161"/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61"/>
      <c r="Z324" s="161"/>
      <c r="AA324" s="161"/>
      <c r="AB324" s="161"/>
      <c r="AC324" s="161"/>
      <c r="AD324" s="161"/>
      <c r="AE324" s="161"/>
      <c r="AF324" s="161"/>
      <c r="AG324" s="161"/>
      <c r="AH324" s="161"/>
      <c r="AI324" s="161"/>
      <c r="AJ324" s="161"/>
      <c r="AK324" s="161"/>
      <c r="AL324" s="161"/>
      <c r="AM324" s="161"/>
      <c r="AN324" s="161"/>
      <c r="AO324" s="161"/>
      <c r="AP324" s="161"/>
      <c r="AQ324" s="161"/>
      <c r="AR324" s="161"/>
      <c r="AS324" s="161"/>
      <c r="AT324" s="161"/>
      <c r="AU324" s="161"/>
      <c r="AV324" s="161"/>
      <c r="AW324" s="161"/>
      <c r="AX324" s="161"/>
      <c r="AY324" s="161"/>
      <c r="AZ324" s="161"/>
      <c r="BA324" s="161"/>
      <c r="BB324" s="204"/>
      <c r="BC324" s="204"/>
      <c r="BD324" s="161"/>
      <c r="BE324" s="161"/>
      <c r="BF324" s="161"/>
      <c r="BG324" s="161"/>
      <c r="BH324" s="161"/>
      <c r="BI324" s="161"/>
      <c r="BJ324" s="161"/>
      <c r="BK324" s="161"/>
      <c r="BL324" s="161"/>
      <c r="BM324" s="161"/>
      <c r="BN324" s="161"/>
      <c r="BO324" s="161"/>
      <c r="BP324" s="161"/>
      <c r="BQ324" s="161"/>
      <c r="BR324" s="161"/>
      <c r="BS324" s="161"/>
      <c r="BT324" s="161"/>
      <c r="BU324" s="188"/>
      <c r="BV324" s="188"/>
      <c r="BW324" s="188"/>
      <c r="BX324" s="188"/>
      <c r="BY324" s="188"/>
    </row>
    <row r="325" spans="1:77" ht="15" customHeight="1" x14ac:dyDescent="0.25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  <c r="AA325" s="161"/>
      <c r="AB325" s="161"/>
      <c r="AC325" s="161"/>
      <c r="AD325" s="161"/>
      <c r="AE325" s="161"/>
      <c r="AF325" s="161"/>
      <c r="AG325" s="161"/>
      <c r="AH325" s="161"/>
      <c r="AI325" s="161"/>
      <c r="AJ325" s="161"/>
      <c r="AK325" s="161"/>
      <c r="AL325" s="161"/>
      <c r="AM325" s="161"/>
      <c r="AN325" s="161"/>
      <c r="AO325" s="161"/>
      <c r="AP325" s="161"/>
      <c r="AQ325" s="161"/>
      <c r="AR325" s="161"/>
      <c r="AS325" s="161"/>
      <c r="AT325" s="161"/>
      <c r="AU325" s="161"/>
      <c r="AV325" s="161"/>
      <c r="AW325" s="161"/>
      <c r="AX325" s="161"/>
      <c r="AY325" s="161"/>
      <c r="AZ325" s="161"/>
      <c r="BA325" s="161"/>
      <c r="BB325" s="204"/>
      <c r="BC325" s="204"/>
      <c r="BD325" s="161"/>
      <c r="BE325" s="161"/>
      <c r="BF325" s="161"/>
      <c r="BG325" s="161"/>
      <c r="BH325" s="161"/>
      <c r="BI325" s="161"/>
      <c r="BJ325" s="161"/>
      <c r="BK325" s="161"/>
      <c r="BL325" s="161"/>
      <c r="BM325" s="161"/>
      <c r="BN325" s="161"/>
      <c r="BO325" s="161"/>
      <c r="BP325" s="161"/>
      <c r="BQ325" s="161"/>
      <c r="BR325" s="161"/>
      <c r="BS325" s="161"/>
      <c r="BT325" s="161"/>
      <c r="BU325" s="188"/>
      <c r="BV325" s="188"/>
      <c r="BW325" s="188"/>
      <c r="BX325" s="188"/>
      <c r="BY325" s="188"/>
    </row>
    <row r="326" spans="1:77" ht="15" customHeight="1" x14ac:dyDescent="0.25">
      <c r="A326" s="161"/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  <c r="AA326" s="161"/>
      <c r="AB326" s="161"/>
      <c r="AC326" s="161"/>
      <c r="AD326" s="161"/>
      <c r="AE326" s="161"/>
      <c r="AF326" s="161"/>
      <c r="AG326" s="161"/>
      <c r="AH326" s="161"/>
      <c r="AI326" s="161"/>
      <c r="AJ326" s="161"/>
      <c r="AK326" s="161"/>
      <c r="AL326" s="161"/>
      <c r="AM326" s="161"/>
      <c r="AN326" s="161"/>
      <c r="AO326" s="161"/>
      <c r="AP326" s="161"/>
      <c r="AQ326" s="161"/>
      <c r="AR326" s="161"/>
      <c r="AS326" s="161"/>
      <c r="AT326" s="161"/>
      <c r="AU326" s="161"/>
      <c r="AV326" s="161"/>
      <c r="AW326" s="161"/>
      <c r="AX326" s="161"/>
      <c r="AY326" s="161"/>
      <c r="AZ326" s="161"/>
      <c r="BA326" s="161"/>
      <c r="BB326" s="204"/>
      <c r="BC326" s="204"/>
      <c r="BD326" s="161"/>
      <c r="BE326" s="161"/>
      <c r="BF326" s="161"/>
      <c r="BG326" s="161"/>
      <c r="BH326" s="161"/>
      <c r="BI326" s="161"/>
      <c r="BJ326" s="161"/>
      <c r="BK326" s="161"/>
      <c r="BL326" s="161"/>
      <c r="BM326" s="161"/>
      <c r="BN326" s="161"/>
      <c r="BO326" s="161"/>
      <c r="BP326" s="161"/>
      <c r="BQ326" s="161"/>
      <c r="BR326" s="161"/>
      <c r="BS326" s="161"/>
      <c r="BT326" s="161"/>
      <c r="BU326" s="188"/>
      <c r="BV326" s="188"/>
      <c r="BW326" s="188"/>
      <c r="BX326" s="188"/>
      <c r="BY326" s="188"/>
    </row>
    <row r="327" spans="1:77" ht="15" customHeight="1" x14ac:dyDescent="0.25">
      <c r="A327" s="161"/>
      <c r="B327" s="161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61"/>
      <c r="Z327" s="161"/>
      <c r="AA327" s="161"/>
      <c r="AB327" s="161"/>
      <c r="AC327" s="161"/>
      <c r="AD327" s="161"/>
      <c r="AE327" s="161"/>
      <c r="AF327" s="161"/>
      <c r="AG327" s="161"/>
      <c r="AH327" s="161"/>
      <c r="AI327" s="161"/>
      <c r="AJ327" s="161"/>
      <c r="AK327" s="161"/>
      <c r="AL327" s="161"/>
      <c r="AM327" s="161"/>
      <c r="AN327" s="161"/>
      <c r="AO327" s="161"/>
      <c r="AP327" s="161"/>
      <c r="AQ327" s="161"/>
      <c r="AR327" s="161"/>
      <c r="AS327" s="161"/>
      <c r="AT327" s="161"/>
      <c r="AU327" s="161"/>
      <c r="AV327" s="161"/>
      <c r="AW327" s="161"/>
      <c r="AX327" s="161"/>
      <c r="AY327" s="161"/>
      <c r="AZ327" s="161"/>
      <c r="BA327" s="161"/>
      <c r="BB327" s="204"/>
      <c r="BC327" s="204"/>
      <c r="BD327" s="161"/>
      <c r="BE327" s="161"/>
      <c r="BF327" s="161"/>
      <c r="BG327" s="161"/>
      <c r="BH327" s="161"/>
      <c r="BI327" s="161"/>
      <c r="BJ327" s="161"/>
      <c r="BK327" s="161"/>
      <c r="BL327" s="161"/>
      <c r="BM327" s="161"/>
      <c r="BN327" s="161"/>
      <c r="BO327" s="161"/>
      <c r="BP327" s="161"/>
      <c r="BQ327" s="161"/>
      <c r="BR327" s="161"/>
      <c r="BS327" s="161"/>
      <c r="BT327" s="161"/>
      <c r="BU327" s="188"/>
      <c r="BV327" s="188"/>
      <c r="BW327" s="188"/>
      <c r="BX327" s="188"/>
      <c r="BY327" s="188"/>
    </row>
    <row r="328" spans="1:77" ht="15" customHeight="1" x14ac:dyDescent="0.25">
      <c r="A328" s="161"/>
      <c r="B328" s="161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61"/>
      <c r="Z328" s="161"/>
      <c r="AA328" s="161"/>
      <c r="AB328" s="161"/>
      <c r="AC328" s="161"/>
      <c r="AD328" s="161"/>
      <c r="AE328" s="161"/>
      <c r="AF328" s="161"/>
      <c r="AG328" s="161"/>
      <c r="AH328" s="161"/>
      <c r="AI328" s="161"/>
      <c r="AJ328" s="161"/>
      <c r="AK328" s="161"/>
      <c r="AL328" s="161"/>
      <c r="AM328" s="161"/>
      <c r="AN328" s="161"/>
      <c r="AO328" s="161"/>
      <c r="AP328" s="161"/>
      <c r="AQ328" s="161"/>
      <c r="AR328" s="161"/>
      <c r="AS328" s="161"/>
      <c r="AT328" s="161"/>
      <c r="AU328" s="161"/>
      <c r="AV328" s="161"/>
      <c r="AW328" s="161"/>
      <c r="AX328" s="161"/>
      <c r="AY328" s="161"/>
      <c r="AZ328" s="161"/>
      <c r="BA328" s="161"/>
      <c r="BB328" s="204"/>
      <c r="BC328" s="204"/>
      <c r="BD328" s="161"/>
      <c r="BE328" s="161"/>
      <c r="BF328" s="161"/>
      <c r="BG328" s="161"/>
      <c r="BH328" s="161"/>
      <c r="BI328" s="161"/>
      <c r="BJ328" s="161"/>
      <c r="BK328" s="161"/>
      <c r="BL328" s="161"/>
      <c r="BM328" s="161"/>
      <c r="BN328" s="161"/>
      <c r="BO328" s="161"/>
      <c r="BP328" s="161"/>
      <c r="BQ328" s="161"/>
      <c r="BR328" s="161"/>
      <c r="BS328" s="161"/>
      <c r="BT328" s="161"/>
      <c r="BU328" s="188"/>
      <c r="BV328" s="188"/>
      <c r="BW328" s="188"/>
      <c r="BX328" s="188"/>
      <c r="BY328" s="188"/>
    </row>
    <row r="329" spans="1:77" ht="15" customHeight="1" x14ac:dyDescent="0.25">
      <c r="A329" s="161"/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61"/>
      <c r="Z329" s="161"/>
      <c r="AA329" s="161"/>
      <c r="AB329" s="161"/>
      <c r="AC329" s="161"/>
      <c r="AD329" s="161"/>
      <c r="AE329" s="161"/>
      <c r="AF329" s="161"/>
      <c r="AG329" s="161"/>
      <c r="AH329" s="161"/>
      <c r="AI329" s="161"/>
      <c r="AJ329" s="161"/>
      <c r="AK329" s="161"/>
      <c r="AL329" s="161"/>
      <c r="AM329" s="161"/>
      <c r="AN329" s="161"/>
      <c r="AO329" s="161"/>
      <c r="AP329" s="161"/>
      <c r="AQ329" s="161"/>
      <c r="AR329" s="161"/>
      <c r="AS329" s="161"/>
      <c r="AT329" s="161"/>
      <c r="AU329" s="161"/>
      <c r="AV329" s="161"/>
      <c r="AW329" s="161"/>
      <c r="AX329" s="161"/>
      <c r="AY329" s="161"/>
      <c r="AZ329" s="161"/>
      <c r="BA329" s="161"/>
      <c r="BB329" s="204"/>
      <c r="BC329" s="204"/>
      <c r="BD329" s="161"/>
      <c r="BE329" s="161"/>
      <c r="BF329" s="161"/>
      <c r="BG329" s="161"/>
      <c r="BH329" s="161"/>
      <c r="BI329" s="161"/>
      <c r="BJ329" s="161"/>
      <c r="BK329" s="161"/>
      <c r="BL329" s="161"/>
      <c r="BM329" s="161"/>
      <c r="BN329" s="161"/>
      <c r="BO329" s="161"/>
      <c r="BP329" s="161"/>
      <c r="BQ329" s="161"/>
      <c r="BR329" s="161"/>
      <c r="BS329" s="161"/>
      <c r="BT329" s="161"/>
      <c r="BU329" s="188"/>
      <c r="BV329" s="188"/>
      <c r="BW329" s="188"/>
      <c r="BX329" s="188"/>
      <c r="BY329" s="188"/>
    </row>
    <row r="330" spans="1:77" ht="15" customHeight="1" x14ac:dyDescent="0.25">
      <c r="A330" s="161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  <c r="AA330" s="161"/>
      <c r="AB330" s="161"/>
      <c r="AC330" s="161"/>
      <c r="AD330" s="161"/>
      <c r="AE330" s="161"/>
      <c r="AF330" s="161"/>
      <c r="AG330" s="161"/>
      <c r="AH330" s="161"/>
      <c r="AI330" s="161"/>
      <c r="AJ330" s="161"/>
      <c r="AK330" s="161"/>
      <c r="AL330" s="161"/>
      <c r="AM330" s="161"/>
      <c r="AN330" s="161"/>
      <c r="AO330" s="161"/>
      <c r="AP330" s="161"/>
      <c r="AQ330" s="161"/>
      <c r="AR330" s="161"/>
      <c r="AS330" s="161"/>
      <c r="AT330" s="161"/>
      <c r="AU330" s="161"/>
      <c r="AV330" s="161"/>
      <c r="AW330" s="161"/>
      <c r="AX330" s="161"/>
      <c r="AY330" s="161"/>
      <c r="AZ330" s="161"/>
      <c r="BA330" s="161"/>
      <c r="BB330" s="204"/>
      <c r="BC330" s="204"/>
      <c r="BD330" s="161"/>
      <c r="BE330" s="161"/>
      <c r="BF330" s="161"/>
      <c r="BG330" s="161"/>
      <c r="BH330" s="161"/>
      <c r="BI330" s="161"/>
      <c r="BJ330" s="161"/>
      <c r="BK330" s="161"/>
      <c r="BL330" s="161"/>
      <c r="BM330" s="161"/>
      <c r="BN330" s="161"/>
      <c r="BO330" s="161"/>
      <c r="BP330" s="161"/>
      <c r="BQ330" s="161"/>
      <c r="BR330" s="161"/>
      <c r="BS330" s="161"/>
      <c r="BT330" s="161"/>
      <c r="BU330" s="188"/>
      <c r="BV330" s="188"/>
      <c r="BW330" s="188"/>
      <c r="BX330" s="188"/>
      <c r="BY330" s="188"/>
    </row>
    <row r="331" spans="1:77" ht="15" customHeight="1" x14ac:dyDescent="0.25">
      <c r="A331" s="161"/>
      <c r="B331" s="161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61"/>
      <c r="Z331" s="161"/>
      <c r="AA331" s="161"/>
      <c r="AB331" s="161"/>
      <c r="AC331" s="161"/>
      <c r="AD331" s="161"/>
      <c r="AE331" s="161"/>
      <c r="AF331" s="161"/>
      <c r="AG331" s="161"/>
      <c r="AH331" s="161"/>
      <c r="AI331" s="161"/>
      <c r="AJ331" s="161"/>
      <c r="AK331" s="161"/>
      <c r="AL331" s="161"/>
      <c r="AM331" s="161"/>
      <c r="AN331" s="161"/>
      <c r="AO331" s="161"/>
      <c r="AP331" s="161"/>
      <c r="AQ331" s="161"/>
      <c r="AR331" s="161"/>
      <c r="AS331" s="161"/>
      <c r="AT331" s="161"/>
      <c r="AU331" s="161"/>
      <c r="AV331" s="161"/>
      <c r="AW331" s="161"/>
      <c r="AX331" s="161"/>
      <c r="AY331" s="161"/>
      <c r="AZ331" s="161"/>
      <c r="BA331" s="161"/>
      <c r="BB331" s="204"/>
      <c r="BC331" s="204"/>
      <c r="BD331" s="161"/>
      <c r="BE331" s="161"/>
      <c r="BF331" s="161"/>
      <c r="BG331" s="161"/>
      <c r="BH331" s="161"/>
      <c r="BI331" s="161"/>
      <c r="BJ331" s="161"/>
      <c r="BK331" s="161"/>
      <c r="BL331" s="161"/>
      <c r="BM331" s="161"/>
      <c r="BN331" s="161"/>
      <c r="BO331" s="161"/>
      <c r="BP331" s="161"/>
      <c r="BQ331" s="161"/>
      <c r="BR331" s="161"/>
      <c r="BS331" s="161"/>
      <c r="BT331" s="161"/>
      <c r="BU331" s="188"/>
      <c r="BV331" s="188"/>
      <c r="BW331" s="188"/>
      <c r="BX331" s="188"/>
      <c r="BY331" s="188"/>
    </row>
    <row r="332" spans="1:77" ht="15" customHeight="1" x14ac:dyDescent="0.25">
      <c r="A332" s="161"/>
      <c r="B332" s="161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61"/>
      <c r="Z332" s="161"/>
      <c r="AA332" s="161"/>
      <c r="AB332" s="161"/>
      <c r="AC332" s="161"/>
      <c r="AD332" s="161"/>
      <c r="AE332" s="161"/>
      <c r="AF332" s="161"/>
      <c r="AG332" s="161"/>
      <c r="AH332" s="161"/>
      <c r="AI332" s="161"/>
      <c r="AJ332" s="161"/>
      <c r="AK332" s="161"/>
      <c r="AL332" s="161"/>
      <c r="AM332" s="161"/>
      <c r="AN332" s="161"/>
      <c r="AO332" s="161"/>
      <c r="AP332" s="161"/>
      <c r="AQ332" s="161"/>
      <c r="AR332" s="161"/>
      <c r="AS332" s="161"/>
      <c r="AT332" s="161"/>
      <c r="AU332" s="161"/>
      <c r="AV332" s="161"/>
      <c r="AW332" s="161"/>
      <c r="AX332" s="161"/>
      <c r="AY332" s="161"/>
      <c r="AZ332" s="161"/>
      <c r="BA332" s="161"/>
      <c r="BB332" s="204"/>
      <c r="BC332" s="204"/>
      <c r="BD332" s="161"/>
      <c r="BE332" s="161"/>
      <c r="BF332" s="161"/>
      <c r="BG332" s="161"/>
      <c r="BH332" s="161"/>
      <c r="BI332" s="161"/>
      <c r="BJ332" s="161"/>
      <c r="BK332" s="161"/>
      <c r="BL332" s="161"/>
      <c r="BM332" s="161"/>
      <c r="BN332" s="161"/>
      <c r="BO332" s="161"/>
      <c r="BP332" s="161"/>
      <c r="BQ332" s="161"/>
      <c r="BR332" s="161"/>
      <c r="BS332" s="161"/>
      <c r="BT332" s="161"/>
      <c r="BU332" s="188"/>
      <c r="BV332" s="188"/>
      <c r="BW332" s="188"/>
      <c r="BX332" s="188"/>
      <c r="BY332" s="188"/>
    </row>
    <row r="333" spans="1:77" ht="15" customHeight="1" x14ac:dyDescent="0.25">
      <c r="A333" s="161"/>
      <c r="B333" s="161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61"/>
      <c r="Z333" s="161"/>
      <c r="AA333" s="161"/>
      <c r="AB333" s="161"/>
      <c r="AC333" s="161"/>
      <c r="AD333" s="161"/>
      <c r="AE333" s="161"/>
      <c r="AF333" s="161"/>
      <c r="AG333" s="161"/>
      <c r="AH333" s="161"/>
      <c r="AI333" s="161"/>
      <c r="AJ333" s="161"/>
      <c r="AK333" s="161"/>
      <c r="AL333" s="161"/>
      <c r="AM333" s="161"/>
      <c r="AN333" s="161"/>
      <c r="AO333" s="161"/>
      <c r="AP333" s="161"/>
      <c r="AQ333" s="161"/>
      <c r="AR333" s="161"/>
      <c r="AS333" s="161"/>
      <c r="AT333" s="161"/>
      <c r="AU333" s="161"/>
      <c r="AV333" s="161"/>
      <c r="AW333" s="161"/>
      <c r="AX333" s="161"/>
      <c r="AY333" s="161"/>
      <c r="AZ333" s="161"/>
      <c r="BA333" s="161"/>
      <c r="BB333" s="204"/>
      <c r="BC333" s="204"/>
      <c r="BD333" s="161"/>
      <c r="BE333" s="161"/>
      <c r="BF333" s="161"/>
      <c r="BG333" s="161"/>
      <c r="BH333" s="161"/>
      <c r="BI333" s="161"/>
      <c r="BJ333" s="161"/>
      <c r="BK333" s="161"/>
      <c r="BL333" s="161"/>
      <c r="BM333" s="161"/>
      <c r="BN333" s="161"/>
      <c r="BO333" s="161"/>
      <c r="BP333" s="161"/>
      <c r="BQ333" s="161"/>
      <c r="BR333" s="161"/>
      <c r="BS333" s="161"/>
      <c r="BT333" s="161"/>
      <c r="BU333" s="188"/>
      <c r="BV333" s="188"/>
      <c r="BW333" s="188"/>
      <c r="BX333" s="188"/>
      <c r="BY333" s="188"/>
    </row>
    <row r="334" spans="1:77" ht="15" customHeight="1" x14ac:dyDescent="0.25">
      <c r="A334" s="161"/>
      <c r="B334" s="161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  <c r="AA334" s="161"/>
      <c r="AB334" s="161"/>
      <c r="AC334" s="161"/>
      <c r="AD334" s="161"/>
      <c r="AE334" s="161"/>
      <c r="AF334" s="161"/>
      <c r="AG334" s="161"/>
      <c r="AH334" s="161"/>
      <c r="AI334" s="161"/>
      <c r="AJ334" s="161"/>
      <c r="AK334" s="161"/>
      <c r="AL334" s="161"/>
      <c r="AM334" s="161"/>
      <c r="AN334" s="161"/>
      <c r="AO334" s="161"/>
      <c r="AP334" s="161"/>
      <c r="AQ334" s="161"/>
      <c r="AR334" s="161"/>
      <c r="AS334" s="161"/>
      <c r="AT334" s="161"/>
      <c r="AU334" s="161"/>
      <c r="AV334" s="161"/>
      <c r="AW334" s="161"/>
      <c r="AX334" s="161"/>
      <c r="AY334" s="161"/>
      <c r="AZ334" s="161"/>
      <c r="BA334" s="161"/>
      <c r="BB334" s="204"/>
      <c r="BC334" s="204"/>
      <c r="BD334" s="161"/>
      <c r="BE334" s="161"/>
      <c r="BF334" s="161"/>
      <c r="BG334" s="161"/>
      <c r="BH334" s="161"/>
      <c r="BI334" s="161"/>
      <c r="BJ334" s="161"/>
      <c r="BK334" s="161"/>
      <c r="BL334" s="161"/>
      <c r="BM334" s="161"/>
      <c r="BN334" s="161"/>
      <c r="BO334" s="161"/>
      <c r="BP334" s="161"/>
      <c r="BQ334" s="161"/>
      <c r="BR334" s="161"/>
      <c r="BS334" s="161"/>
      <c r="BT334" s="161"/>
      <c r="BU334" s="188"/>
      <c r="BV334" s="188"/>
      <c r="BW334" s="188"/>
      <c r="BX334" s="188"/>
      <c r="BY334" s="188"/>
    </row>
    <row r="335" spans="1:77" ht="15" customHeight="1" x14ac:dyDescent="0.25">
      <c r="A335" s="161"/>
      <c r="B335" s="161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  <c r="AA335" s="161"/>
      <c r="AB335" s="161"/>
      <c r="AC335" s="161"/>
      <c r="AD335" s="161"/>
      <c r="AE335" s="161"/>
      <c r="AF335" s="161"/>
      <c r="AG335" s="161"/>
      <c r="AH335" s="161"/>
      <c r="AI335" s="161"/>
      <c r="AJ335" s="161"/>
      <c r="AK335" s="161"/>
      <c r="AL335" s="161"/>
      <c r="AM335" s="161"/>
      <c r="AN335" s="161"/>
      <c r="AO335" s="161"/>
      <c r="AP335" s="161"/>
      <c r="AQ335" s="161"/>
      <c r="AR335" s="161"/>
      <c r="AS335" s="161"/>
      <c r="AT335" s="161"/>
      <c r="AU335" s="161"/>
      <c r="AV335" s="161"/>
      <c r="AW335" s="161"/>
      <c r="AX335" s="161"/>
      <c r="AY335" s="161"/>
      <c r="AZ335" s="161"/>
      <c r="BA335" s="161"/>
      <c r="BB335" s="204"/>
      <c r="BC335" s="204"/>
      <c r="BD335" s="161"/>
      <c r="BE335" s="161"/>
      <c r="BF335" s="161"/>
      <c r="BG335" s="161"/>
      <c r="BH335" s="161"/>
      <c r="BI335" s="161"/>
      <c r="BJ335" s="161"/>
      <c r="BK335" s="161"/>
      <c r="BL335" s="161"/>
      <c r="BM335" s="161"/>
      <c r="BN335" s="161"/>
      <c r="BO335" s="161"/>
      <c r="BP335" s="161"/>
      <c r="BQ335" s="161"/>
      <c r="BR335" s="161"/>
      <c r="BS335" s="161"/>
      <c r="BT335" s="161"/>
      <c r="BU335" s="188"/>
      <c r="BV335" s="188"/>
      <c r="BW335" s="188"/>
      <c r="BX335" s="188"/>
      <c r="BY335" s="188"/>
    </row>
    <row r="336" spans="1:77" ht="15" customHeight="1" x14ac:dyDescent="0.25">
      <c r="A336" s="161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61"/>
      <c r="Z336" s="161"/>
      <c r="AA336" s="161"/>
      <c r="AB336" s="161"/>
      <c r="AC336" s="161"/>
      <c r="AD336" s="161"/>
      <c r="AE336" s="161"/>
      <c r="AF336" s="161"/>
      <c r="AG336" s="161"/>
      <c r="AH336" s="161"/>
      <c r="AI336" s="161"/>
      <c r="AJ336" s="161"/>
      <c r="AK336" s="161"/>
      <c r="AL336" s="161"/>
      <c r="AM336" s="161"/>
      <c r="AN336" s="161"/>
      <c r="AO336" s="161"/>
      <c r="AP336" s="161"/>
      <c r="AQ336" s="161"/>
      <c r="AR336" s="161"/>
      <c r="AS336" s="161"/>
      <c r="AT336" s="161"/>
      <c r="AU336" s="161"/>
      <c r="AV336" s="161"/>
      <c r="AW336" s="161"/>
      <c r="AX336" s="161"/>
      <c r="AY336" s="161"/>
      <c r="AZ336" s="161"/>
      <c r="BA336" s="161"/>
      <c r="BB336" s="204"/>
      <c r="BC336" s="204"/>
      <c r="BD336" s="161"/>
      <c r="BE336" s="161"/>
      <c r="BF336" s="161"/>
      <c r="BG336" s="161"/>
      <c r="BH336" s="161"/>
      <c r="BI336" s="161"/>
      <c r="BJ336" s="161"/>
      <c r="BK336" s="161"/>
      <c r="BL336" s="161"/>
      <c r="BM336" s="161"/>
      <c r="BN336" s="161"/>
      <c r="BO336" s="161"/>
      <c r="BP336" s="161"/>
      <c r="BQ336" s="161"/>
      <c r="BR336" s="161"/>
      <c r="BS336" s="161"/>
      <c r="BT336" s="161"/>
      <c r="BU336" s="188"/>
      <c r="BV336" s="188"/>
      <c r="BW336" s="188"/>
      <c r="BX336" s="188"/>
      <c r="BY336" s="188"/>
    </row>
    <row r="337" spans="1:77" ht="15" customHeight="1" x14ac:dyDescent="0.25">
      <c r="A337" s="161"/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  <c r="AA337" s="161"/>
      <c r="AB337" s="161"/>
      <c r="AC337" s="161"/>
      <c r="AD337" s="161"/>
      <c r="AE337" s="161"/>
      <c r="AF337" s="161"/>
      <c r="AG337" s="161"/>
      <c r="AH337" s="161"/>
      <c r="AI337" s="161"/>
      <c r="AJ337" s="161"/>
      <c r="AK337" s="161"/>
      <c r="AL337" s="161"/>
      <c r="AM337" s="161"/>
      <c r="AN337" s="161"/>
      <c r="AO337" s="161"/>
      <c r="AP337" s="161"/>
      <c r="AQ337" s="161"/>
      <c r="AR337" s="161"/>
      <c r="AS337" s="161"/>
      <c r="AT337" s="161"/>
      <c r="AU337" s="161"/>
      <c r="AV337" s="161"/>
      <c r="AW337" s="161"/>
      <c r="AX337" s="161"/>
      <c r="AY337" s="161"/>
      <c r="AZ337" s="161"/>
      <c r="BA337" s="161"/>
      <c r="BB337" s="204"/>
      <c r="BC337" s="204"/>
      <c r="BD337" s="161"/>
      <c r="BE337" s="161"/>
      <c r="BF337" s="161"/>
      <c r="BG337" s="161"/>
      <c r="BH337" s="161"/>
      <c r="BI337" s="161"/>
      <c r="BJ337" s="161"/>
      <c r="BK337" s="161"/>
      <c r="BL337" s="161"/>
      <c r="BM337" s="161"/>
      <c r="BN337" s="161"/>
      <c r="BO337" s="161"/>
      <c r="BP337" s="161"/>
      <c r="BQ337" s="161"/>
      <c r="BR337" s="161"/>
      <c r="BS337" s="161"/>
      <c r="BT337" s="161"/>
      <c r="BU337" s="188"/>
      <c r="BV337" s="188"/>
      <c r="BW337" s="188"/>
      <c r="BX337" s="188"/>
      <c r="BY337" s="188"/>
    </row>
    <row r="338" spans="1:77" ht="15" customHeight="1" x14ac:dyDescent="0.25">
      <c r="A338" s="161"/>
      <c r="B338" s="161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61"/>
      <c r="Z338" s="161"/>
      <c r="AA338" s="161"/>
      <c r="AB338" s="161"/>
      <c r="AC338" s="161"/>
      <c r="AD338" s="161"/>
      <c r="AE338" s="161"/>
      <c r="AF338" s="161"/>
      <c r="AG338" s="161"/>
      <c r="AH338" s="161"/>
      <c r="AI338" s="161"/>
      <c r="AJ338" s="161"/>
      <c r="AK338" s="161"/>
      <c r="AL338" s="161"/>
      <c r="AM338" s="161"/>
      <c r="AN338" s="161"/>
      <c r="AO338" s="161"/>
      <c r="AP338" s="161"/>
      <c r="AQ338" s="161"/>
      <c r="AR338" s="161"/>
      <c r="AS338" s="161"/>
      <c r="AT338" s="161"/>
      <c r="AU338" s="161"/>
      <c r="AV338" s="161"/>
      <c r="AW338" s="161"/>
      <c r="AX338" s="161"/>
      <c r="AY338" s="161"/>
      <c r="AZ338" s="161"/>
      <c r="BA338" s="161"/>
      <c r="BB338" s="204"/>
      <c r="BC338" s="204"/>
      <c r="BD338" s="161"/>
      <c r="BE338" s="161"/>
      <c r="BF338" s="161"/>
      <c r="BG338" s="161"/>
      <c r="BH338" s="161"/>
      <c r="BI338" s="161"/>
      <c r="BJ338" s="161"/>
      <c r="BK338" s="161"/>
      <c r="BL338" s="161"/>
      <c r="BM338" s="161"/>
      <c r="BN338" s="161"/>
      <c r="BO338" s="161"/>
      <c r="BP338" s="161"/>
      <c r="BQ338" s="161"/>
      <c r="BR338" s="161"/>
      <c r="BS338" s="161"/>
      <c r="BT338" s="161"/>
      <c r="BU338" s="188"/>
      <c r="BV338" s="188"/>
      <c r="BW338" s="188"/>
      <c r="BX338" s="188"/>
      <c r="BY338" s="188"/>
    </row>
    <row r="339" spans="1:77" ht="15" customHeight="1" x14ac:dyDescent="0.25">
      <c r="A339" s="161"/>
      <c r="B339" s="161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  <c r="AA339" s="161"/>
      <c r="AB339" s="161"/>
      <c r="AC339" s="161"/>
      <c r="AD339" s="161"/>
      <c r="AE339" s="161"/>
      <c r="AF339" s="161"/>
      <c r="AG339" s="161"/>
      <c r="AH339" s="161"/>
      <c r="AI339" s="161"/>
      <c r="AJ339" s="161"/>
      <c r="AK339" s="161"/>
      <c r="AL339" s="161"/>
      <c r="AM339" s="161"/>
      <c r="AN339" s="161"/>
      <c r="AO339" s="161"/>
      <c r="AP339" s="161"/>
      <c r="AQ339" s="161"/>
      <c r="AR339" s="161"/>
      <c r="AS339" s="161"/>
      <c r="AT339" s="161"/>
      <c r="AU339" s="161"/>
      <c r="AV339" s="161"/>
      <c r="AW339" s="161"/>
      <c r="AX339" s="161"/>
      <c r="AY339" s="161"/>
      <c r="AZ339" s="161"/>
      <c r="BA339" s="161"/>
      <c r="BB339" s="204"/>
      <c r="BC339" s="204"/>
      <c r="BD339" s="161"/>
      <c r="BE339" s="161"/>
      <c r="BF339" s="161"/>
      <c r="BG339" s="161"/>
      <c r="BH339" s="161"/>
      <c r="BI339" s="161"/>
      <c r="BJ339" s="161"/>
      <c r="BK339" s="161"/>
      <c r="BL339" s="161"/>
      <c r="BM339" s="161"/>
      <c r="BN339" s="161"/>
      <c r="BO339" s="161"/>
      <c r="BP339" s="161"/>
      <c r="BQ339" s="161"/>
      <c r="BR339" s="161"/>
      <c r="BS339" s="161"/>
      <c r="BT339" s="161"/>
      <c r="BU339" s="188"/>
      <c r="BV339" s="188"/>
      <c r="BW339" s="188"/>
      <c r="BX339" s="188"/>
      <c r="BY339" s="188"/>
    </row>
    <row r="340" spans="1:77" ht="15" customHeight="1" x14ac:dyDescent="0.25">
      <c r="A340" s="161"/>
      <c r="B340" s="161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  <c r="AA340" s="161"/>
      <c r="AB340" s="161"/>
      <c r="AC340" s="161"/>
      <c r="AD340" s="161"/>
      <c r="AE340" s="161"/>
      <c r="AF340" s="161"/>
      <c r="AG340" s="161"/>
      <c r="AH340" s="161"/>
      <c r="AI340" s="161"/>
      <c r="AJ340" s="161"/>
      <c r="AK340" s="161"/>
      <c r="AL340" s="161"/>
      <c r="AM340" s="161"/>
      <c r="AN340" s="161"/>
      <c r="AO340" s="161"/>
      <c r="AP340" s="161"/>
      <c r="AQ340" s="161"/>
      <c r="AR340" s="161"/>
      <c r="AS340" s="161"/>
      <c r="AT340" s="161"/>
      <c r="AU340" s="161"/>
      <c r="AV340" s="161"/>
      <c r="AW340" s="161"/>
      <c r="AX340" s="161"/>
      <c r="AY340" s="161"/>
      <c r="AZ340" s="161"/>
      <c r="BA340" s="161"/>
      <c r="BB340" s="204"/>
      <c r="BC340" s="204"/>
      <c r="BD340" s="161"/>
      <c r="BE340" s="161"/>
      <c r="BF340" s="161"/>
      <c r="BG340" s="161"/>
      <c r="BH340" s="161"/>
      <c r="BI340" s="161"/>
      <c r="BJ340" s="161"/>
      <c r="BK340" s="161"/>
      <c r="BL340" s="161"/>
      <c r="BM340" s="161"/>
      <c r="BN340" s="161"/>
      <c r="BO340" s="161"/>
      <c r="BP340" s="161"/>
      <c r="BQ340" s="161"/>
      <c r="BR340" s="161"/>
      <c r="BS340" s="161"/>
      <c r="BT340" s="161"/>
      <c r="BU340" s="188"/>
      <c r="BV340" s="188"/>
      <c r="BW340" s="188"/>
      <c r="BX340" s="188"/>
      <c r="BY340" s="188"/>
    </row>
    <row r="341" spans="1:77" ht="15" customHeight="1" x14ac:dyDescent="0.25">
      <c r="A341" s="161"/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  <c r="AA341" s="161"/>
      <c r="AB341" s="161"/>
      <c r="AC341" s="161"/>
      <c r="AD341" s="161"/>
      <c r="AE341" s="161"/>
      <c r="AF341" s="161"/>
      <c r="AG341" s="161"/>
      <c r="AH341" s="161"/>
      <c r="AI341" s="161"/>
      <c r="AJ341" s="161"/>
      <c r="AK341" s="161"/>
      <c r="AL341" s="161"/>
      <c r="AM341" s="161"/>
      <c r="AN341" s="161"/>
      <c r="AO341" s="161"/>
      <c r="AP341" s="161"/>
      <c r="AQ341" s="161"/>
      <c r="AR341" s="161"/>
      <c r="AS341" s="161"/>
      <c r="AT341" s="161"/>
      <c r="AU341" s="161"/>
      <c r="AV341" s="161"/>
      <c r="AW341" s="161"/>
      <c r="AX341" s="161"/>
      <c r="AY341" s="161"/>
      <c r="AZ341" s="161"/>
      <c r="BA341" s="161"/>
      <c r="BB341" s="204"/>
      <c r="BC341" s="204"/>
      <c r="BD341" s="161"/>
      <c r="BE341" s="161"/>
      <c r="BF341" s="161"/>
      <c r="BG341" s="161"/>
      <c r="BH341" s="161"/>
      <c r="BI341" s="161"/>
      <c r="BJ341" s="161"/>
      <c r="BK341" s="161"/>
      <c r="BL341" s="161"/>
      <c r="BM341" s="161"/>
      <c r="BN341" s="161"/>
      <c r="BO341" s="161"/>
      <c r="BP341" s="161"/>
      <c r="BQ341" s="161"/>
      <c r="BR341" s="161"/>
      <c r="BS341" s="161"/>
      <c r="BT341" s="161"/>
      <c r="BU341" s="188"/>
      <c r="BV341" s="188"/>
      <c r="BW341" s="188"/>
      <c r="BX341" s="188"/>
      <c r="BY341" s="188"/>
    </row>
    <row r="342" spans="1:77" ht="15" customHeight="1" x14ac:dyDescent="0.25">
      <c r="A342" s="161"/>
      <c r="B342" s="161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61"/>
      <c r="Z342" s="161"/>
      <c r="AA342" s="161"/>
      <c r="AB342" s="161"/>
      <c r="AC342" s="161"/>
      <c r="AD342" s="161"/>
      <c r="AE342" s="161"/>
      <c r="AF342" s="161"/>
      <c r="AG342" s="161"/>
      <c r="AH342" s="161"/>
      <c r="AI342" s="161"/>
      <c r="AJ342" s="161"/>
      <c r="AK342" s="161"/>
      <c r="AL342" s="161"/>
      <c r="AM342" s="161"/>
      <c r="AN342" s="161"/>
      <c r="AO342" s="161"/>
      <c r="AP342" s="161"/>
      <c r="AQ342" s="161"/>
      <c r="AR342" s="161"/>
      <c r="AS342" s="161"/>
      <c r="AT342" s="161"/>
      <c r="AU342" s="161"/>
      <c r="AV342" s="161"/>
      <c r="AW342" s="161"/>
      <c r="AX342" s="161"/>
      <c r="AY342" s="161"/>
      <c r="AZ342" s="161"/>
      <c r="BA342" s="161"/>
      <c r="BB342" s="204"/>
      <c r="BC342" s="204"/>
      <c r="BD342" s="161"/>
      <c r="BE342" s="161"/>
      <c r="BF342" s="161"/>
      <c r="BG342" s="161"/>
      <c r="BH342" s="161"/>
      <c r="BI342" s="161"/>
      <c r="BJ342" s="161"/>
      <c r="BK342" s="161"/>
      <c r="BL342" s="161"/>
      <c r="BM342" s="161"/>
      <c r="BN342" s="161"/>
      <c r="BO342" s="161"/>
      <c r="BP342" s="161"/>
      <c r="BQ342" s="161"/>
      <c r="BR342" s="161"/>
      <c r="BS342" s="161"/>
      <c r="BT342" s="161"/>
      <c r="BU342" s="188"/>
      <c r="BV342" s="188"/>
      <c r="BW342" s="188"/>
      <c r="BX342" s="188"/>
      <c r="BY342" s="188"/>
    </row>
    <row r="343" spans="1:77" ht="15" customHeight="1" x14ac:dyDescent="0.25">
      <c r="A343" s="161"/>
      <c r="B343" s="161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61"/>
      <c r="Z343" s="161"/>
      <c r="AA343" s="161"/>
      <c r="AB343" s="161"/>
      <c r="AC343" s="161"/>
      <c r="AD343" s="161"/>
      <c r="AE343" s="161"/>
      <c r="AF343" s="161"/>
      <c r="AG343" s="161"/>
      <c r="AH343" s="161"/>
      <c r="AI343" s="161"/>
      <c r="AJ343" s="161"/>
      <c r="AK343" s="161"/>
      <c r="AL343" s="161"/>
      <c r="AM343" s="161"/>
      <c r="AN343" s="161"/>
      <c r="AO343" s="161"/>
      <c r="AP343" s="161"/>
      <c r="AQ343" s="161"/>
      <c r="AR343" s="161"/>
      <c r="AS343" s="161"/>
      <c r="AT343" s="161"/>
      <c r="AU343" s="161"/>
      <c r="AV343" s="161"/>
      <c r="AW343" s="161"/>
      <c r="AX343" s="161"/>
      <c r="AY343" s="161"/>
      <c r="AZ343" s="161"/>
      <c r="BA343" s="161"/>
      <c r="BB343" s="204"/>
      <c r="BC343" s="204"/>
      <c r="BD343" s="161"/>
      <c r="BE343" s="161"/>
      <c r="BF343" s="161"/>
      <c r="BG343" s="161"/>
      <c r="BH343" s="161"/>
      <c r="BI343" s="161"/>
      <c r="BJ343" s="161"/>
      <c r="BK343" s="161"/>
      <c r="BL343" s="161"/>
      <c r="BM343" s="161"/>
      <c r="BN343" s="161"/>
      <c r="BO343" s="161"/>
      <c r="BP343" s="161"/>
      <c r="BQ343" s="161"/>
      <c r="BR343" s="161"/>
      <c r="BS343" s="161"/>
      <c r="BT343" s="161"/>
      <c r="BU343" s="188"/>
      <c r="BV343" s="188"/>
      <c r="BW343" s="188"/>
      <c r="BX343" s="188"/>
      <c r="BY343" s="188"/>
    </row>
    <row r="344" spans="1:77" ht="15" customHeight="1" x14ac:dyDescent="0.25">
      <c r="A344" s="161"/>
      <c r="B344" s="161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  <c r="AA344" s="161"/>
      <c r="AB344" s="161"/>
      <c r="AC344" s="161"/>
      <c r="AD344" s="161"/>
      <c r="AE344" s="161"/>
      <c r="AF344" s="161"/>
      <c r="AG344" s="161"/>
      <c r="AH344" s="161"/>
      <c r="AI344" s="161"/>
      <c r="AJ344" s="161"/>
      <c r="AK344" s="161"/>
      <c r="AL344" s="161"/>
      <c r="AM344" s="161"/>
      <c r="AN344" s="161"/>
      <c r="AO344" s="161"/>
      <c r="AP344" s="161"/>
      <c r="AQ344" s="161"/>
      <c r="AR344" s="161"/>
      <c r="AS344" s="161"/>
      <c r="AT344" s="161"/>
      <c r="AU344" s="161"/>
      <c r="AV344" s="161"/>
      <c r="AW344" s="161"/>
      <c r="AX344" s="161"/>
      <c r="AY344" s="161"/>
      <c r="AZ344" s="161"/>
      <c r="BA344" s="161"/>
      <c r="BB344" s="204"/>
      <c r="BC344" s="204"/>
      <c r="BD344" s="161"/>
      <c r="BE344" s="161"/>
      <c r="BF344" s="161"/>
      <c r="BG344" s="161"/>
      <c r="BH344" s="161"/>
      <c r="BI344" s="161"/>
      <c r="BJ344" s="161"/>
      <c r="BK344" s="161"/>
      <c r="BL344" s="161"/>
      <c r="BM344" s="161"/>
      <c r="BN344" s="161"/>
      <c r="BO344" s="161"/>
      <c r="BP344" s="161"/>
      <c r="BQ344" s="161"/>
      <c r="BR344" s="161"/>
      <c r="BS344" s="161"/>
      <c r="BT344" s="161"/>
      <c r="BU344" s="188"/>
      <c r="BV344" s="188"/>
      <c r="BW344" s="188"/>
      <c r="BX344" s="188"/>
      <c r="BY344" s="188"/>
    </row>
    <row r="345" spans="1:77" ht="15" customHeight="1" x14ac:dyDescent="0.25">
      <c r="A345" s="161"/>
      <c r="B345" s="161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  <c r="AA345" s="161"/>
      <c r="AB345" s="161"/>
      <c r="AC345" s="161"/>
      <c r="AD345" s="161"/>
      <c r="AE345" s="161"/>
      <c r="AF345" s="161"/>
      <c r="AG345" s="161"/>
      <c r="AH345" s="161"/>
      <c r="AI345" s="161"/>
      <c r="AJ345" s="161"/>
      <c r="AK345" s="161"/>
      <c r="AL345" s="161"/>
      <c r="AM345" s="161"/>
      <c r="AN345" s="161"/>
      <c r="AO345" s="161"/>
      <c r="AP345" s="161"/>
      <c r="AQ345" s="161"/>
      <c r="AR345" s="161"/>
      <c r="AS345" s="161"/>
      <c r="AT345" s="161"/>
      <c r="AU345" s="161"/>
      <c r="AV345" s="161"/>
      <c r="AW345" s="161"/>
      <c r="AX345" s="161"/>
      <c r="AY345" s="161"/>
      <c r="AZ345" s="161"/>
      <c r="BA345" s="161"/>
      <c r="BB345" s="204"/>
      <c r="BC345" s="204"/>
      <c r="BD345" s="161"/>
      <c r="BE345" s="161"/>
      <c r="BF345" s="161"/>
      <c r="BG345" s="161"/>
      <c r="BH345" s="161"/>
      <c r="BI345" s="161"/>
      <c r="BJ345" s="161"/>
      <c r="BK345" s="161"/>
      <c r="BL345" s="161"/>
      <c r="BM345" s="161"/>
      <c r="BN345" s="161"/>
      <c r="BO345" s="161"/>
      <c r="BP345" s="161"/>
      <c r="BQ345" s="161"/>
      <c r="BR345" s="161"/>
      <c r="BS345" s="161"/>
      <c r="BT345" s="161"/>
      <c r="BU345" s="188"/>
      <c r="BV345" s="188"/>
      <c r="BW345" s="188"/>
      <c r="BX345" s="188"/>
      <c r="BY345" s="188"/>
    </row>
    <row r="346" spans="1:77" ht="15" customHeight="1" x14ac:dyDescent="0.25">
      <c r="A346" s="161"/>
      <c r="B346" s="161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  <c r="AA346" s="161"/>
      <c r="AB346" s="161"/>
      <c r="AC346" s="161"/>
      <c r="AD346" s="161"/>
      <c r="AE346" s="161"/>
      <c r="AF346" s="161"/>
      <c r="AG346" s="161"/>
      <c r="AH346" s="161"/>
      <c r="AI346" s="161"/>
      <c r="AJ346" s="161"/>
      <c r="AK346" s="161"/>
      <c r="AL346" s="161"/>
      <c r="AM346" s="161"/>
      <c r="AN346" s="161"/>
      <c r="AO346" s="161"/>
      <c r="AP346" s="161"/>
      <c r="AQ346" s="161"/>
      <c r="AR346" s="161"/>
      <c r="AS346" s="161"/>
      <c r="AT346" s="161"/>
      <c r="AU346" s="161"/>
      <c r="AV346" s="161"/>
      <c r="AW346" s="161"/>
      <c r="AX346" s="161"/>
      <c r="AY346" s="161"/>
      <c r="AZ346" s="161"/>
      <c r="BA346" s="161"/>
      <c r="BB346" s="204"/>
      <c r="BC346" s="204"/>
      <c r="BD346" s="161"/>
      <c r="BE346" s="161"/>
      <c r="BF346" s="161"/>
      <c r="BG346" s="161"/>
      <c r="BH346" s="161"/>
      <c r="BI346" s="161"/>
      <c r="BJ346" s="161"/>
      <c r="BK346" s="161"/>
      <c r="BL346" s="161"/>
      <c r="BM346" s="161"/>
      <c r="BN346" s="161"/>
      <c r="BO346" s="161"/>
      <c r="BP346" s="161"/>
      <c r="BQ346" s="161"/>
      <c r="BR346" s="161"/>
      <c r="BS346" s="161"/>
      <c r="BT346" s="161"/>
      <c r="BU346" s="188"/>
      <c r="BV346" s="188"/>
      <c r="BW346" s="188"/>
      <c r="BX346" s="188"/>
      <c r="BY346" s="188"/>
    </row>
    <row r="347" spans="1:77" ht="15" customHeight="1" x14ac:dyDescent="0.25">
      <c r="A347" s="161"/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61"/>
      <c r="Z347" s="161"/>
      <c r="AA347" s="161"/>
      <c r="AB347" s="161"/>
      <c r="AC347" s="161"/>
      <c r="AD347" s="161"/>
      <c r="AE347" s="161"/>
      <c r="AF347" s="161"/>
      <c r="AG347" s="161"/>
      <c r="AH347" s="161"/>
      <c r="AI347" s="161"/>
      <c r="AJ347" s="161"/>
      <c r="AK347" s="161"/>
      <c r="AL347" s="161"/>
      <c r="AM347" s="161"/>
      <c r="AN347" s="161"/>
      <c r="AO347" s="161"/>
      <c r="AP347" s="161"/>
      <c r="AQ347" s="161"/>
      <c r="AR347" s="161"/>
      <c r="AS347" s="161"/>
      <c r="AT347" s="161"/>
      <c r="AU347" s="161"/>
      <c r="AV347" s="161"/>
      <c r="AW347" s="161"/>
      <c r="AX347" s="161"/>
      <c r="AY347" s="161"/>
      <c r="AZ347" s="161"/>
      <c r="BA347" s="161"/>
      <c r="BB347" s="204"/>
      <c r="BC347" s="204"/>
      <c r="BD347" s="161"/>
      <c r="BE347" s="161"/>
      <c r="BF347" s="161"/>
      <c r="BG347" s="161"/>
      <c r="BH347" s="161"/>
      <c r="BI347" s="161"/>
      <c r="BJ347" s="161"/>
      <c r="BK347" s="161"/>
      <c r="BL347" s="161"/>
      <c r="BM347" s="161"/>
      <c r="BN347" s="161"/>
      <c r="BO347" s="161"/>
      <c r="BP347" s="161"/>
      <c r="BQ347" s="161"/>
      <c r="BR347" s="161"/>
      <c r="BS347" s="161"/>
      <c r="BT347" s="161"/>
      <c r="BU347" s="188"/>
      <c r="BV347" s="188"/>
      <c r="BW347" s="188"/>
      <c r="BX347" s="188"/>
      <c r="BY347" s="188"/>
    </row>
    <row r="348" spans="1:77" ht="15" customHeight="1" x14ac:dyDescent="0.25">
      <c r="A348" s="161"/>
      <c r="B348" s="161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  <c r="AA348" s="161"/>
      <c r="AB348" s="161"/>
      <c r="AC348" s="161"/>
      <c r="AD348" s="161"/>
      <c r="AE348" s="161"/>
      <c r="AF348" s="161"/>
      <c r="AG348" s="161"/>
      <c r="AH348" s="161"/>
      <c r="AI348" s="161"/>
      <c r="AJ348" s="161"/>
      <c r="AK348" s="161"/>
      <c r="AL348" s="161"/>
      <c r="AM348" s="161"/>
      <c r="AN348" s="161"/>
      <c r="AO348" s="161"/>
      <c r="AP348" s="161"/>
      <c r="AQ348" s="161"/>
      <c r="AR348" s="161"/>
      <c r="AS348" s="161"/>
      <c r="AT348" s="161"/>
      <c r="AU348" s="161"/>
      <c r="AV348" s="161"/>
      <c r="AW348" s="161"/>
      <c r="AX348" s="161"/>
      <c r="AY348" s="161"/>
      <c r="AZ348" s="161"/>
      <c r="BA348" s="161"/>
      <c r="BB348" s="204"/>
      <c r="BC348" s="204"/>
      <c r="BD348" s="161"/>
      <c r="BE348" s="161"/>
      <c r="BF348" s="161"/>
      <c r="BG348" s="161"/>
      <c r="BH348" s="161"/>
      <c r="BI348" s="161"/>
      <c r="BJ348" s="161"/>
      <c r="BK348" s="161"/>
      <c r="BL348" s="161"/>
      <c r="BM348" s="161"/>
      <c r="BN348" s="161"/>
      <c r="BO348" s="161"/>
      <c r="BP348" s="161"/>
      <c r="BQ348" s="161"/>
      <c r="BR348" s="161"/>
      <c r="BS348" s="161"/>
      <c r="BT348" s="161"/>
      <c r="BU348" s="188"/>
      <c r="BV348" s="188"/>
      <c r="BW348" s="188"/>
      <c r="BX348" s="188"/>
      <c r="BY348" s="188"/>
    </row>
    <row r="349" spans="1:77" ht="15" customHeight="1" x14ac:dyDescent="0.25">
      <c r="A349" s="161"/>
      <c r="B349" s="161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  <c r="AA349" s="161"/>
      <c r="AB349" s="161"/>
      <c r="AC349" s="161"/>
      <c r="AD349" s="161"/>
      <c r="AE349" s="161"/>
      <c r="AF349" s="161"/>
      <c r="AG349" s="161"/>
      <c r="AH349" s="161"/>
      <c r="AI349" s="161"/>
      <c r="AJ349" s="161"/>
      <c r="AK349" s="161"/>
      <c r="AL349" s="161"/>
      <c r="AM349" s="161"/>
      <c r="AN349" s="161"/>
      <c r="AO349" s="161"/>
      <c r="AP349" s="161"/>
      <c r="AQ349" s="161"/>
      <c r="AR349" s="161"/>
      <c r="AS349" s="161"/>
      <c r="AT349" s="161"/>
      <c r="AU349" s="161"/>
      <c r="AV349" s="161"/>
      <c r="AW349" s="161"/>
      <c r="AX349" s="161"/>
      <c r="AY349" s="161"/>
      <c r="AZ349" s="161"/>
      <c r="BA349" s="161"/>
      <c r="BB349" s="204"/>
      <c r="BC349" s="204"/>
      <c r="BD349" s="161"/>
      <c r="BE349" s="161"/>
      <c r="BF349" s="161"/>
      <c r="BG349" s="161"/>
      <c r="BH349" s="161"/>
      <c r="BI349" s="161"/>
      <c r="BJ349" s="161"/>
      <c r="BK349" s="161"/>
      <c r="BL349" s="161"/>
      <c r="BM349" s="161"/>
      <c r="BN349" s="161"/>
      <c r="BO349" s="161"/>
      <c r="BP349" s="161"/>
      <c r="BQ349" s="161"/>
      <c r="BR349" s="161"/>
      <c r="BS349" s="161"/>
      <c r="BT349" s="161"/>
      <c r="BU349" s="188"/>
      <c r="BV349" s="188"/>
      <c r="BW349" s="188"/>
      <c r="BX349" s="188"/>
      <c r="BY349" s="188"/>
    </row>
    <row r="350" spans="1:77" ht="15" customHeight="1" x14ac:dyDescent="0.25">
      <c r="A350" s="161"/>
      <c r="B350" s="161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  <c r="AA350" s="161"/>
      <c r="AB350" s="161"/>
      <c r="AC350" s="161"/>
      <c r="AD350" s="161"/>
      <c r="AE350" s="161"/>
      <c r="AF350" s="161"/>
      <c r="AG350" s="161"/>
      <c r="AH350" s="161"/>
      <c r="AI350" s="161"/>
      <c r="AJ350" s="161"/>
      <c r="AK350" s="161"/>
      <c r="AL350" s="161"/>
      <c r="AM350" s="161"/>
      <c r="AN350" s="161"/>
      <c r="AO350" s="161"/>
      <c r="AP350" s="161"/>
      <c r="AQ350" s="161"/>
      <c r="AR350" s="161"/>
      <c r="AS350" s="161"/>
      <c r="AT350" s="161"/>
      <c r="AU350" s="161"/>
      <c r="AV350" s="161"/>
      <c r="AW350" s="161"/>
      <c r="AX350" s="161"/>
      <c r="AY350" s="161"/>
      <c r="AZ350" s="161"/>
      <c r="BA350" s="161"/>
      <c r="BB350" s="204"/>
      <c r="BC350" s="204"/>
      <c r="BD350" s="161"/>
      <c r="BE350" s="161"/>
      <c r="BF350" s="161"/>
      <c r="BG350" s="161"/>
      <c r="BH350" s="161"/>
      <c r="BI350" s="161"/>
      <c r="BJ350" s="161"/>
      <c r="BK350" s="161"/>
      <c r="BL350" s="161"/>
      <c r="BM350" s="161"/>
      <c r="BN350" s="161"/>
      <c r="BO350" s="161"/>
      <c r="BP350" s="161"/>
      <c r="BQ350" s="161"/>
      <c r="BR350" s="161"/>
      <c r="BS350" s="161"/>
      <c r="BT350" s="161"/>
      <c r="BU350" s="188"/>
      <c r="BV350" s="188"/>
      <c r="BW350" s="188"/>
      <c r="BX350" s="188"/>
      <c r="BY350" s="188"/>
    </row>
    <row r="351" spans="1:77" ht="15" customHeight="1" x14ac:dyDescent="0.25">
      <c r="A351" s="161"/>
      <c r="B351" s="161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61"/>
      <c r="Z351" s="161"/>
      <c r="AA351" s="161"/>
      <c r="AB351" s="161"/>
      <c r="AC351" s="161"/>
      <c r="AD351" s="161"/>
      <c r="AE351" s="161"/>
      <c r="AF351" s="161"/>
      <c r="AG351" s="161"/>
      <c r="AH351" s="161"/>
      <c r="AI351" s="161"/>
      <c r="AJ351" s="161"/>
      <c r="AK351" s="161"/>
      <c r="AL351" s="161"/>
      <c r="AM351" s="161"/>
      <c r="AN351" s="161"/>
      <c r="AO351" s="161"/>
      <c r="AP351" s="161"/>
      <c r="AQ351" s="161"/>
      <c r="AR351" s="161"/>
      <c r="AS351" s="161"/>
      <c r="AT351" s="161"/>
      <c r="AU351" s="161"/>
      <c r="AV351" s="161"/>
      <c r="AW351" s="161"/>
      <c r="AX351" s="161"/>
      <c r="AY351" s="161"/>
      <c r="AZ351" s="161"/>
      <c r="BA351" s="161"/>
      <c r="BB351" s="204"/>
      <c r="BC351" s="204"/>
      <c r="BD351" s="161"/>
      <c r="BE351" s="161"/>
      <c r="BF351" s="161"/>
      <c r="BG351" s="161"/>
      <c r="BH351" s="161"/>
      <c r="BI351" s="161"/>
      <c r="BJ351" s="161"/>
      <c r="BK351" s="161"/>
      <c r="BL351" s="161"/>
      <c r="BM351" s="161"/>
      <c r="BN351" s="161"/>
      <c r="BO351" s="161"/>
      <c r="BP351" s="161"/>
      <c r="BQ351" s="161"/>
      <c r="BR351" s="161"/>
      <c r="BS351" s="161"/>
      <c r="BT351" s="161"/>
      <c r="BU351" s="188"/>
      <c r="BV351" s="188"/>
      <c r="BW351" s="188"/>
      <c r="BX351" s="188"/>
      <c r="BY351" s="188"/>
    </row>
    <row r="352" spans="1:77" ht="15" customHeight="1" x14ac:dyDescent="0.25">
      <c r="A352" s="161"/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61"/>
      <c r="Z352" s="161"/>
      <c r="AA352" s="161"/>
      <c r="AB352" s="161"/>
      <c r="AC352" s="161"/>
      <c r="AD352" s="161"/>
      <c r="AE352" s="161"/>
      <c r="AF352" s="161"/>
      <c r="AG352" s="161"/>
      <c r="AH352" s="161"/>
      <c r="AI352" s="161"/>
      <c r="AJ352" s="161"/>
      <c r="AK352" s="161"/>
      <c r="AL352" s="161"/>
      <c r="AM352" s="161"/>
      <c r="AN352" s="161"/>
      <c r="AO352" s="161"/>
      <c r="AP352" s="161"/>
      <c r="AQ352" s="161"/>
      <c r="AR352" s="161"/>
      <c r="AS352" s="161"/>
      <c r="AT352" s="161"/>
      <c r="AU352" s="161"/>
      <c r="AV352" s="161"/>
      <c r="AW352" s="161"/>
      <c r="AX352" s="161"/>
      <c r="AY352" s="161"/>
      <c r="AZ352" s="161"/>
      <c r="BA352" s="161"/>
      <c r="BB352" s="204"/>
      <c r="BC352" s="204"/>
      <c r="BD352" s="161"/>
      <c r="BE352" s="161"/>
      <c r="BF352" s="161"/>
      <c r="BG352" s="161"/>
      <c r="BH352" s="161"/>
      <c r="BI352" s="161"/>
      <c r="BJ352" s="161"/>
      <c r="BK352" s="161"/>
      <c r="BL352" s="161"/>
      <c r="BM352" s="161"/>
      <c r="BN352" s="161"/>
      <c r="BO352" s="161"/>
      <c r="BP352" s="161"/>
      <c r="BQ352" s="161"/>
      <c r="BR352" s="161"/>
      <c r="BS352" s="161"/>
      <c r="BT352" s="161"/>
      <c r="BU352" s="188"/>
      <c r="BV352" s="188"/>
      <c r="BW352" s="188"/>
      <c r="BX352" s="188"/>
      <c r="BY352" s="188"/>
    </row>
  </sheetData>
  <autoFilter ref="A1:BT143" xr:uid="{00000000-0009-0000-0000-00000A000000}"/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Z1001"/>
  <sheetViews>
    <sheetView workbookViewId="0"/>
  </sheetViews>
  <sheetFormatPr defaultColWidth="14.42578125" defaultRowHeight="15" customHeight="1" x14ac:dyDescent="0.25"/>
  <cols>
    <col min="1" max="1" width="25.42578125" customWidth="1"/>
    <col min="2" max="2" width="12.42578125" customWidth="1"/>
    <col min="3" max="3" width="75.85546875" customWidth="1"/>
    <col min="4" max="4" width="13.140625" customWidth="1"/>
    <col min="5" max="5" width="16.42578125" customWidth="1"/>
    <col min="6" max="6" width="44.42578125" customWidth="1"/>
    <col min="7" max="7" width="86.140625" customWidth="1"/>
    <col min="8" max="8" width="27" customWidth="1"/>
    <col min="9" max="9" width="17.140625" customWidth="1"/>
    <col min="10" max="10" width="12" customWidth="1"/>
    <col min="11" max="11" width="12.42578125" customWidth="1"/>
    <col min="12" max="18" width="8.42578125" customWidth="1"/>
  </cols>
  <sheetData>
    <row r="1" spans="1:26" ht="15" customHeight="1" x14ac:dyDescent="0.25">
      <c r="A1" s="39" t="s">
        <v>166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x14ac:dyDescent="0.25">
      <c r="A2" s="82" t="s">
        <v>167</v>
      </c>
      <c r="B2" s="82"/>
      <c r="C2" s="82"/>
      <c r="D2" s="82"/>
      <c r="E2" s="82"/>
      <c r="F2" s="82"/>
      <c r="G2" s="82"/>
      <c r="H2" s="82"/>
      <c r="I2" s="82"/>
      <c r="J2" s="82"/>
      <c r="K2" s="205"/>
      <c r="L2" s="205"/>
      <c r="M2" s="205"/>
      <c r="N2" s="205"/>
      <c r="O2" s="205"/>
      <c r="P2" s="205"/>
      <c r="Q2" s="205"/>
      <c r="R2" s="205"/>
      <c r="S2" s="206"/>
      <c r="T2" s="206"/>
      <c r="U2" s="206"/>
      <c r="V2" s="206"/>
      <c r="W2" s="206"/>
      <c r="X2" s="206"/>
      <c r="Y2" s="206"/>
      <c r="Z2" s="206"/>
    </row>
    <row r="3" spans="1:26" x14ac:dyDescent="0.25">
      <c r="A3" s="154" t="s">
        <v>168</v>
      </c>
      <c r="B3" s="207" t="s">
        <v>1</v>
      </c>
      <c r="C3" s="207" t="s">
        <v>11</v>
      </c>
      <c r="D3" s="207" t="s">
        <v>169</v>
      </c>
      <c r="E3" s="207" t="s">
        <v>170</v>
      </c>
      <c r="F3" s="207" t="s">
        <v>171</v>
      </c>
      <c r="G3" s="207" t="s">
        <v>172</v>
      </c>
      <c r="H3" s="207" t="s">
        <v>788</v>
      </c>
      <c r="I3" s="207" t="s">
        <v>792</v>
      </c>
      <c r="J3" s="207" t="s">
        <v>623</v>
      </c>
      <c r="K3" s="14"/>
      <c r="L3" s="14"/>
      <c r="M3" s="14"/>
      <c r="N3" s="14"/>
      <c r="O3" s="14"/>
      <c r="P3" s="14"/>
      <c r="Q3" s="14"/>
      <c r="R3" s="14"/>
      <c r="S3" s="81"/>
      <c r="T3" s="81"/>
      <c r="U3" s="81"/>
      <c r="V3" s="81"/>
      <c r="W3" s="81"/>
      <c r="X3" s="81"/>
      <c r="Y3" s="81"/>
      <c r="Z3" s="81"/>
    </row>
    <row r="4" spans="1:26" x14ac:dyDescent="0.25">
      <c r="A4" s="90" t="s">
        <v>1396</v>
      </c>
      <c r="B4" s="48">
        <v>1</v>
      </c>
      <c r="C4" s="45" t="s">
        <v>78</v>
      </c>
      <c r="D4" s="45">
        <v>413</v>
      </c>
      <c r="E4" s="45">
        <v>326</v>
      </c>
      <c r="F4" s="45" t="s">
        <v>1481</v>
      </c>
      <c r="G4" s="45" t="s">
        <v>1482</v>
      </c>
      <c r="H4" s="45" t="s">
        <v>807</v>
      </c>
      <c r="I4" s="45" t="s">
        <v>803</v>
      </c>
      <c r="J4" s="45" t="s">
        <v>813</v>
      </c>
      <c r="K4" s="14"/>
      <c r="L4" s="14"/>
      <c r="M4" s="14"/>
      <c r="N4" s="14"/>
      <c r="O4" s="14"/>
      <c r="P4" s="14"/>
      <c r="Q4" s="14"/>
      <c r="R4" s="14"/>
      <c r="S4" s="81"/>
      <c r="T4" s="81"/>
      <c r="U4" s="81"/>
      <c r="V4" s="81"/>
      <c r="W4" s="81"/>
      <c r="X4" s="81"/>
      <c r="Y4" s="81"/>
      <c r="Z4" s="81"/>
    </row>
    <row r="5" spans="1:26" x14ac:dyDescent="0.25">
      <c r="A5" s="45" t="s">
        <v>1400</v>
      </c>
      <c r="B5" s="48">
        <v>1</v>
      </c>
      <c r="C5" s="45" t="s">
        <v>81</v>
      </c>
      <c r="D5" s="45">
        <v>531</v>
      </c>
      <c r="E5" s="45">
        <v>444</v>
      </c>
      <c r="F5" s="45" t="s">
        <v>817</v>
      </c>
      <c r="G5" s="45"/>
      <c r="H5" s="45" t="s">
        <v>807</v>
      </c>
      <c r="I5" s="45" t="s">
        <v>803</v>
      </c>
      <c r="J5" s="45" t="s">
        <v>813</v>
      </c>
      <c r="K5" s="14"/>
      <c r="L5" s="14"/>
      <c r="M5" s="14"/>
      <c r="N5" s="14"/>
      <c r="O5" s="14"/>
      <c r="P5" s="14"/>
      <c r="Q5" s="14"/>
      <c r="R5" s="14"/>
      <c r="S5" s="81"/>
      <c r="T5" s="81"/>
      <c r="U5" s="81"/>
      <c r="V5" s="81"/>
      <c r="W5" s="81"/>
      <c r="X5" s="81"/>
      <c r="Y5" s="81"/>
      <c r="Z5" s="81"/>
    </row>
    <row r="6" spans="1:26" x14ac:dyDescent="0.25">
      <c r="A6" s="48" t="s">
        <v>1404</v>
      </c>
      <c r="B6" s="48">
        <v>1</v>
      </c>
      <c r="C6" s="45" t="s">
        <v>1407</v>
      </c>
      <c r="D6" s="45">
        <v>577</v>
      </c>
      <c r="E6" s="45">
        <v>457</v>
      </c>
      <c r="F6" s="45" t="s">
        <v>817</v>
      </c>
      <c r="G6" s="45"/>
      <c r="H6" s="45" t="s">
        <v>807</v>
      </c>
      <c r="I6" s="45" t="s">
        <v>803</v>
      </c>
      <c r="J6" s="45" t="s">
        <v>813</v>
      </c>
      <c r="K6" s="14"/>
      <c r="L6" s="14"/>
      <c r="M6" s="14"/>
      <c r="N6" s="14"/>
      <c r="O6" s="14"/>
      <c r="P6" s="14"/>
      <c r="Q6" s="14"/>
      <c r="R6" s="14"/>
      <c r="S6" s="81"/>
      <c r="T6" s="81"/>
      <c r="U6" s="81"/>
      <c r="V6" s="81"/>
      <c r="W6" s="81"/>
      <c r="X6" s="81"/>
      <c r="Y6" s="81"/>
      <c r="Z6" s="81"/>
    </row>
    <row r="7" spans="1:26" x14ac:dyDescent="0.25">
      <c r="A7" s="48" t="s">
        <v>1408</v>
      </c>
      <c r="B7" s="48">
        <v>1</v>
      </c>
      <c r="C7" s="45" t="s">
        <v>78</v>
      </c>
      <c r="D7" s="45">
        <v>595</v>
      </c>
      <c r="E7" s="45">
        <v>464</v>
      </c>
      <c r="F7" s="45" t="s">
        <v>817</v>
      </c>
      <c r="G7" s="45" t="s">
        <v>1483</v>
      </c>
      <c r="H7" s="45" t="s">
        <v>807</v>
      </c>
      <c r="I7" s="45" t="s">
        <v>803</v>
      </c>
      <c r="J7" s="45" t="s">
        <v>813</v>
      </c>
      <c r="K7" s="14"/>
      <c r="L7" s="14"/>
      <c r="M7" s="14"/>
      <c r="N7" s="14"/>
      <c r="O7" s="14"/>
      <c r="P7" s="14"/>
      <c r="Q7" s="14"/>
      <c r="R7" s="14"/>
      <c r="S7" s="81"/>
      <c r="T7" s="81"/>
      <c r="U7" s="81"/>
      <c r="V7" s="81"/>
      <c r="W7" s="81"/>
      <c r="X7" s="81"/>
      <c r="Y7" s="81"/>
      <c r="Z7" s="81"/>
    </row>
    <row r="8" spans="1:26" x14ac:dyDescent="0.25">
      <c r="A8" s="48" t="s">
        <v>1409</v>
      </c>
      <c r="B8" s="48">
        <v>1</v>
      </c>
      <c r="C8" s="45" t="s">
        <v>78</v>
      </c>
      <c r="D8" s="45">
        <v>767</v>
      </c>
      <c r="E8" s="45">
        <v>652</v>
      </c>
      <c r="F8" s="45" t="s">
        <v>817</v>
      </c>
      <c r="G8" s="45" t="s">
        <v>1484</v>
      </c>
      <c r="H8" s="45" t="s">
        <v>807</v>
      </c>
      <c r="I8" s="45" t="s">
        <v>803</v>
      </c>
      <c r="J8" s="45" t="s">
        <v>813</v>
      </c>
      <c r="K8" s="14"/>
      <c r="L8" s="14"/>
      <c r="M8" s="14"/>
      <c r="N8" s="14"/>
      <c r="O8" s="14"/>
      <c r="P8" s="14"/>
      <c r="Q8" s="14"/>
      <c r="R8" s="14"/>
      <c r="S8" s="81"/>
      <c r="T8" s="81"/>
      <c r="U8" s="81"/>
      <c r="V8" s="81"/>
      <c r="W8" s="81"/>
      <c r="X8" s="81"/>
      <c r="Y8" s="81"/>
      <c r="Z8" s="81"/>
    </row>
    <row r="9" spans="1:26" x14ac:dyDescent="0.25">
      <c r="A9" s="48" t="s">
        <v>1411</v>
      </c>
      <c r="B9" s="48">
        <v>1</v>
      </c>
      <c r="C9" s="45" t="s">
        <v>1257</v>
      </c>
      <c r="D9" s="45">
        <v>258</v>
      </c>
      <c r="E9" s="45">
        <v>198</v>
      </c>
      <c r="F9" s="45" t="s">
        <v>817</v>
      </c>
      <c r="G9" s="45"/>
      <c r="H9" s="45" t="s">
        <v>1485</v>
      </c>
      <c r="I9" s="45" t="s">
        <v>803</v>
      </c>
      <c r="J9" s="45" t="s">
        <v>813</v>
      </c>
      <c r="K9" s="14"/>
      <c r="L9" s="14"/>
      <c r="M9" s="14"/>
      <c r="N9" s="14"/>
      <c r="O9" s="14"/>
      <c r="P9" s="14"/>
      <c r="Q9" s="14"/>
      <c r="R9" s="14"/>
      <c r="S9" s="81"/>
      <c r="T9" s="81"/>
      <c r="U9" s="81"/>
      <c r="V9" s="81"/>
      <c r="W9" s="81"/>
      <c r="X9" s="81"/>
      <c r="Y9" s="81"/>
      <c r="Z9" s="81"/>
    </row>
    <row r="10" spans="1:26" x14ac:dyDescent="0.25">
      <c r="A10" s="48" t="s">
        <v>1412</v>
      </c>
      <c r="B10" s="48">
        <v>1</v>
      </c>
      <c r="C10" s="45" t="s">
        <v>1257</v>
      </c>
      <c r="D10" s="45">
        <v>288</v>
      </c>
      <c r="E10" s="45">
        <v>238</v>
      </c>
      <c r="F10" s="45" t="s">
        <v>817</v>
      </c>
      <c r="G10" s="45"/>
      <c r="H10" s="45" t="s">
        <v>807</v>
      </c>
      <c r="I10" s="45" t="s">
        <v>803</v>
      </c>
      <c r="J10" s="45" t="s">
        <v>813</v>
      </c>
      <c r="K10" s="14"/>
      <c r="L10" s="14"/>
      <c r="M10" s="14"/>
      <c r="N10" s="14"/>
      <c r="O10" s="14"/>
      <c r="P10" s="14"/>
      <c r="Q10" s="14"/>
      <c r="R10" s="14"/>
      <c r="S10" s="81"/>
      <c r="T10" s="81"/>
      <c r="U10" s="81"/>
      <c r="V10" s="81"/>
      <c r="W10" s="81"/>
      <c r="X10" s="81"/>
      <c r="Y10" s="81"/>
      <c r="Z10" s="81"/>
    </row>
    <row r="11" spans="1:26" x14ac:dyDescent="0.25">
      <c r="A11" s="48" t="s">
        <v>1412</v>
      </c>
      <c r="B11" s="48">
        <v>2</v>
      </c>
      <c r="C11" s="45" t="s">
        <v>1257</v>
      </c>
      <c r="D11" s="45">
        <v>268</v>
      </c>
      <c r="E11" s="45">
        <v>220</v>
      </c>
      <c r="F11" s="45" t="s">
        <v>817</v>
      </c>
      <c r="G11" s="45"/>
      <c r="H11" s="45" t="s">
        <v>807</v>
      </c>
      <c r="I11" s="45" t="s">
        <v>803</v>
      </c>
      <c r="J11" s="45" t="s">
        <v>813</v>
      </c>
      <c r="K11" s="14"/>
      <c r="L11" s="14"/>
      <c r="M11" s="14"/>
      <c r="N11" s="14"/>
      <c r="O11" s="14"/>
      <c r="P11" s="14"/>
      <c r="Q11" s="14"/>
      <c r="R11" s="14"/>
      <c r="S11" s="81"/>
      <c r="T11" s="81"/>
      <c r="U11" s="81"/>
      <c r="V11" s="81"/>
      <c r="W11" s="81"/>
      <c r="X11" s="81"/>
      <c r="Y11" s="81"/>
      <c r="Z11" s="81"/>
    </row>
    <row r="12" spans="1:26" x14ac:dyDescent="0.25">
      <c r="A12" s="48" t="s">
        <v>1412</v>
      </c>
      <c r="B12" s="48">
        <v>3</v>
      </c>
      <c r="C12" s="45" t="s">
        <v>1257</v>
      </c>
      <c r="D12" s="45">
        <v>268</v>
      </c>
      <c r="E12" s="45">
        <v>218</v>
      </c>
      <c r="F12" s="45" t="s">
        <v>817</v>
      </c>
      <c r="G12" s="45"/>
      <c r="H12" s="45" t="s">
        <v>807</v>
      </c>
      <c r="I12" s="45" t="s">
        <v>803</v>
      </c>
      <c r="J12" s="45" t="s">
        <v>813</v>
      </c>
      <c r="K12" s="14"/>
      <c r="L12" s="14"/>
      <c r="M12" s="14"/>
      <c r="N12" s="14"/>
      <c r="O12" s="14"/>
      <c r="P12" s="14"/>
      <c r="Q12" s="14"/>
      <c r="R12" s="14"/>
      <c r="S12" s="81"/>
      <c r="T12" s="81"/>
      <c r="U12" s="81"/>
      <c r="V12" s="81"/>
      <c r="W12" s="81"/>
      <c r="X12" s="81"/>
      <c r="Y12" s="81"/>
      <c r="Z12" s="81"/>
    </row>
    <row r="13" spans="1:26" x14ac:dyDescent="0.25">
      <c r="A13" s="48" t="s">
        <v>1391</v>
      </c>
      <c r="B13" s="48">
        <v>1</v>
      </c>
      <c r="C13" s="45" t="s">
        <v>81</v>
      </c>
      <c r="D13" s="45">
        <v>655</v>
      </c>
      <c r="E13" s="45">
        <v>521</v>
      </c>
      <c r="F13" s="45" t="s">
        <v>1486</v>
      </c>
      <c r="G13" s="45"/>
      <c r="H13" s="45" t="s">
        <v>807</v>
      </c>
      <c r="I13" s="45" t="s">
        <v>803</v>
      </c>
      <c r="J13" s="45" t="s">
        <v>813</v>
      </c>
      <c r="K13" s="14"/>
      <c r="L13" s="14"/>
      <c r="M13" s="14"/>
      <c r="N13" s="14"/>
      <c r="O13" s="14"/>
      <c r="P13" s="14"/>
      <c r="Q13" s="14"/>
      <c r="R13" s="14"/>
      <c r="S13" s="81"/>
      <c r="T13" s="81"/>
      <c r="U13" s="81"/>
      <c r="V13" s="81"/>
      <c r="W13" s="81"/>
      <c r="X13" s="81"/>
      <c r="Y13" s="81"/>
      <c r="Z13" s="81"/>
    </row>
    <row r="14" spans="1:26" x14ac:dyDescent="0.25">
      <c r="A14" s="29"/>
      <c r="B14" s="29"/>
      <c r="C14" s="185"/>
      <c r="D14" s="185"/>
      <c r="E14" s="185"/>
      <c r="F14" s="185"/>
      <c r="G14" s="185"/>
      <c r="H14" s="185"/>
      <c r="I14" s="185"/>
      <c r="J14" s="185"/>
      <c r="K14" s="14"/>
      <c r="L14" s="14"/>
      <c r="M14" s="14"/>
      <c r="N14" s="14"/>
      <c r="O14" s="14"/>
      <c r="P14" s="14"/>
      <c r="Q14" s="14"/>
      <c r="R14" s="14"/>
      <c r="S14" s="81"/>
      <c r="T14" s="81"/>
      <c r="U14" s="81"/>
      <c r="V14" s="81"/>
      <c r="W14" s="81"/>
      <c r="X14" s="81"/>
      <c r="Y14" s="81"/>
      <c r="Z14" s="81"/>
    </row>
    <row r="15" spans="1:26" x14ac:dyDescent="0.25">
      <c r="A15" s="31" t="s">
        <v>179</v>
      </c>
      <c r="B15" s="45"/>
      <c r="C15" s="45"/>
      <c r="D15" s="31">
        <f t="shared" ref="D15:E15" si="0">MAX(D4:D13)</f>
        <v>767</v>
      </c>
      <c r="E15" s="31">
        <f t="shared" si="0"/>
        <v>652</v>
      </c>
      <c r="F15" s="31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81"/>
      <c r="T15" s="81"/>
      <c r="U15" s="81"/>
      <c r="V15" s="81"/>
      <c r="W15" s="81"/>
      <c r="X15" s="81"/>
      <c r="Y15" s="81"/>
      <c r="Z15" s="81"/>
    </row>
    <row r="16" spans="1:26" x14ac:dyDescent="0.25">
      <c r="A16" s="31" t="s">
        <v>180</v>
      </c>
      <c r="B16" s="45"/>
      <c r="C16" s="45"/>
      <c r="D16" s="31">
        <f t="shared" ref="D16:E16" si="1">MIN(D4:D13)</f>
        <v>258</v>
      </c>
      <c r="E16" s="31">
        <f t="shared" si="1"/>
        <v>198</v>
      </c>
      <c r="F16" s="31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81"/>
      <c r="T16" s="81"/>
      <c r="U16" s="81"/>
      <c r="V16" s="81"/>
      <c r="W16" s="81"/>
      <c r="X16" s="81"/>
      <c r="Y16" s="81"/>
      <c r="Z16" s="81"/>
    </row>
    <row r="17" spans="1:26" x14ac:dyDescent="0.25">
      <c r="A17" s="31" t="s">
        <v>162</v>
      </c>
      <c r="B17" s="45"/>
      <c r="C17" s="45"/>
      <c r="D17" s="31"/>
      <c r="E17" s="31"/>
      <c r="F17" s="31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81"/>
      <c r="T17" s="81"/>
      <c r="U17" s="81"/>
      <c r="V17" s="81"/>
      <c r="W17" s="81"/>
      <c r="X17" s="81"/>
      <c r="Y17" s="81"/>
      <c r="Z17" s="81"/>
    </row>
    <row r="18" spans="1:26" x14ac:dyDescent="0.25">
      <c r="A18" s="31" t="s">
        <v>161</v>
      </c>
      <c r="B18" s="45"/>
      <c r="C18" s="45"/>
      <c r="D18" s="31">
        <f t="shared" ref="D18:E18" si="2">COUNT(D4:D13)</f>
        <v>10</v>
      </c>
      <c r="E18" s="31">
        <f t="shared" si="2"/>
        <v>10</v>
      </c>
      <c r="F18" s="31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81"/>
      <c r="T18" s="81"/>
      <c r="U18" s="81"/>
      <c r="V18" s="81"/>
      <c r="W18" s="81"/>
      <c r="X18" s="81"/>
      <c r="Y18" s="81"/>
      <c r="Z18" s="81"/>
    </row>
    <row r="19" spans="1:26" x14ac:dyDescent="0.25">
      <c r="A19" s="14"/>
      <c r="B19" s="14"/>
      <c r="C19" s="88"/>
      <c r="D19" s="88"/>
      <c r="E19" s="88"/>
      <c r="F19" s="88"/>
      <c r="G19" s="88"/>
      <c r="H19" s="88"/>
      <c r="I19" s="88"/>
      <c r="J19" s="88"/>
      <c r="K19" s="14"/>
      <c r="L19" s="14"/>
      <c r="M19" s="14"/>
      <c r="N19" s="14"/>
      <c r="O19" s="14"/>
      <c r="P19" s="14"/>
      <c r="Q19" s="14"/>
      <c r="R19" s="14"/>
      <c r="S19" s="81"/>
      <c r="T19" s="81"/>
      <c r="U19" s="81"/>
      <c r="V19" s="81"/>
      <c r="W19" s="81"/>
      <c r="X19" s="81"/>
      <c r="Y19" s="81"/>
      <c r="Z19" s="81"/>
    </row>
    <row r="20" spans="1:26" x14ac:dyDescent="0.25">
      <c r="A20" s="14"/>
      <c r="B20" s="14"/>
      <c r="C20" s="88"/>
      <c r="D20" s="88"/>
      <c r="E20" s="88"/>
      <c r="F20" s="88"/>
      <c r="G20" s="88"/>
      <c r="H20" s="88"/>
      <c r="I20" s="88"/>
      <c r="J20" s="88"/>
      <c r="K20" s="14"/>
      <c r="L20" s="14"/>
      <c r="M20" s="14"/>
      <c r="N20" s="14"/>
      <c r="O20" s="14"/>
      <c r="P20" s="14"/>
      <c r="Q20" s="14"/>
      <c r="R20" s="14"/>
      <c r="S20" s="81"/>
      <c r="T20" s="81"/>
      <c r="U20" s="81"/>
      <c r="V20" s="81"/>
      <c r="W20" s="81"/>
      <c r="X20" s="81"/>
      <c r="Y20" s="81"/>
      <c r="Z20" s="81"/>
    </row>
    <row r="21" spans="1:26" x14ac:dyDescent="0.25">
      <c r="A21" s="14"/>
      <c r="B21" s="14"/>
      <c r="C21" s="88"/>
      <c r="D21" s="88"/>
      <c r="E21" s="88"/>
      <c r="F21" s="88"/>
      <c r="G21" s="88"/>
      <c r="H21" s="88"/>
      <c r="I21" s="88"/>
      <c r="J21" s="88"/>
      <c r="K21" s="14"/>
      <c r="L21" s="14"/>
      <c r="M21" s="14"/>
      <c r="N21" s="14"/>
      <c r="O21" s="14"/>
      <c r="P21" s="14"/>
      <c r="Q21" s="14"/>
      <c r="R21" s="14"/>
      <c r="S21" s="81"/>
      <c r="T21" s="81"/>
      <c r="U21" s="81"/>
      <c r="V21" s="81"/>
      <c r="W21" s="81"/>
      <c r="X21" s="81"/>
      <c r="Y21" s="81"/>
      <c r="Z21" s="81"/>
    </row>
    <row r="22" spans="1:26" ht="15.75" customHeight="1" x14ac:dyDescent="0.25">
      <c r="A22" s="14"/>
      <c r="B22" s="14"/>
      <c r="C22" s="88"/>
      <c r="D22" s="88"/>
      <c r="E22" s="88"/>
      <c r="F22" s="88"/>
      <c r="G22" s="88"/>
      <c r="H22" s="88"/>
      <c r="I22" s="88"/>
      <c r="J22" s="88"/>
      <c r="K22" s="14"/>
      <c r="L22" s="14"/>
      <c r="M22" s="14"/>
      <c r="N22" s="14"/>
      <c r="O22" s="14"/>
      <c r="P22" s="14"/>
      <c r="Q22" s="14"/>
      <c r="R22" s="14"/>
      <c r="S22" s="81"/>
      <c r="T22" s="81"/>
      <c r="U22" s="81"/>
      <c r="V22" s="81"/>
      <c r="W22" s="81"/>
      <c r="X22" s="81"/>
      <c r="Y22" s="81"/>
      <c r="Z22" s="81"/>
    </row>
    <row r="23" spans="1:26" ht="15.75" customHeight="1" x14ac:dyDescent="0.25">
      <c r="A23" s="14"/>
      <c r="B23" s="14"/>
      <c r="C23" s="88"/>
      <c r="D23" s="88"/>
      <c r="E23" s="88"/>
      <c r="F23" s="88"/>
      <c r="G23" s="88"/>
      <c r="H23" s="88"/>
      <c r="I23" s="88"/>
      <c r="J23" s="88"/>
      <c r="K23" s="14"/>
      <c r="L23" s="14"/>
      <c r="M23" s="14"/>
      <c r="N23" s="14"/>
      <c r="O23" s="14"/>
      <c r="P23" s="14"/>
      <c r="Q23" s="14"/>
      <c r="R23" s="14"/>
      <c r="S23" s="81"/>
      <c r="T23" s="81"/>
      <c r="U23" s="81"/>
      <c r="V23" s="81"/>
      <c r="W23" s="81"/>
      <c r="X23" s="81"/>
      <c r="Y23" s="81"/>
      <c r="Z23" s="81"/>
    </row>
    <row r="24" spans="1:26" ht="15.75" customHeight="1" x14ac:dyDescent="0.25">
      <c r="A24" s="14"/>
      <c r="B24" s="14"/>
      <c r="C24" s="88"/>
      <c r="D24" s="88"/>
      <c r="E24" s="88"/>
      <c r="F24" s="88"/>
      <c r="G24" s="88"/>
      <c r="H24" s="88"/>
      <c r="I24" s="88"/>
      <c r="J24" s="88"/>
      <c r="K24" s="14"/>
      <c r="L24" s="14"/>
      <c r="M24" s="14"/>
      <c r="N24" s="14"/>
      <c r="O24" s="14"/>
      <c r="P24" s="14"/>
      <c r="Q24" s="14"/>
      <c r="R24" s="14"/>
      <c r="S24" s="81"/>
      <c r="T24" s="81"/>
      <c r="U24" s="81"/>
      <c r="V24" s="81"/>
      <c r="W24" s="81"/>
      <c r="X24" s="81"/>
      <c r="Y24" s="81"/>
      <c r="Z24" s="81"/>
    </row>
    <row r="25" spans="1:26" ht="15.75" customHeight="1" x14ac:dyDescent="0.25">
      <c r="A25" s="14"/>
      <c r="B25" s="14"/>
      <c r="C25" s="88"/>
      <c r="D25" s="88"/>
      <c r="E25" s="88"/>
      <c r="F25" s="88"/>
      <c r="G25" s="88"/>
      <c r="H25" s="88"/>
      <c r="I25" s="88"/>
      <c r="J25" s="88"/>
      <c r="K25" s="14"/>
      <c r="L25" s="14"/>
      <c r="M25" s="14"/>
      <c r="N25" s="14"/>
      <c r="O25" s="14"/>
      <c r="P25" s="14"/>
      <c r="Q25" s="14"/>
      <c r="R25" s="14"/>
      <c r="S25" s="81"/>
      <c r="T25" s="81"/>
      <c r="U25" s="81"/>
      <c r="V25" s="81"/>
      <c r="W25" s="81"/>
      <c r="X25" s="81"/>
      <c r="Y25" s="81"/>
      <c r="Z25" s="81"/>
    </row>
    <row r="26" spans="1:26" ht="15.75" customHeight="1" x14ac:dyDescent="0.25">
      <c r="A26" s="14"/>
      <c r="B26" s="14"/>
      <c r="C26" s="88"/>
      <c r="D26" s="88"/>
      <c r="E26" s="88"/>
      <c r="F26" s="88"/>
      <c r="G26" s="88"/>
      <c r="H26" s="88"/>
      <c r="I26" s="88"/>
      <c r="J26" s="88"/>
      <c r="K26" s="14"/>
      <c r="L26" s="14"/>
      <c r="M26" s="14"/>
      <c r="N26" s="14"/>
      <c r="O26" s="14"/>
      <c r="P26" s="14"/>
      <c r="Q26" s="14"/>
      <c r="R26" s="14"/>
      <c r="S26" s="81"/>
      <c r="T26" s="81"/>
      <c r="U26" s="81"/>
      <c r="V26" s="81"/>
      <c r="W26" s="81"/>
      <c r="X26" s="81"/>
      <c r="Y26" s="81"/>
      <c r="Z26" s="81"/>
    </row>
    <row r="27" spans="1:26" ht="15.75" customHeight="1" x14ac:dyDescent="0.25">
      <c r="A27" s="14"/>
      <c r="B27" s="14"/>
      <c r="C27" s="88"/>
      <c r="D27" s="88"/>
      <c r="E27" s="88"/>
      <c r="F27" s="88"/>
      <c r="G27" s="88"/>
      <c r="H27" s="88"/>
      <c r="I27" s="88"/>
      <c r="J27" s="88"/>
      <c r="K27" s="14"/>
      <c r="L27" s="14"/>
      <c r="M27" s="14"/>
      <c r="N27" s="14"/>
      <c r="O27" s="14"/>
      <c r="P27" s="14"/>
      <c r="Q27" s="14"/>
      <c r="R27" s="14"/>
      <c r="S27" s="81"/>
      <c r="T27" s="81"/>
      <c r="U27" s="81"/>
      <c r="V27" s="81"/>
      <c r="W27" s="81"/>
      <c r="X27" s="81"/>
      <c r="Y27" s="81"/>
      <c r="Z27" s="81"/>
    </row>
    <row r="28" spans="1:26" ht="15.75" customHeight="1" x14ac:dyDescent="0.25">
      <c r="A28" s="14"/>
      <c r="B28" s="14"/>
      <c r="C28" s="88"/>
      <c r="D28" s="88"/>
      <c r="E28" s="88"/>
      <c r="F28" s="88"/>
      <c r="G28" s="88"/>
      <c r="H28" s="88"/>
      <c r="I28" s="88"/>
      <c r="J28" s="88"/>
      <c r="K28" s="14"/>
      <c r="L28" s="14"/>
      <c r="M28" s="14"/>
      <c r="N28" s="14"/>
      <c r="O28" s="14"/>
      <c r="P28" s="14"/>
      <c r="Q28" s="14"/>
      <c r="R28" s="14"/>
      <c r="S28" s="81"/>
      <c r="T28" s="81"/>
      <c r="U28" s="81"/>
      <c r="V28" s="81"/>
      <c r="W28" s="81"/>
      <c r="X28" s="81"/>
      <c r="Y28" s="81"/>
      <c r="Z28" s="81"/>
    </row>
    <row r="29" spans="1:26" ht="15.75" customHeight="1" x14ac:dyDescent="0.25">
      <c r="A29" s="14"/>
      <c r="B29" s="14"/>
      <c r="C29" s="88"/>
      <c r="D29" s="88"/>
      <c r="E29" s="88"/>
      <c r="F29" s="88"/>
      <c r="G29" s="88"/>
      <c r="H29" s="88"/>
      <c r="I29" s="88"/>
      <c r="J29" s="88"/>
      <c r="K29" s="14"/>
      <c r="L29" s="14"/>
      <c r="M29" s="14"/>
      <c r="N29" s="14"/>
      <c r="O29" s="14"/>
      <c r="P29" s="14"/>
      <c r="Q29" s="14"/>
      <c r="R29" s="14"/>
      <c r="S29" s="81"/>
      <c r="T29" s="81"/>
      <c r="U29" s="81"/>
      <c r="V29" s="81"/>
      <c r="W29" s="81"/>
      <c r="X29" s="81"/>
      <c r="Y29" s="81"/>
      <c r="Z29" s="81"/>
    </row>
    <row r="30" spans="1:26" ht="15.75" customHeight="1" x14ac:dyDescent="0.25">
      <c r="A30" s="14"/>
      <c r="B30" s="14"/>
      <c r="C30" s="88"/>
      <c r="D30" s="88"/>
      <c r="E30" s="88"/>
      <c r="F30" s="88"/>
      <c r="G30" s="88"/>
      <c r="H30" s="88"/>
      <c r="I30" s="88"/>
      <c r="J30" s="88"/>
      <c r="K30" s="14"/>
      <c r="L30" s="14"/>
      <c r="M30" s="14"/>
      <c r="N30" s="14"/>
      <c r="O30" s="14"/>
      <c r="P30" s="14"/>
      <c r="Q30" s="14"/>
      <c r="R30" s="14"/>
      <c r="S30" s="81"/>
      <c r="T30" s="81"/>
      <c r="U30" s="81"/>
      <c r="V30" s="81"/>
      <c r="W30" s="81"/>
      <c r="X30" s="81"/>
      <c r="Y30" s="81"/>
      <c r="Z30" s="81"/>
    </row>
    <row r="31" spans="1:26" ht="15.75" customHeight="1" x14ac:dyDescent="0.25">
      <c r="A31" s="14"/>
      <c r="B31" s="14"/>
      <c r="C31" s="88"/>
      <c r="D31" s="88"/>
      <c r="E31" s="88"/>
      <c r="F31" s="88"/>
      <c r="G31" s="88"/>
      <c r="H31" s="88"/>
      <c r="I31" s="88"/>
      <c r="J31" s="88"/>
      <c r="K31" s="14"/>
      <c r="L31" s="14"/>
      <c r="M31" s="14"/>
      <c r="N31" s="14"/>
      <c r="O31" s="14"/>
      <c r="P31" s="14"/>
      <c r="Q31" s="14"/>
      <c r="R31" s="14"/>
      <c r="S31" s="81"/>
      <c r="T31" s="81"/>
      <c r="U31" s="81"/>
      <c r="V31" s="81"/>
      <c r="W31" s="81"/>
      <c r="X31" s="81"/>
      <c r="Y31" s="81"/>
      <c r="Z31" s="81"/>
    </row>
    <row r="32" spans="1:26" ht="15.75" customHeight="1" x14ac:dyDescent="0.25">
      <c r="A32" s="14"/>
      <c r="B32" s="14"/>
      <c r="C32" s="88"/>
      <c r="D32" s="88"/>
      <c r="E32" s="88"/>
      <c r="F32" s="88"/>
      <c r="G32" s="88"/>
      <c r="H32" s="88"/>
      <c r="I32" s="88"/>
      <c r="J32" s="88"/>
      <c r="K32" s="14"/>
      <c r="L32" s="14"/>
      <c r="M32" s="14"/>
      <c r="N32" s="14"/>
      <c r="O32" s="14"/>
      <c r="P32" s="14"/>
      <c r="Q32" s="14"/>
      <c r="R32" s="14"/>
      <c r="S32" s="81"/>
      <c r="T32" s="81"/>
      <c r="U32" s="81"/>
      <c r="V32" s="81"/>
      <c r="W32" s="81"/>
      <c r="X32" s="81"/>
      <c r="Y32" s="81"/>
      <c r="Z32" s="81"/>
    </row>
    <row r="33" spans="1:26" ht="15.75" customHeight="1" x14ac:dyDescent="0.25">
      <c r="A33" s="14"/>
      <c r="B33" s="14"/>
      <c r="C33" s="88"/>
      <c r="D33" s="88"/>
      <c r="E33" s="88"/>
      <c r="F33" s="88"/>
      <c r="G33" s="88"/>
      <c r="H33" s="88"/>
      <c r="I33" s="88"/>
      <c r="J33" s="88"/>
      <c r="K33" s="14"/>
      <c r="L33" s="14"/>
      <c r="M33" s="14"/>
      <c r="N33" s="14"/>
      <c r="O33" s="14"/>
      <c r="P33" s="14"/>
      <c r="Q33" s="14"/>
      <c r="R33" s="14"/>
      <c r="S33" s="81"/>
      <c r="T33" s="81"/>
      <c r="U33" s="81"/>
      <c r="V33" s="81"/>
      <c r="W33" s="81"/>
      <c r="X33" s="81"/>
      <c r="Y33" s="81"/>
      <c r="Z33" s="81"/>
    </row>
    <row r="34" spans="1:26" ht="15.75" customHeight="1" x14ac:dyDescent="0.25">
      <c r="A34" s="14"/>
      <c r="B34" s="14"/>
      <c r="C34" s="88"/>
      <c r="D34" s="88"/>
      <c r="E34" s="88"/>
      <c r="F34" s="88"/>
      <c r="G34" s="88"/>
      <c r="H34" s="88"/>
      <c r="I34" s="88"/>
      <c r="J34" s="88"/>
      <c r="K34" s="14"/>
      <c r="L34" s="14"/>
      <c r="M34" s="14"/>
      <c r="N34" s="14"/>
      <c r="O34" s="14"/>
      <c r="P34" s="14"/>
      <c r="Q34" s="14"/>
      <c r="R34" s="14"/>
      <c r="S34" s="81"/>
      <c r="T34" s="81"/>
      <c r="U34" s="81"/>
      <c r="V34" s="81"/>
      <c r="W34" s="81"/>
      <c r="X34" s="81"/>
      <c r="Y34" s="81"/>
      <c r="Z34" s="81"/>
    </row>
    <row r="35" spans="1:26" ht="15.75" customHeight="1" x14ac:dyDescent="0.25">
      <c r="A35" s="14"/>
      <c r="B35" s="14"/>
      <c r="C35" s="88"/>
      <c r="D35" s="88"/>
      <c r="E35" s="88"/>
      <c r="F35" s="88"/>
      <c r="G35" s="88"/>
      <c r="H35" s="88"/>
      <c r="I35" s="88"/>
      <c r="J35" s="88"/>
      <c r="K35" s="14"/>
      <c r="L35" s="14"/>
      <c r="M35" s="14"/>
      <c r="N35" s="14"/>
      <c r="O35" s="14"/>
      <c r="P35" s="14"/>
      <c r="Q35" s="14"/>
      <c r="R35" s="14"/>
      <c r="S35" s="81"/>
      <c r="T35" s="81"/>
      <c r="U35" s="81"/>
      <c r="V35" s="81"/>
      <c r="W35" s="81"/>
      <c r="X35" s="81"/>
      <c r="Y35" s="81"/>
      <c r="Z35" s="81"/>
    </row>
    <row r="36" spans="1:26" ht="15.75" customHeight="1" x14ac:dyDescent="0.25">
      <c r="A36" s="14"/>
      <c r="B36" s="14"/>
      <c r="C36" s="88"/>
      <c r="D36" s="88"/>
      <c r="E36" s="88"/>
      <c r="F36" s="88"/>
      <c r="G36" s="88"/>
      <c r="H36" s="88"/>
      <c r="I36" s="88"/>
      <c r="J36" s="88"/>
      <c r="K36" s="14"/>
      <c r="L36" s="14"/>
      <c r="M36" s="14"/>
      <c r="N36" s="14"/>
      <c r="O36" s="14"/>
      <c r="P36" s="14"/>
      <c r="Q36" s="14"/>
      <c r="R36" s="14"/>
      <c r="S36" s="81"/>
      <c r="T36" s="81"/>
      <c r="U36" s="81"/>
      <c r="V36" s="81"/>
      <c r="W36" s="81"/>
      <c r="X36" s="81"/>
      <c r="Y36" s="81"/>
      <c r="Z36" s="81"/>
    </row>
    <row r="37" spans="1:26" ht="15.75" customHeight="1" x14ac:dyDescent="0.25">
      <c r="A37" s="14"/>
      <c r="B37" s="14"/>
      <c r="C37" s="88"/>
      <c r="D37" s="88"/>
      <c r="E37" s="88"/>
      <c r="F37" s="88"/>
      <c r="G37" s="88"/>
      <c r="H37" s="88"/>
      <c r="I37" s="88"/>
      <c r="J37" s="88"/>
      <c r="K37" s="14"/>
      <c r="L37" s="14"/>
      <c r="M37" s="14"/>
      <c r="N37" s="14"/>
      <c r="O37" s="14"/>
      <c r="P37" s="14"/>
      <c r="Q37" s="14"/>
      <c r="R37" s="14"/>
      <c r="S37" s="81"/>
      <c r="T37" s="81"/>
      <c r="U37" s="81"/>
      <c r="V37" s="81"/>
      <c r="W37" s="81"/>
      <c r="X37" s="81"/>
      <c r="Y37" s="81"/>
      <c r="Z37" s="81"/>
    </row>
    <row r="38" spans="1:26" ht="15.75" customHeight="1" x14ac:dyDescent="0.25">
      <c r="A38" s="14"/>
      <c r="B38" s="14"/>
      <c r="C38" s="88"/>
      <c r="D38" s="88"/>
      <c r="E38" s="88"/>
      <c r="F38" s="88"/>
      <c r="G38" s="88"/>
      <c r="H38" s="88"/>
      <c r="I38" s="88"/>
      <c r="J38" s="88"/>
      <c r="K38" s="14"/>
      <c r="L38" s="14"/>
      <c r="M38" s="14"/>
      <c r="N38" s="14"/>
      <c r="O38" s="14"/>
      <c r="P38" s="14"/>
      <c r="Q38" s="14"/>
      <c r="R38" s="14"/>
      <c r="S38" s="81"/>
      <c r="T38" s="81"/>
      <c r="U38" s="81"/>
      <c r="V38" s="81"/>
      <c r="W38" s="81"/>
      <c r="X38" s="81"/>
      <c r="Y38" s="81"/>
      <c r="Z38" s="81"/>
    </row>
    <row r="39" spans="1:26" ht="15.75" customHeight="1" x14ac:dyDescent="0.25">
      <c r="A39" s="14"/>
      <c r="B39" s="14"/>
      <c r="C39" s="88"/>
      <c r="D39" s="88"/>
      <c r="E39" s="88"/>
      <c r="F39" s="88"/>
      <c r="G39" s="88"/>
      <c r="H39" s="88"/>
      <c r="I39" s="88"/>
      <c r="J39" s="88"/>
      <c r="K39" s="14"/>
      <c r="L39" s="14"/>
      <c r="M39" s="14"/>
      <c r="N39" s="14"/>
      <c r="O39" s="14"/>
      <c r="P39" s="14"/>
      <c r="Q39" s="14"/>
      <c r="R39" s="14"/>
      <c r="S39" s="81"/>
      <c r="T39" s="81"/>
      <c r="U39" s="81"/>
      <c r="V39" s="81"/>
      <c r="W39" s="81"/>
      <c r="X39" s="81"/>
      <c r="Y39" s="81"/>
      <c r="Z39" s="81"/>
    </row>
    <row r="40" spans="1:26" ht="15.75" customHeight="1" x14ac:dyDescent="0.25">
      <c r="A40" s="14"/>
      <c r="B40" s="14"/>
      <c r="C40" s="88"/>
      <c r="D40" s="88"/>
      <c r="E40" s="88"/>
      <c r="F40" s="88"/>
      <c r="G40" s="88"/>
      <c r="H40" s="88"/>
      <c r="I40" s="88"/>
      <c r="J40" s="88"/>
      <c r="K40" s="14"/>
      <c r="L40" s="14"/>
      <c r="M40" s="14"/>
      <c r="N40" s="14"/>
      <c r="O40" s="14"/>
      <c r="P40" s="14"/>
      <c r="Q40" s="14"/>
      <c r="R40" s="14"/>
      <c r="S40" s="81"/>
      <c r="T40" s="81"/>
      <c r="U40" s="81"/>
      <c r="V40" s="81"/>
      <c r="W40" s="81"/>
      <c r="X40" s="81"/>
      <c r="Y40" s="81"/>
      <c r="Z40" s="81"/>
    </row>
    <row r="41" spans="1:26" ht="15.75" customHeight="1" x14ac:dyDescent="0.25">
      <c r="A41" s="14"/>
      <c r="B41" s="14"/>
      <c r="C41" s="88"/>
      <c r="D41" s="88"/>
      <c r="E41" s="88"/>
      <c r="F41" s="88"/>
      <c r="G41" s="88"/>
      <c r="H41" s="88"/>
      <c r="I41" s="88"/>
      <c r="J41" s="88"/>
      <c r="K41" s="14"/>
      <c r="L41" s="14"/>
      <c r="M41" s="14"/>
      <c r="N41" s="14"/>
      <c r="O41" s="14"/>
      <c r="P41" s="14"/>
      <c r="Q41" s="14"/>
      <c r="R41" s="14"/>
      <c r="S41" s="81"/>
      <c r="T41" s="81"/>
      <c r="U41" s="81"/>
      <c r="V41" s="81"/>
      <c r="W41" s="81"/>
      <c r="X41" s="81"/>
      <c r="Y41" s="81"/>
      <c r="Z41" s="81"/>
    </row>
    <row r="42" spans="1:26" ht="15.75" customHeight="1" x14ac:dyDescent="0.25">
      <c r="A42" s="14"/>
      <c r="B42" s="14"/>
      <c r="C42" s="88"/>
      <c r="D42" s="88"/>
      <c r="E42" s="88"/>
      <c r="F42" s="88"/>
      <c r="G42" s="88"/>
      <c r="H42" s="88"/>
      <c r="I42" s="88"/>
      <c r="J42" s="88"/>
      <c r="K42" s="14"/>
      <c r="L42" s="14"/>
      <c r="M42" s="14"/>
      <c r="N42" s="14"/>
      <c r="O42" s="14"/>
      <c r="P42" s="14"/>
      <c r="Q42" s="14"/>
      <c r="R42" s="14"/>
      <c r="S42" s="81"/>
      <c r="T42" s="81"/>
      <c r="U42" s="81"/>
      <c r="V42" s="81"/>
      <c r="W42" s="81"/>
      <c r="X42" s="81"/>
      <c r="Y42" s="81"/>
      <c r="Z42" s="81"/>
    </row>
    <row r="43" spans="1:26" ht="15.75" customHeight="1" x14ac:dyDescent="0.25">
      <c r="A43" s="14"/>
      <c r="B43" s="14"/>
      <c r="C43" s="88"/>
      <c r="D43" s="88"/>
      <c r="E43" s="88"/>
      <c r="F43" s="88"/>
      <c r="G43" s="88"/>
      <c r="H43" s="88"/>
      <c r="I43" s="88"/>
      <c r="J43" s="88"/>
      <c r="K43" s="14"/>
      <c r="L43" s="14"/>
      <c r="M43" s="14"/>
      <c r="N43" s="14"/>
      <c r="O43" s="14"/>
      <c r="P43" s="14"/>
      <c r="Q43" s="14"/>
      <c r="R43" s="14"/>
      <c r="S43" s="81"/>
      <c r="T43" s="81"/>
      <c r="U43" s="81"/>
      <c r="V43" s="81"/>
      <c r="W43" s="81"/>
      <c r="X43" s="81"/>
      <c r="Y43" s="81"/>
      <c r="Z43" s="81"/>
    </row>
    <row r="44" spans="1:26" ht="15.75" customHeight="1" x14ac:dyDescent="0.25">
      <c r="A44" s="14"/>
      <c r="B44" s="14"/>
      <c r="C44" s="88"/>
      <c r="D44" s="88"/>
      <c r="E44" s="88"/>
      <c r="F44" s="88"/>
      <c r="G44" s="88"/>
      <c r="H44" s="88"/>
      <c r="I44" s="88"/>
      <c r="J44" s="88"/>
      <c r="K44" s="14"/>
      <c r="L44" s="14"/>
      <c r="M44" s="14"/>
      <c r="N44" s="14"/>
      <c r="O44" s="14"/>
      <c r="P44" s="14"/>
      <c r="Q44" s="14"/>
      <c r="R44" s="14"/>
      <c r="S44" s="81"/>
      <c r="T44" s="81"/>
      <c r="U44" s="81"/>
      <c r="V44" s="81"/>
      <c r="W44" s="81"/>
      <c r="X44" s="81"/>
      <c r="Y44" s="81"/>
      <c r="Z44" s="81"/>
    </row>
    <row r="45" spans="1:26" ht="15.75" customHeight="1" x14ac:dyDescent="0.25">
      <c r="A45" s="14"/>
      <c r="B45" s="14"/>
      <c r="C45" s="88"/>
      <c r="D45" s="88"/>
      <c r="E45" s="88"/>
      <c r="F45" s="88"/>
      <c r="G45" s="88"/>
      <c r="H45" s="88"/>
      <c r="I45" s="88"/>
      <c r="J45" s="88"/>
      <c r="K45" s="14"/>
      <c r="L45" s="14"/>
      <c r="M45" s="14"/>
      <c r="N45" s="14"/>
      <c r="O45" s="14"/>
      <c r="P45" s="14"/>
      <c r="Q45" s="14"/>
      <c r="R45" s="14"/>
      <c r="S45" s="81"/>
      <c r="T45" s="81"/>
      <c r="U45" s="81"/>
      <c r="V45" s="81"/>
      <c r="W45" s="81"/>
      <c r="X45" s="81"/>
      <c r="Y45" s="81"/>
      <c r="Z45" s="81"/>
    </row>
    <row r="46" spans="1:26" ht="15.75" customHeight="1" x14ac:dyDescent="0.25">
      <c r="A46" s="14"/>
      <c r="B46" s="14"/>
      <c r="C46" s="88"/>
      <c r="D46" s="88"/>
      <c r="E46" s="88"/>
      <c r="F46" s="88"/>
      <c r="G46" s="88"/>
      <c r="H46" s="88"/>
      <c r="I46" s="88"/>
      <c r="J46" s="88"/>
      <c r="K46" s="14"/>
      <c r="L46" s="14"/>
      <c r="M46" s="14"/>
      <c r="N46" s="14"/>
      <c r="O46" s="14"/>
      <c r="P46" s="14"/>
      <c r="Q46" s="14"/>
      <c r="R46" s="14"/>
      <c r="S46" s="81"/>
      <c r="T46" s="81"/>
      <c r="U46" s="81"/>
      <c r="V46" s="81"/>
      <c r="W46" s="81"/>
      <c r="X46" s="81"/>
      <c r="Y46" s="81"/>
      <c r="Z46" s="81"/>
    </row>
    <row r="47" spans="1:26" ht="15.75" customHeight="1" x14ac:dyDescent="0.25">
      <c r="A47" s="14"/>
      <c r="B47" s="14"/>
      <c r="C47" s="88"/>
      <c r="D47" s="88"/>
      <c r="E47" s="88"/>
      <c r="F47" s="88"/>
      <c r="G47" s="88"/>
      <c r="H47" s="88"/>
      <c r="I47" s="88"/>
      <c r="J47" s="88"/>
      <c r="K47" s="14"/>
      <c r="L47" s="14"/>
      <c r="M47" s="14"/>
      <c r="N47" s="14"/>
      <c r="O47" s="14"/>
      <c r="P47" s="14"/>
      <c r="Q47" s="14"/>
      <c r="R47" s="14"/>
      <c r="S47" s="81"/>
      <c r="T47" s="81"/>
      <c r="U47" s="81"/>
      <c r="V47" s="81"/>
      <c r="W47" s="81"/>
      <c r="X47" s="81"/>
      <c r="Y47" s="81"/>
      <c r="Z47" s="81"/>
    </row>
    <row r="48" spans="1:26" ht="15.75" customHeight="1" x14ac:dyDescent="0.25">
      <c r="A48" s="14"/>
      <c r="B48" s="14"/>
      <c r="C48" s="88"/>
      <c r="D48" s="88"/>
      <c r="E48" s="88"/>
      <c r="F48" s="88"/>
      <c r="G48" s="88"/>
      <c r="H48" s="88"/>
      <c r="I48" s="88"/>
      <c r="J48" s="88"/>
      <c r="K48" s="14"/>
      <c r="L48" s="14"/>
      <c r="M48" s="14"/>
      <c r="N48" s="14"/>
      <c r="O48" s="14"/>
      <c r="P48" s="14"/>
      <c r="Q48" s="14"/>
      <c r="R48" s="14"/>
      <c r="S48" s="81"/>
      <c r="T48" s="81"/>
      <c r="U48" s="81"/>
      <c r="V48" s="81"/>
      <c r="W48" s="81"/>
      <c r="X48" s="81"/>
      <c r="Y48" s="81"/>
      <c r="Z48" s="81"/>
    </row>
    <row r="49" spans="1:26" ht="15.75" customHeight="1" x14ac:dyDescent="0.25">
      <c r="A49" s="14"/>
      <c r="B49" s="14"/>
      <c r="C49" s="88"/>
      <c r="D49" s="88"/>
      <c r="E49" s="88"/>
      <c r="F49" s="88"/>
      <c r="G49" s="88"/>
      <c r="H49" s="88"/>
      <c r="I49" s="88"/>
      <c r="J49" s="88"/>
      <c r="K49" s="14"/>
      <c r="L49" s="14"/>
      <c r="M49" s="14"/>
      <c r="N49" s="14"/>
      <c r="O49" s="14"/>
      <c r="P49" s="14"/>
      <c r="Q49" s="14"/>
      <c r="R49" s="14"/>
      <c r="S49" s="81"/>
      <c r="T49" s="81"/>
      <c r="U49" s="81"/>
      <c r="V49" s="81"/>
      <c r="W49" s="81"/>
      <c r="X49" s="81"/>
      <c r="Y49" s="81"/>
      <c r="Z49" s="81"/>
    </row>
    <row r="50" spans="1:26" ht="15.75" customHeight="1" x14ac:dyDescent="0.25">
      <c r="A50" s="14"/>
      <c r="B50" s="14"/>
      <c r="C50" s="88"/>
      <c r="D50" s="88"/>
      <c r="E50" s="88"/>
      <c r="F50" s="88"/>
      <c r="G50" s="88"/>
      <c r="H50" s="88"/>
      <c r="I50" s="88"/>
      <c r="J50" s="88"/>
      <c r="K50" s="14"/>
      <c r="L50" s="14"/>
      <c r="M50" s="14"/>
      <c r="N50" s="14"/>
      <c r="O50" s="14"/>
      <c r="P50" s="14"/>
      <c r="Q50" s="14"/>
      <c r="R50" s="14"/>
      <c r="S50" s="81"/>
      <c r="T50" s="81"/>
      <c r="U50" s="81"/>
      <c r="V50" s="81"/>
      <c r="W50" s="81"/>
      <c r="X50" s="81"/>
      <c r="Y50" s="81"/>
      <c r="Z50" s="81"/>
    </row>
    <row r="51" spans="1:26" ht="15.75" customHeight="1" x14ac:dyDescent="0.25">
      <c r="A51" s="14"/>
      <c r="B51" s="14"/>
      <c r="C51" s="88"/>
      <c r="D51" s="88"/>
      <c r="E51" s="88"/>
      <c r="F51" s="88"/>
      <c r="G51" s="88"/>
      <c r="H51" s="88"/>
      <c r="I51" s="88"/>
      <c r="J51" s="88"/>
      <c r="K51" s="14"/>
      <c r="L51" s="14"/>
      <c r="M51" s="14"/>
      <c r="N51" s="14"/>
      <c r="O51" s="14"/>
      <c r="P51" s="14"/>
      <c r="Q51" s="14"/>
      <c r="R51" s="14"/>
      <c r="S51" s="81"/>
      <c r="T51" s="81"/>
      <c r="U51" s="81"/>
      <c r="V51" s="81"/>
      <c r="W51" s="81"/>
      <c r="X51" s="81"/>
      <c r="Y51" s="81"/>
      <c r="Z51" s="81"/>
    </row>
    <row r="52" spans="1:26" ht="15.75" customHeight="1" x14ac:dyDescent="0.25">
      <c r="A52" s="14"/>
      <c r="B52" s="14"/>
      <c r="C52" s="88"/>
      <c r="D52" s="88"/>
      <c r="E52" s="88"/>
      <c r="F52" s="88"/>
      <c r="G52" s="88"/>
      <c r="H52" s="88"/>
      <c r="I52" s="88"/>
      <c r="J52" s="88"/>
      <c r="K52" s="14"/>
      <c r="L52" s="14"/>
      <c r="M52" s="14"/>
      <c r="N52" s="14"/>
      <c r="O52" s="14"/>
      <c r="P52" s="14"/>
      <c r="Q52" s="14"/>
      <c r="R52" s="14"/>
      <c r="S52" s="81"/>
      <c r="T52" s="81"/>
      <c r="U52" s="81"/>
      <c r="V52" s="81"/>
      <c r="W52" s="81"/>
      <c r="X52" s="81"/>
      <c r="Y52" s="81"/>
      <c r="Z52" s="81"/>
    </row>
    <row r="53" spans="1:26" ht="15.75" customHeight="1" x14ac:dyDescent="0.25">
      <c r="A53" s="14"/>
      <c r="B53" s="14"/>
      <c r="C53" s="88"/>
      <c r="D53" s="88"/>
      <c r="E53" s="88"/>
      <c r="F53" s="88"/>
      <c r="G53" s="88"/>
      <c r="H53" s="88"/>
      <c r="I53" s="88"/>
      <c r="J53" s="88"/>
      <c r="K53" s="14"/>
      <c r="L53" s="14"/>
      <c r="M53" s="14"/>
      <c r="N53" s="14"/>
      <c r="O53" s="14"/>
      <c r="P53" s="14"/>
      <c r="Q53" s="14"/>
      <c r="R53" s="14"/>
      <c r="S53" s="81"/>
      <c r="T53" s="81"/>
      <c r="U53" s="81"/>
      <c r="V53" s="81"/>
      <c r="W53" s="81"/>
      <c r="X53" s="81"/>
      <c r="Y53" s="81"/>
      <c r="Z53" s="81"/>
    </row>
    <row r="54" spans="1:26" ht="15.75" customHeight="1" x14ac:dyDescent="0.25">
      <c r="A54" s="14"/>
      <c r="B54" s="14"/>
      <c r="C54" s="88"/>
      <c r="D54" s="88"/>
      <c r="E54" s="88"/>
      <c r="F54" s="88"/>
      <c r="G54" s="88"/>
      <c r="H54" s="88"/>
      <c r="I54" s="88"/>
      <c r="J54" s="88"/>
      <c r="K54" s="14"/>
      <c r="L54" s="14"/>
      <c r="M54" s="14"/>
      <c r="N54" s="14"/>
      <c r="O54" s="14"/>
      <c r="P54" s="14"/>
      <c r="Q54" s="14"/>
      <c r="R54" s="14"/>
      <c r="S54" s="81"/>
      <c r="T54" s="81"/>
      <c r="U54" s="81"/>
      <c r="V54" s="81"/>
      <c r="W54" s="81"/>
      <c r="X54" s="81"/>
      <c r="Y54" s="81"/>
      <c r="Z54" s="81"/>
    </row>
    <row r="55" spans="1:26" ht="15.75" customHeight="1" x14ac:dyDescent="0.25">
      <c r="A55" s="14"/>
      <c r="B55" s="14"/>
      <c r="C55" s="88"/>
      <c r="D55" s="88"/>
      <c r="E55" s="88"/>
      <c r="F55" s="88"/>
      <c r="G55" s="88"/>
      <c r="H55" s="88"/>
      <c r="I55" s="88"/>
      <c r="J55" s="88"/>
      <c r="K55" s="14"/>
      <c r="L55" s="14"/>
      <c r="M55" s="14"/>
      <c r="N55" s="14"/>
      <c r="O55" s="14"/>
      <c r="P55" s="14"/>
      <c r="Q55" s="14"/>
      <c r="R55" s="14"/>
      <c r="S55" s="81"/>
      <c r="T55" s="81"/>
      <c r="U55" s="81"/>
      <c r="V55" s="81"/>
      <c r="W55" s="81"/>
      <c r="X55" s="81"/>
      <c r="Y55" s="81"/>
      <c r="Z55" s="81"/>
    </row>
    <row r="56" spans="1:26" ht="15.75" customHeight="1" x14ac:dyDescent="0.25">
      <c r="A56" s="14"/>
      <c r="B56" s="14"/>
      <c r="C56" s="88"/>
      <c r="D56" s="88"/>
      <c r="E56" s="88"/>
      <c r="F56" s="88"/>
      <c r="G56" s="88"/>
      <c r="H56" s="88"/>
      <c r="I56" s="88"/>
      <c r="J56" s="88"/>
      <c r="K56" s="14"/>
      <c r="L56" s="14"/>
      <c r="M56" s="14"/>
      <c r="N56" s="14"/>
      <c r="O56" s="14"/>
      <c r="P56" s="14"/>
      <c r="Q56" s="14"/>
      <c r="R56" s="14"/>
      <c r="S56" s="81"/>
      <c r="T56" s="81"/>
      <c r="U56" s="81"/>
      <c r="V56" s="81"/>
      <c r="W56" s="81"/>
      <c r="X56" s="81"/>
      <c r="Y56" s="81"/>
      <c r="Z56" s="81"/>
    </row>
    <row r="57" spans="1:26" ht="15.75" customHeight="1" x14ac:dyDescent="0.25">
      <c r="A57" s="14"/>
      <c r="B57" s="14"/>
      <c r="C57" s="88"/>
      <c r="D57" s="88"/>
      <c r="E57" s="88"/>
      <c r="F57" s="88"/>
      <c r="G57" s="88"/>
      <c r="H57" s="88"/>
      <c r="I57" s="88"/>
      <c r="J57" s="88"/>
      <c r="K57" s="14"/>
      <c r="L57" s="14"/>
      <c r="M57" s="14"/>
      <c r="N57" s="14"/>
      <c r="O57" s="14"/>
      <c r="P57" s="14"/>
      <c r="Q57" s="14"/>
      <c r="R57" s="14"/>
      <c r="S57" s="81"/>
      <c r="T57" s="81"/>
      <c r="U57" s="81"/>
      <c r="V57" s="81"/>
      <c r="W57" s="81"/>
      <c r="X57" s="81"/>
      <c r="Y57" s="81"/>
      <c r="Z57" s="81"/>
    </row>
    <row r="58" spans="1:26" ht="15.75" customHeight="1" x14ac:dyDescent="0.25">
      <c r="A58" s="14"/>
      <c r="B58" s="14"/>
      <c r="C58" s="88"/>
      <c r="D58" s="88"/>
      <c r="E58" s="88"/>
      <c r="F58" s="88"/>
      <c r="G58" s="88"/>
      <c r="H58" s="88"/>
      <c r="I58" s="88"/>
      <c r="J58" s="88"/>
      <c r="K58" s="14"/>
      <c r="L58" s="14"/>
      <c r="M58" s="14"/>
      <c r="N58" s="14"/>
      <c r="O58" s="14"/>
      <c r="P58" s="14"/>
      <c r="Q58" s="14"/>
      <c r="R58" s="14"/>
      <c r="S58" s="81"/>
      <c r="T58" s="81"/>
      <c r="U58" s="81"/>
      <c r="V58" s="81"/>
      <c r="W58" s="81"/>
      <c r="X58" s="81"/>
      <c r="Y58" s="81"/>
      <c r="Z58" s="81"/>
    </row>
    <row r="59" spans="1:26" ht="15.75" customHeight="1" x14ac:dyDescent="0.25">
      <c r="A59" s="14"/>
      <c r="B59" s="14"/>
      <c r="C59" s="88"/>
      <c r="D59" s="88"/>
      <c r="E59" s="88"/>
      <c r="F59" s="88"/>
      <c r="G59" s="88"/>
      <c r="H59" s="88"/>
      <c r="I59" s="88"/>
      <c r="J59" s="88"/>
      <c r="K59" s="14"/>
      <c r="L59" s="14"/>
      <c r="M59" s="14"/>
      <c r="N59" s="14"/>
      <c r="O59" s="14"/>
      <c r="P59" s="14"/>
      <c r="Q59" s="14"/>
      <c r="R59" s="14"/>
      <c r="S59" s="81"/>
      <c r="T59" s="81"/>
      <c r="U59" s="81"/>
      <c r="V59" s="81"/>
      <c r="W59" s="81"/>
      <c r="X59" s="81"/>
      <c r="Y59" s="81"/>
      <c r="Z59" s="81"/>
    </row>
    <row r="60" spans="1:26" ht="15.75" customHeight="1" x14ac:dyDescent="0.25">
      <c r="A60" s="14"/>
      <c r="B60" s="14"/>
      <c r="C60" s="88"/>
      <c r="D60" s="88"/>
      <c r="E60" s="88"/>
      <c r="F60" s="88"/>
      <c r="G60" s="88"/>
      <c r="H60" s="88"/>
      <c r="I60" s="88"/>
      <c r="J60" s="88"/>
      <c r="K60" s="14"/>
      <c r="L60" s="14"/>
      <c r="M60" s="14"/>
      <c r="N60" s="14"/>
      <c r="O60" s="14"/>
      <c r="P60" s="14"/>
      <c r="Q60" s="14"/>
      <c r="R60" s="14"/>
      <c r="S60" s="81"/>
      <c r="T60" s="81"/>
      <c r="U60" s="81"/>
      <c r="V60" s="81"/>
      <c r="W60" s="81"/>
      <c r="X60" s="81"/>
      <c r="Y60" s="81"/>
      <c r="Z60" s="81"/>
    </row>
    <row r="61" spans="1:26" ht="15.75" customHeight="1" x14ac:dyDescent="0.25">
      <c r="A61" s="14"/>
      <c r="B61" s="14"/>
      <c r="C61" s="88"/>
      <c r="D61" s="88"/>
      <c r="E61" s="88"/>
      <c r="F61" s="88"/>
      <c r="G61" s="88"/>
      <c r="H61" s="88"/>
      <c r="I61" s="88"/>
      <c r="J61" s="88"/>
      <c r="K61" s="14"/>
      <c r="L61" s="14"/>
      <c r="M61" s="14"/>
      <c r="N61" s="14"/>
      <c r="O61" s="14"/>
      <c r="P61" s="14"/>
      <c r="Q61" s="14"/>
      <c r="R61" s="14"/>
      <c r="S61" s="81"/>
      <c r="T61" s="81"/>
      <c r="U61" s="81"/>
      <c r="V61" s="81"/>
      <c r="W61" s="81"/>
      <c r="X61" s="81"/>
      <c r="Y61" s="81"/>
      <c r="Z61" s="81"/>
    </row>
    <row r="62" spans="1:26" ht="15.75" customHeight="1" x14ac:dyDescent="0.25">
      <c r="A62" s="14"/>
      <c r="B62" s="14"/>
      <c r="C62" s="88"/>
      <c r="D62" s="88"/>
      <c r="E62" s="88"/>
      <c r="F62" s="88"/>
      <c r="G62" s="88"/>
      <c r="H62" s="88"/>
      <c r="I62" s="88"/>
      <c r="J62" s="88"/>
      <c r="K62" s="14"/>
      <c r="L62" s="14"/>
      <c r="M62" s="14"/>
      <c r="N62" s="14"/>
      <c r="O62" s="14"/>
      <c r="P62" s="14"/>
      <c r="Q62" s="14"/>
      <c r="R62" s="14"/>
      <c r="S62" s="81"/>
      <c r="T62" s="81"/>
      <c r="U62" s="81"/>
      <c r="V62" s="81"/>
      <c r="W62" s="81"/>
      <c r="X62" s="81"/>
      <c r="Y62" s="81"/>
      <c r="Z62" s="81"/>
    </row>
    <row r="63" spans="1:26" ht="15.75" customHeight="1" x14ac:dyDescent="0.25">
      <c r="A63" s="14"/>
      <c r="B63" s="14"/>
      <c r="C63" s="88"/>
      <c r="D63" s="88"/>
      <c r="E63" s="88"/>
      <c r="F63" s="88"/>
      <c r="G63" s="88"/>
      <c r="H63" s="88"/>
      <c r="I63" s="88"/>
      <c r="J63" s="88"/>
      <c r="K63" s="14"/>
      <c r="L63" s="14"/>
      <c r="M63" s="14"/>
      <c r="N63" s="14"/>
      <c r="O63" s="14"/>
      <c r="P63" s="14"/>
      <c r="Q63" s="14"/>
      <c r="R63" s="14"/>
      <c r="S63" s="81"/>
      <c r="T63" s="81"/>
      <c r="U63" s="81"/>
      <c r="V63" s="81"/>
      <c r="W63" s="81"/>
      <c r="X63" s="81"/>
      <c r="Y63" s="81"/>
      <c r="Z63" s="81"/>
    </row>
    <row r="64" spans="1:26" ht="15.75" customHeight="1" x14ac:dyDescent="0.25">
      <c r="A64" s="14"/>
      <c r="B64" s="14"/>
      <c r="C64" s="88"/>
      <c r="D64" s="88"/>
      <c r="E64" s="88"/>
      <c r="F64" s="88"/>
      <c r="G64" s="88"/>
      <c r="H64" s="88"/>
      <c r="I64" s="88"/>
      <c r="J64" s="88"/>
      <c r="K64" s="14"/>
      <c r="L64" s="14"/>
      <c r="M64" s="14"/>
      <c r="N64" s="14"/>
      <c r="O64" s="14"/>
      <c r="P64" s="14"/>
      <c r="Q64" s="14"/>
      <c r="R64" s="14"/>
      <c r="S64" s="81"/>
      <c r="T64" s="81"/>
      <c r="U64" s="81"/>
      <c r="V64" s="81"/>
      <c r="W64" s="81"/>
      <c r="X64" s="81"/>
      <c r="Y64" s="81"/>
      <c r="Z64" s="81"/>
    </row>
    <row r="65" spans="1:26" ht="15.75" customHeight="1" x14ac:dyDescent="0.25">
      <c r="A65" s="14"/>
      <c r="B65" s="14"/>
      <c r="C65" s="88"/>
      <c r="D65" s="88"/>
      <c r="E65" s="88"/>
      <c r="F65" s="88"/>
      <c r="G65" s="88"/>
      <c r="H65" s="88"/>
      <c r="I65" s="88"/>
      <c r="J65" s="88"/>
      <c r="K65" s="14"/>
      <c r="L65" s="14"/>
      <c r="M65" s="14"/>
      <c r="N65" s="14"/>
      <c r="O65" s="14"/>
      <c r="P65" s="14"/>
      <c r="Q65" s="14"/>
      <c r="R65" s="14"/>
      <c r="S65" s="81"/>
      <c r="T65" s="81"/>
      <c r="U65" s="81"/>
      <c r="V65" s="81"/>
      <c r="W65" s="81"/>
      <c r="X65" s="81"/>
      <c r="Y65" s="81"/>
      <c r="Z65" s="81"/>
    </row>
    <row r="66" spans="1:26" ht="15.75" customHeight="1" x14ac:dyDescent="0.25">
      <c r="A66" s="14"/>
      <c r="B66" s="14"/>
      <c r="C66" s="88"/>
      <c r="D66" s="88"/>
      <c r="E66" s="88"/>
      <c r="F66" s="88"/>
      <c r="G66" s="88"/>
      <c r="H66" s="88"/>
      <c r="I66" s="88"/>
      <c r="J66" s="88"/>
      <c r="K66" s="14"/>
      <c r="L66" s="14"/>
      <c r="M66" s="14"/>
      <c r="N66" s="14"/>
      <c r="O66" s="14"/>
      <c r="P66" s="14"/>
      <c r="Q66" s="14"/>
      <c r="R66" s="14"/>
      <c r="S66" s="81"/>
      <c r="T66" s="81"/>
      <c r="U66" s="81"/>
      <c r="V66" s="81"/>
      <c r="W66" s="81"/>
      <c r="X66" s="81"/>
      <c r="Y66" s="81"/>
      <c r="Z66" s="81"/>
    </row>
    <row r="67" spans="1:26" ht="15.75" customHeight="1" x14ac:dyDescent="0.25">
      <c r="A67" s="14"/>
      <c r="B67" s="14"/>
      <c r="C67" s="88"/>
      <c r="D67" s="88"/>
      <c r="E67" s="88"/>
      <c r="F67" s="88"/>
      <c r="G67" s="88"/>
      <c r="H67" s="88"/>
      <c r="I67" s="88"/>
      <c r="J67" s="88"/>
      <c r="K67" s="14"/>
      <c r="L67" s="14"/>
      <c r="M67" s="14"/>
      <c r="N67" s="14"/>
      <c r="O67" s="14"/>
      <c r="P67" s="14"/>
      <c r="Q67" s="14"/>
      <c r="R67" s="14"/>
      <c r="S67" s="81"/>
      <c r="T67" s="81"/>
      <c r="U67" s="81"/>
      <c r="V67" s="81"/>
      <c r="W67" s="81"/>
      <c r="X67" s="81"/>
      <c r="Y67" s="81"/>
      <c r="Z67" s="81"/>
    </row>
    <row r="68" spans="1:26" ht="15.75" customHeight="1" x14ac:dyDescent="0.25">
      <c r="A68" s="14"/>
      <c r="B68" s="14"/>
      <c r="C68" s="88"/>
      <c r="D68" s="88"/>
      <c r="E68" s="88"/>
      <c r="F68" s="88"/>
      <c r="G68" s="88"/>
      <c r="H68" s="88"/>
      <c r="I68" s="88"/>
      <c r="J68" s="88"/>
      <c r="K68" s="14"/>
      <c r="L68" s="14"/>
      <c r="M68" s="14"/>
      <c r="N68" s="14"/>
      <c r="O68" s="14"/>
      <c r="P68" s="14"/>
      <c r="Q68" s="14"/>
      <c r="R68" s="14"/>
      <c r="S68" s="81"/>
      <c r="T68" s="81"/>
      <c r="U68" s="81"/>
      <c r="V68" s="81"/>
      <c r="W68" s="81"/>
      <c r="X68" s="81"/>
      <c r="Y68" s="81"/>
      <c r="Z68" s="81"/>
    </row>
    <row r="69" spans="1:26" ht="15.75" customHeight="1" x14ac:dyDescent="0.25">
      <c r="A69" s="14"/>
      <c r="B69" s="14"/>
      <c r="C69" s="88"/>
      <c r="D69" s="88"/>
      <c r="E69" s="88"/>
      <c r="F69" s="88"/>
      <c r="G69" s="88"/>
      <c r="H69" s="88"/>
      <c r="I69" s="88"/>
      <c r="J69" s="88"/>
      <c r="K69" s="14"/>
      <c r="L69" s="14"/>
      <c r="M69" s="14"/>
      <c r="N69" s="14"/>
      <c r="O69" s="14"/>
      <c r="P69" s="14"/>
      <c r="Q69" s="14"/>
      <c r="R69" s="14"/>
      <c r="S69" s="81"/>
      <c r="T69" s="81"/>
      <c r="U69" s="81"/>
      <c r="V69" s="81"/>
      <c r="W69" s="81"/>
      <c r="X69" s="81"/>
      <c r="Y69" s="81"/>
      <c r="Z69" s="81"/>
    </row>
    <row r="70" spans="1:26" ht="15.75" customHeight="1" x14ac:dyDescent="0.25">
      <c r="A70" s="14"/>
      <c r="B70" s="14"/>
      <c r="C70" s="88"/>
      <c r="D70" s="88"/>
      <c r="E70" s="88"/>
      <c r="F70" s="88"/>
      <c r="G70" s="88"/>
      <c r="H70" s="88"/>
      <c r="I70" s="88"/>
      <c r="J70" s="88"/>
      <c r="K70" s="14"/>
      <c r="L70" s="14"/>
      <c r="M70" s="14"/>
      <c r="N70" s="14"/>
      <c r="O70" s="14"/>
      <c r="P70" s="14"/>
      <c r="Q70" s="14"/>
      <c r="R70" s="14"/>
      <c r="S70" s="81"/>
      <c r="T70" s="81"/>
      <c r="U70" s="81"/>
      <c r="V70" s="81"/>
      <c r="W70" s="81"/>
      <c r="X70" s="81"/>
      <c r="Y70" s="81"/>
      <c r="Z70" s="81"/>
    </row>
    <row r="71" spans="1:26" ht="15.75" customHeight="1" x14ac:dyDescent="0.25">
      <c r="A71" s="14"/>
      <c r="B71" s="14"/>
      <c r="C71" s="88"/>
      <c r="D71" s="88"/>
      <c r="E71" s="88"/>
      <c r="F71" s="88"/>
      <c r="G71" s="88"/>
      <c r="H71" s="88"/>
      <c r="I71" s="88"/>
      <c r="J71" s="88"/>
      <c r="K71" s="14"/>
      <c r="L71" s="14"/>
      <c r="M71" s="14"/>
      <c r="N71" s="14"/>
      <c r="O71" s="14"/>
      <c r="P71" s="14"/>
      <c r="Q71" s="14"/>
      <c r="R71" s="14"/>
      <c r="S71" s="81"/>
      <c r="T71" s="81"/>
      <c r="U71" s="81"/>
      <c r="V71" s="81"/>
      <c r="W71" s="81"/>
      <c r="X71" s="81"/>
      <c r="Y71" s="81"/>
      <c r="Z71" s="81"/>
    </row>
    <row r="72" spans="1:26" ht="15.75" customHeight="1" x14ac:dyDescent="0.25">
      <c r="A72" s="14"/>
      <c r="B72" s="14"/>
      <c r="C72" s="88"/>
      <c r="D72" s="88"/>
      <c r="E72" s="88"/>
      <c r="F72" s="88"/>
      <c r="G72" s="88"/>
      <c r="H72" s="88"/>
      <c r="I72" s="88"/>
      <c r="J72" s="88"/>
      <c r="K72" s="14"/>
      <c r="L72" s="14"/>
      <c r="M72" s="14"/>
      <c r="N72" s="14"/>
      <c r="O72" s="14"/>
      <c r="P72" s="14"/>
      <c r="Q72" s="14"/>
      <c r="R72" s="14"/>
      <c r="S72" s="81"/>
      <c r="T72" s="81"/>
      <c r="U72" s="81"/>
      <c r="V72" s="81"/>
      <c r="W72" s="81"/>
      <c r="X72" s="81"/>
      <c r="Y72" s="81"/>
      <c r="Z72" s="81"/>
    </row>
    <row r="73" spans="1:26" ht="15.75" customHeight="1" x14ac:dyDescent="0.25">
      <c r="A73" s="14"/>
      <c r="B73" s="14"/>
      <c r="C73" s="88"/>
      <c r="D73" s="88"/>
      <c r="E73" s="88"/>
      <c r="F73" s="88"/>
      <c r="G73" s="88"/>
      <c r="H73" s="88"/>
      <c r="I73" s="88"/>
      <c r="J73" s="88"/>
      <c r="K73" s="14"/>
      <c r="L73" s="14"/>
      <c r="M73" s="14"/>
      <c r="N73" s="14"/>
      <c r="O73" s="14"/>
      <c r="P73" s="14"/>
      <c r="Q73" s="14"/>
      <c r="R73" s="14"/>
      <c r="S73" s="81"/>
      <c r="T73" s="81"/>
      <c r="U73" s="81"/>
      <c r="V73" s="81"/>
      <c r="W73" s="81"/>
      <c r="X73" s="81"/>
      <c r="Y73" s="81"/>
      <c r="Z73" s="81"/>
    </row>
    <row r="74" spans="1:26" ht="15.75" customHeight="1" x14ac:dyDescent="0.25">
      <c r="A74" s="14"/>
      <c r="B74" s="14"/>
      <c r="C74" s="88"/>
      <c r="D74" s="88"/>
      <c r="E74" s="88"/>
      <c r="F74" s="88"/>
      <c r="G74" s="88"/>
      <c r="H74" s="88"/>
      <c r="I74" s="88"/>
      <c r="J74" s="88"/>
      <c r="K74" s="14"/>
      <c r="L74" s="14"/>
      <c r="M74" s="14"/>
      <c r="N74" s="14"/>
      <c r="O74" s="14"/>
      <c r="P74" s="14"/>
      <c r="Q74" s="14"/>
      <c r="R74" s="14"/>
      <c r="S74" s="81"/>
      <c r="T74" s="81"/>
      <c r="U74" s="81"/>
      <c r="V74" s="81"/>
      <c r="W74" s="81"/>
      <c r="X74" s="81"/>
      <c r="Y74" s="81"/>
      <c r="Z74" s="81"/>
    </row>
    <row r="75" spans="1:26" ht="15.75" customHeight="1" x14ac:dyDescent="0.25">
      <c r="A75" s="14"/>
      <c r="B75" s="14"/>
      <c r="C75" s="88"/>
      <c r="D75" s="88"/>
      <c r="E75" s="88"/>
      <c r="F75" s="88"/>
      <c r="G75" s="88"/>
      <c r="H75" s="88"/>
      <c r="I75" s="88"/>
      <c r="J75" s="88"/>
      <c r="K75" s="14"/>
      <c r="L75" s="14"/>
      <c r="M75" s="14"/>
      <c r="N75" s="14"/>
      <c r="O75" s="14"/>
      <c r="P75" s="14"/>
      <c r="Q75" s="14"/>
      <c r="R75" s="14"/>
      <c r="S75" s="81"/>
      <c r="T75" s="81"/>
      <c r="U75" s="81"/>
      <c r="V75" s="81"/>
      <c r="W75" s="81"/>
      <c r="X75" s="81"/>
      <c r="Y75" s="81"/>
      <c r="Z75" s="81"/>
    </row>
    <row r="76" spans="1:26" ht="15.75" customHeight="1" x14ac:dyDescent="0.25">
      <c r="A76" s="14"/>
      <c r="B76" s="14"/>
      <c r="C76" s="88"/>
      <c r="D76" s="88"/>
      <c r="E76" s="88"/>
      <c r="F76" s="88"/>
      <c r="G76" s="88"/>
      <c r="H76" s="88"/>
      <c r="I76" s="88"/>
      <c r="J76" s="88"/>
      <c r="K76" s="14"/>
      <c r="L76" s="14"/>
      <c r="M76" s="14"/>
      <c r="N76" s="14"/>
      <c r="O76" s="14"/>
      <c r="P76" s="14"/>
      <c r="Q76" s="14"/>
      <c r="R76" s="14"/>
      <c r="S76" s="81"/>
      <c r="T76" s="81"/>
      <c r="U76" s="81"/>
      <c r="V76" s="81"/>
      <c r="W76" s="81"/>
      <c r="X76" s="81"/>
      <c r="Y76" s="81"/>
      <c r="Z76" s="81"/>
    </row>
    <row r="77" spans="1:26" ht="15.75" customHeight="1" x14ac:dyDescent="0.25">
      <c r="A77" s="14"/>
      <c r="B77" s="14"/>
      <c r="C77" s="88"/>
      <c r="D77" s="88"/>
      <c r="E77" s="88"/>
      <c r="F77" s="88"/>
      <c r="G77" s="88"/>
      <c r="H77" s="88"/>
      <c r="I77" s="88"/>
      <c r="J77" s="88"/>
      <c r="K77" s="14"/>
      <c r="L77" s="14"/>
      <c r="M77" s="14"/>
      <c r="N77" s="14"/>
      <c r="O77" s="14"/>
      <c r="P77" s="14"/>
      <c r="Q77" s="14"/>
      <c r="R77" s="14"/>
      <c r="S77" s="81"/>
      <c r="T77" s="81"/>
      <c r="U77" s="81"/>
      <c r="V77" s="81"/>
      <c r="W77" s="81"/>
      <c r="X77" s="81"/>
      <c r="Y77" s="81"/>
      <c r="Z77" s="81"/>
    </row>
    <row r="78" spans="1:26" ht="15.75" customHeight="1" x14ac:dyDescent="0.25">
      <c r="A78" s="14"/>
      <c r="B78" s="14"/>
      <c r="C78" s="88"/>
      <c r="D78" s="88"/>
      <c r="E78" s="88"/>
      <c r="F78" s="88"/>
      <c r="G78" s="88"/>
      <c r="H78" s="88"/>
      <c r="I78" s="88"/>
      <c r="J78" s="88"/>
      <c r="K78" s="14"/>
      <c r="L78" s="14"/>
      <c r="M78" s="14"/>
      <c r="N78" s="14"/>
      <c r="O78" s="14"/>
      <c r="P78" s="14"/>
      <c r="Q78" s="14"/>
      <c r="R78" s="14"/>
      <c r="S78" s="81"/>
      <c r="T78" s="81"/>
      <c r="U78" s="81"/>
      <c r="V78" s="81"/>
      <c r="W78" s="81"/>
      <c r="X78" s="81"/>
      <c r="Y78" s="81"/>
      <c r="Z78" s="81"/>
    </row>
    <row r="79" spans="1:26" ht="15.75" customHeight="1" x14ac:dyDescent="0.25">
      <c r="A79" s="14"/>
      <c r="B79" s="14"/>
      <c r="C79" s="88"/>
      <c r="D79" s="88"/>
      <c r="E79" s="88"/>
      <c r="F79" s="88"/>
      <c r="G79" s="88"/>
      <c r="H79" s="88"/>
      <c r="I79" s="88"/>
      <c r="J79" s="88"/>
      <c r="K79" s="14"/>
      <c r="L79" s="14"/>
      <c r="M79" s="14"/>
      <c r="N79" s="14"/>
      <c r="O79" s="14"/>
      <c r="P79" s="14"/>
      <c r="Q79" s="14"/>
      <c r="R79" s="14"/>
      <c r="S79" s="81"/>
      <c r="T79" s="81"/>
      <c r="U79" s="81"/>
      <c r="V79" s="81"/>
      <c r="W79" s="81"/>
      <c r="X79" s="81"/>
      <c r="Y79" s="81"/>
      <c r="Z79" s="81"/>
    </row>
    <row r="80" spans="1:26" ht="15.75" customHeight="1" x14ac:dyDescent="0.25">
      <c r="A80" s="14"/>
      <c r="B80" s="14"/>
      <c r="C80" s="88"/>
      <c r="D80" s="88"/>
      <c r="E80" s="88"/>
      <c r="F80" s="88"/>
      <c r="G80" s="88"/>
      <c r="H80" s="88"/>
      <c r="I80" s="88"/>
      <c r="J80" s="88"/>
      <c r="K80" s="14"/>
      <c r="L80" s="14"/>
      <c r="M80" s="14"/>
      <c r="N80" s="14"/>
      <c r="O80" s="14"/>
      <c r="P80" s="14"/>
      <c r="Q80" s="14"/>
      <c r="R80" s="14"/>
      <c r="S80" s="81"/>
      <c r="T80" s="81"/>
      <c r="U80" s="81"/>
      <c r="V80" s="81"/>
      <c r="W80" s="81"/>
      <c r="X80" s="81"/>
      <c r="Y80" s="81"/>
      <c r="Z80" s="81"/>
    </row>
    <row r="81" spans="1:26" ht="15.75" customHeight="1" x14ac:dyDescent="0.25">
      <c r="A81" s="14"/>
      <c r="B81" s="14"/>
      <c r="C81" s="88"/>
      <c r="D81" s="88"/>
      <c r="E81" s="88"/>
      <c r="F81" s="88"/>
      <c r="G81" s="88"/>
      <c r="H81" s="88"/>
      <c r="I81" s="88"/>
      <c r="J81" s="88"/>
      <c r="K81" s="14"/>
      <c r="L81" s="14"/>
      <c r="M81" s="14"/>
      <c r="N81" s="14"/>
      <c r="O81" s="14"/>
      <c r="P81" s="14"/>
      <c r="Q81" s="14"/>
      <c r="R81" s="14"/>
      <c r="S81" s="81"/>
      <c r="T81" s="81"/>
      <c r="U81" s="81"/>
      <c r="V81" s="81"/>
      <c r="W81" s="81"/>
      <c r="X81" s="81"/>
      <c r="Y81" s="81"/>
      <c r="Z81" s="81"/>
    </row>
    <row r="82" spans="1:26" ht="15.75" customHeight="1" x14ac:dyDescent="0.25">
      <c r="A82" s="14"/>
      <c r="B82" s="14"/>
      <c r="C82" s="88"/>
      <c r="D82" s="88"/>
      <c r="E82" s="88"/>
      <c r="F82" s="88"/>
      <c r="G82" s="88"/>
      <c r="H82" s="88"/>
      <c r="I82" s="88"/>
      <c r="J82" s="88"/>
      <c r="K82" s="14"/>
      <c r="L82" s="14"/>
      <c r="M82" s="14"/>
      <c r="N82" s="14"/>
      <c r="O82" s="14"/>
      <c r="P82" s="14"/>
      <c r="Q82" s="14"/>
      <c r="R82" s="14"/>
      <c r="S82" s="81"/>
      <c r="T82" s="81"/>
      <c r="U82" s="81"/>
      <c r="V82" s="81"/>
      <c r="W82" s="81"/>
      <c r="X82" s="81"/>
      <c r="Y82" s="81"/>
      <c r="Z82" s="81"/>
    </row>
    <row r="83" spans="1:26" ht="15.75" customHeight="1" x14ac:dyDescent="0.25">
      <c r="A83" s="14"/>
      <c r="B83" s="14"/>
      <c r="C83" s="88"/>
      <c r="D83" s="88"/>
      <c r="E83" s="88"/>
      <c r="F83" s="88"/>
      <c r="G83" s="88"/>
      <c r="H83" s="88"/>
      <c r="I83" s="88"/>
      <c r="J83" s="88"/>
      <c r="K83" s="14"/>
      <c r="L83" s="14"/>
      <c r="M83" s="14"/>
      <c r="N83" s="14"/>
      <c r="O83" s="14"/>
      <c r="P83" s="14"/>
      <c r="Q83" s="14"/>
      <c r="R83" s="14"/>
      <c r="S83" s="81"/>
      <c r="T83" s="81"/>
      <c r="U83" s="81"/>
      <c r="V83" s="81"/>
      <c r="W83" s="81"/>
      <c r="X83" s="81"/>
      <c r="Y83" s="81"/>
      <c r="Z83" s="81"/>
    </row>
    <row r="84" spans="1:26" ht="15.75" customHeight="1" x14ac:dyDescent="0.25">
      <c r="A84" s="14"/>
      <c r="B84" s="14"/>
      <c r="C84" s="88"/>
      <c r="D84" s="88"/>
      <c r="E84" s="88"/>
      <c r="F84" s="88"/>
      <c r="G84" s="88"/>
      <c r="H84" s="88"/>
      <c r="I84" s="88"/>
      <c r="J84" s="88"/>
      <c r="K84" s="14"/>
      <c r="L84" s="14"/>
      <c r="M84" s="14"/>
      <c r="N84" s="14"/>
      <c r="O84" s="14"/>
      <c r="P84" s="14"/>
      <c r="Q84" s="14"/>
      <c r="R84" s="14"/>
      <c r="S84" s="81"/>
      <c r="T84" s="81"/>
      <c r="U84" s="81"/>
      <c r="V84" s="81"/>
      <c r="W84" s="81"/>
      <c r="X84" s="81"/>
      <c r="Y84" s="81"/>
      <c r="Z84" s="81"/>
    </row>
    <row r="85" spans="1:26" ht="15.75" customHeight="1" x14ac:dyDescent="0.25">
      <c r="A85" s="14"/>
      <c r="B85" s="14"/>
      <c r="C85" s="88"/>
      <c r="D85" s="88"/>
      <c r="E85" s="88"/>
      <c r="F85" s="88"/>
      <c r="G85" s="88"/>
      <c r="H85" s="88"/>
      <c r="I85" s="88"/>
      <c r="J85" s="88"/>
      <c r="K85" s="14"/>
      <c r="L85" s="14"/>
      <c r="M85" s="14"/>
      <c r="N85" s="14"/>
      <c r="O85" s="14"/>
      <c r="P85" s="14"/>
      <c r="Q85" s="14"/>
      <c r="R85" s="14"/>
      <c r="S85" s="81"/>
      <c r="T85" s="81"/>
      <c r="U85" s="81"/>
      <c r="V85" s="81"/>
      <c r="W85" s="81"/>
      <c r="X85" s="81"/>
      <c r="Y85" s="81"/>
      <c r="Z85" s="81"/>
    </row>
    <row r="86" spans="1:26" ht="15.75" customHeight="1" x14ac:dyDescent="0.25">
      <c r="A86" s="14"/>
      <c r="B86" s="14"/>
      <c r="C86" s="88"/>
      <c r="D86" s="88"/>
      <c r="E86" s="88"/>
      <c r="F86" s="88"/>
      <c r="G86" s="88"/>
      <c r="H86" s="88"/>
      <c r="I86" s="88"/>
      <c r="J86" s="88"/>
      <c r="K86" s="14"/>
      <c r="L86" s="14"/>
      <c r="M86" s="14"/>
      <c r="N86" s="14"/>
      <c r="O86" s="14"/>
      <c r="P86" s="14"/>
      <c r="Q86" s="14"/>
      <c r="R86" s="14"/>
      <c r="S86" s="81"/>
      <c r="T86" s="81"/>
      <c r="U86" s="81"/>
      <c r="V86" s="81"/>
      <c r="W86" s="81"/>
      <c r="X86" s="81"/>
      <c r="Y86" s="81"/>
      <c r="Z86" s="81"/>
    </row>
    <row r="87" spans="1:26" ht="15.75" customHeight="1" x14ac:dyDescent="0.25">
      <c r="A87" s="14"/>
      <c r="B87" s="14"/>
      <c r="C87" s="88"/>
      <c r="D87" s="88"/>
      <c r="E87" s="88"/>
      <c r="F87" s="88"/>
      <c r="G87" s="88"/>
      <c r="H87" s="88"/>
      <c r="I87" s="88"/>
      <c r="J87" s="88"/>
      <c r="K87" s="14"/>
      <c r="L87" s="14"/>
      <c r="M87" s="14"/>
      <c r="N87" s="14"/>
      <c r="O87" s="14"/>
      <c r="P87" s="14"/>
      <c r="Q87" s="14"/>
      <c r="R87" s="14"/>
      <c r="S87" s="81"/>
      <c r="T87" s="81"/>
      <c r="U87" s="81"/>
      <c r="V87" s="81"/>
      <c r="W87" s="81"/>
      <c r="X87" s="81"/>
      <c r="Y87" s="81"/>
      <c r="Z87" s="81"/>
    </row>
    <row r="88" spans="1:26" ht="15.75" customHeight="1" x14ac:dyDescent="0.25">
      <c r="A88" s="14"/>
      <c r="B88" s="14"/>
      <c r="C88" s="88"/>
      <c r="D88" s="88"/>
      <c r="E88" s="88"/>
      <c r="F88" s="88"/>
      <c r="G88" s="88"/>
      <c r="H88" s="88"/>
      <c r="I88" s="88"/>
      <c r="J88" s="88"/>
      <c r="K88" s="14"/>
      <c r="L88" s="14"/>
      <c r="M88" s="14"/>
      <c r="N88" s="14"/>
      <c r="O88" s="14"/>
      <c r="P88" s="14"/>
      <c r="Q88" s="14"/>
      <c r="R88" s="14"/>
      <c r="S88" s="81"/>
      <c r="T88" s="81"/>
      <c r="U88" s="81"/>
      <c r="V88" s="81"/>
      <c r="W88" s="81"/>
      <c r="X88" s="81"/>
      <c r="Y88" s="81"/>
      <c r="Z88" s="81"/>
    </row>
    <row r="89" spans="1:26" ht="15.75" customHeight="1" x14ac:dyDescent="0.25">
      <c r="A89" s="14"/>
      <c r="B89" s="14"/>
      <c r="C89" s="88"/>
      <c r="D89" s="88"/>
      <c r="E89" s="88"/>
      <c r="F89" s="88"/>
      <c r="G89" s="88"/>
      <c r="H89" s="88"/>
      <c r="I89" s="88"/>
      <c r="J89" s="88"/>
      <c r="K89" s="14"/>
      <c r="L89" s="14"/>
      <c r="M89" s="14"/>
      <c r="N89" s="14"/>
      <c r="O89" s="14"/>
      <c r="P89" s="14"/>
      <c r="Q89" s="14"/>
      <c r="R89" s="14"/>
      <c r="S89" s="81"/>
      <c r="T89" s="81"/>
      <c r="U89" s="81"/>
      <c r="V89" s="81"/>
      <c r="W89" s="81"/>
      <c r="X89" s="81"/>
      <c r="Y89" s="81"/>
      <c r="Z89" s="81"/>
    </row>
    <row r="90" spans="1:26" ht="15.75" customHeight="1" x14ac:dyDescent="0.25">
      <c r="A90" s="14"/>
      <c r="B90" s="14"/>
      <c r="C90" s="88"/>
      <c r="D90" s="88"/>
      <c r="E90" s="88"/>
      <c r="F90" s="88"/>
      <c r="G90" s="88"/>
      <c r="H90" s="88"/>
      <c r="I90" s="88"/>
      <c r="J90" s="88"/>
      <c r="K90" s="14"/>
      <c r="L90" s="14"/>
      <c r="M90" s="14"/>
      <c r="N90" s="14"/>
      <c r="O90" s="14"/>
      <c r="P90" s="14"/>
      <c r="Q90" s="14"/>
      <c r="R90" s="14"/>
      <c r="S90" s="81"/>
      <c r="T90" s="81"/>
      <c r="U90" s="81"/>
      <c r="V90" s="81"/>
      <c r="W90" s="81"/>
      <c r="X90" s="81"/>
      <c r="Y90" s="81"/>
      <c r="Z90" s="81"/>
    </row>
    <row r="91" spans="1:26" ht="15.75" customHeight="1" x14ac:dyDescent="0.25">
      <c r="A91" s="14"/>
      <c r="B91" s="14"/>
      <c r="C91" s="88"/>
      <c r="D91" s="88"/>
      <c r="E91" s="88"/>
      <c r="F91" s="88"/>
      <c r="G91" s="88"/>
      <c r="H91" s="88"/>
      <c r="I91" s="88"/>
      <c r="J91" s="88"/>
      <c r="K91" s="14"/>
      <c r="L91" s="14"/>
      <c r="M91" s="14"/>
      <c r="N91" s="14"/>
      <c r="O91" s="14"/>
      <c r="P91" s="14"/>
      <c r="Q91" s="14"/>
      <c r="R91" s="14"/>
      <c r="S91" s="81"/>
      <c r="T91" s="81"/>
      <c r="U91" s="81"/>
      <c r="V91" s="81"/>
      <c r="W91" s="81"/>
      <c r="X91" s="81"/>
      <c r="Y91" s="81"/>
      <c r="Z91" s="81"/>
    </row>
    <row r="92" spans="1:26" ht="15.75" customHeight="1" x14ac:dyDescent="0.25">
      <c r="A92" s="14"/>
      <c r="B92" s="14"/>
      <c r="C92" s="88"/>
      <c r="D92" s="88"/>
      <c r="E92" s="88"/>
      <c r="F92" s="88"/>
      <c r="G92" s="88"/>
      <c r="H92" s="88"/>
      <c r="I92" s="88"/>
      <c r="J92" s="88"/>
      <c r="K92" s="14"/>
      <c r="L92" s="14"/>
      <c r="M92" s="14"/>
      <c r="N92" s="14"/>
      <c r="O92" s="14"/>
      <c r="P92" s="14"/>
      <c r="Q92" s="14"/>
      <c r="R92" s="14"/>
      <c r="S92" s="81"/>
      <c r="T92" s="81"/>
      <c r="U92" s="81"/>
      <c r="V92" s="81"/>
      <c r="W92" s="81"/>
      <c r="X92" s="81"/>
      <c r="Y92" s="81"/>
      <c r="Z92" s="81"/>
    </row>
    <row r="93" spans="1:26" ht="15.75" customHeight="1" x14ac:dyDescent="0.25">
      <c r="A93" s="14"/>
      <c r="B93" s="14"/>
      <c r="C93" s="88"/>
      <c r="D93" s="88"/>
      <c r="E93" s="88"/>
      <c r="F93" s="88"/>
      <c r="G93" s="88"/>
      <c r="H93" s="88"/>
      <c r="I93" s="88"/>
      <c r="J93" s="88"/>
      <c r="K93" s="14"/>
      <c r="L93" s="14"/>
      <c r="M93" s="14"/>
      <c r="N93" s="14"/>
      <c r="O93" s="14"/>
      <c r="P93" s="14"/>
      <c r="Q93" s="14"/>
      <c r="R93" s="14"/>
      <c r="S93" s="81"/>
      <c r="T93" s="81"/>
      <c r="U93" s="81"/>
      <c r="V93" s="81"/>
      <c r="W93" s="81"/>
      <c r="X93" s="81"/>
      <c r="Y93" s="81"/>
      <c r="Z93" s="81"/>
    </row>
    <row r="94" spans="1:26" ht="15.75" customHeight="1" x14ac:dyDescent="0.25">
      <c r="A94" s="14"/>
      <c r="B94" s="14"/>
      <c r="C94" s="88"/>
      <c r="D94" s="88"/>
      <c r="E94" s="88"/>
      <c r="F94" s="88"/>
      <c r="G94" s="88"/>
      <c r="H94" s="88"/>
      <c r="I94" s="88"/>
      <c r="J94" s="88"/>
      <c r="K94" s="14"/>
      <c r="L94" s="14"/>
      <c r="M94" s="14"/>
      <c r="N94" s="14"/>
      <c r="O94" s="14"/>
      <c r="P94" s="14"/>
      <c r="Q94" s="14"/>
      <c r="R94" s="14"/>
      <c r="S94" s="81"/>
      <c r="T94" s="81"/>
      <c r="U94" s="81"/>
      <c r="V94" s="81"/>
      <c r="W94" s="81"/>
      <c r="X94" s="81"/>
      <c r="Y94" s="81"/>
      <c r="Z94" s="81"/>
    </row>
    <row r="95" spans="1:26" ht="15.75" customHeight="1" x14ac:dyDescent="0.25">
      <c r="A95" s="14"/>
      <c r="B95" s="14"/>
      <c r="C95" s="88"/>
      <c r="D95" s="88"/>
      <c r="E95" s="88"/>
      <c r="F95" s="88"/>
      <c r="G95" s="88"/>
      <c r="H95" s="88"/>
      <c r="I95" s="88"/>
      <c r="J95" s="88"/>
      <c r="K95" s="14"/>
      <c r="L95" s="14"/>
      <c r="M95" s="14"/>
      <c r="N95" s="14"/>
      <c r="O95" s="14"/>
      <c r="P95" s="14"/>
      <c r="Q95" s="14"/>
      <c r="R95" s="14"/>
      <c r="S95" s="81"/>
      <c r="T95" s="81"/>
      <c r="U95" s="81"/>
      <c r="V95" s="81"/>
      <c r="W95" s="81"/>
      <c r="X95" s="81"/>
      <c r="Y95" s="81"/>
      <c r="Z95" s="81"/>
    </row>
    <row r="96" spans="1:26" ht="15.75" customHeight="1" x14ac:dyDescent="0.25">
      <c r="A96" s="14"/>
      <c r="B96" s="14"/>
      <c r="C96" s="88"/>
      <c r="D96" s="88"/>
      <c r="E96" s="88"/>
      <c r="F96" s="88"/>
      <c r="G96" s="88"/>
      <c r="H96" s="88"/>
      <c r="I96" s="88"/>
      <c r="J96" s="88"/>
      <c r="K96" s="14"/>
      <c r="L96" s="14"/>
      <c r="M96" s="14"/>
      <c r="N96" s="14"/>
      <c r="O96" s="14"/>
      <c r="P96" s="14"/>
      <c r="Q96" s="14"/>
      <c r="R96" s="14"/>
      <c r="S96" s="81"/>
      <c r="T96" s="81"/>
      <c r="U96" s="81"/>
      <c r="V96" s="81"/>
      <c r="W96" s="81"/>
      <c r="X96" s="81"/>
      <c r="Y96" s="81"/>
      <c r="Z96" s="81"/>
    </row>
    <row r="97" spans="1:26" ht="15.75" customHeight="1" x14ac:dyDescent="0.25">
      <c r="A97" s="14"/>
      <c r="B97" s="14"/>
      <c r="C97" s="88"/>
      <c r="D97" s="88"/>
      <c r="E97" s="88"/>
      <c r="F97" s="88"/>
      <c r="G97" s="88"/>
      <c r="H97" s="88"/>
      <c r="I97" s="88"/>
      <c r="J97" s="88"/>
      <c r="K97" s="14"/>
      <c r="L97" s="14"/>
      <c r="M97" s="14"/>
      <c r="N97" s="14"/>
      <c r="O97" s="14"/>
      <c r="P97" s="14"/>
      <c r="Q97" s="14"/>
      <c r="R97" s="14"/>
      <c r="S97" s="81"/>
      <c r="T97" s="81"/>
      <c r="U97" s="81"/>
      <c r="V97" s="81"/>
      <c r="W97" s="81"/>
      <c r="X97" s="81"/>
      <c r="Y97" s="81"/>
      <c r="Z97" s="81"/>
    </row>
    <row r="98" spans="1:26" ht="15.75" customHeight="1" x14ac:dyDescent="0.25">
      <c r="A98" s="14"/>
      <c r="B98" s="14"/>
      <c r="C98" s="88"/>
      <c r="D98" s="88"/>
      <c r="E98" s="88"/>
      <c r="F98" s="88"/>
      <c r="G98" s="88"/>
      <c r="H98" s="88"/>
      <c r="I98" s="88"/>
      <c r="J98" s="88"/>
      <c r="K98" s="14"/>
      <c r="L98" s="14"/>
      <c r="M98" s="14"/>
      <c r="N98" s="14"/>
      <c r="O98" s="14"/>
      <c r="P98" s="14"/>
      <c r="Q98" s="14"/>
      <c r="R98" s="14"/>
      <c r="S98" s="81"/>
      <c r="T98" s="81"/>
      <c r="U98" s="81"/>
      <c r="V98" s="81"/>
      <c r="W98" s="81"/>
      <c r="X98" s="81"/>
      <c r="Y98" s="81"/>
      <c r="Z98" s="81"/>
    </row>
    <row r="99" spans="1:26" ht="15.75" customHeight="1" x14ac:dyDescent="0.25">
      <c r="A99" s="14"/>
      <c r="B99" s="14"/>
      <c r="C99" s="88"/>
      <c r="D99" s="88"/>
      <c r="E99" s="88"/>
      <c r="F99" s="88"/>
      <c r="G99" s="88"/>
      <c r="H99" s="88"/>
      <c r="I99" s="88"/>
      <c r="J99" s="88"/>
      <c r="K99" s="14"/>
      <c r="L99" s="14"/>
      <c r="M99" s="14"/>
      <c r="N99" s="14"/>
      <c r="O99" s="14"/>
      <c r="P99" s="14"/>
      <c r="Q99" s="14"/>
      <c r="R99" s="14"/>
      <c r="S99" s="81"/>
      <c r="T99" s="81"/>
      <c r="U99" s="81"/>
      <c r="V99" s="81"/>
      <c r="W99" s="81"/>
      <c r="X99" s="81"/>
      <c r="Y99" s="81"/>
      <c r="Z99" s="81"/>
    </row>
    <row r="100" spans="1:26" ht="15.75" customHeight="1" x14ac:dyDescent="0.25">
      <c r="A100" s="14"/>
      <c r="B100" s="14"/>
      <c r="C100" s="88"/>
      <c r="D100" s="88"/>
      <c r="E100" s="88"/>
      <c r="F100" s="88"/>
      <c r="G100" s="88"/>
      <c r="H100" s="88"/>
      <c r="I100" s="88"/>
      <c r="J100" s="88"/>
      <c r="K100" s="14"/>
      <c r="L100" s="14"/>
      <c r="M100" s="14"/>
      <c r="N100" s="14"/>
      <c r="O100" s="14"/>
      <c r="P100" s="14"/>
      <c r="Q100" s="14"/>
      <c r="R100" s="14"/>
      <c r="S100" s="81"/>
      <c r="T100" s="81"/>
      <c r="U100" s="81"/>
      <c r="V100" s="81"/>
      <c r="W100" s="81"/>
      <c r="X100" s="81"/>
      <c r="Y100" s="81"/>
      <c r="Z100" s="81"/>
    </row>
    <row r="101" spans="1:26" ht="15.75" customHeight="1" x14ac:dyDescent="0.25">
      <c r="A101" s="14"/>
      <c r="B101" s="14"/>
      <c r="C101" s="88"/>
      <c r="D101" s="88"/>
      <c r="E101" s="88"/>
      <c r="F101" s="88"/>
      <c r="G101" s="88"/>
      <c r="H101" s="88"/>
      <c r="I101" s="88"/>
      <c r="J101" s="88"/>
      <c r="K101" s="14"/>
      <c r="L101" s="14"/>
      <c r="M101" s="14"/>
      <c r="N101" s="14"/>
      <c r="O101" s="14"/>
      <c r="P101" s="14"/>
      <c r="Q101" s="14"/>
      <c r="R101" s="14"/>
      <c r="S101" s="81"/>
      <c r="T101" s="81"/>
      <c r="U101" s="81"/>
      <c r="V101" s="81"/>
      <c r="W101" s="81"/>
      <c r="X101" s="81"/>
      <c r="Y101" s="81"/>
      <c r="Z101" s="81"/>
    </row>
    <row r="102" spans="1:26" ht="15.75" customHeight="1" x14ac:dyDescent="0.25">
      <c r="A102" s="14"/>
      <c r="B102" s="14"/>
      <c r="C102" s="88"/>
      <c r="D102" s="88"/>
      <c r="E102" s="88"/>
      <c r="F102" s="88"/>
      <c r="G102" s="88"/>
      <c r="H102" s="88"/>
      <c r="I102" s="88"/>
      <c r="J102" s="88"/>
      <c r="K102" s="14"/>
      <c r="L102" s="14"/>
      <c r="M102" s="14"/>
      <c r="N102" s="14"/>
      <c r="O102" s="14"/>
      <c r="P102" s="14"/>
      <c r="Q102" s="14"/>
      <c r="R102" s="14"/>
      <c r="S102" s="81"/>
      <c r="T102" s="81"/>
      <c r="U102" s="81"/>
      <c r="V102" s="81"/>
      <c r="W102" s="81"/>
      <c r="X102" s="81"/>
      <c r="Y102" s="81"/>
      <c r="Z102" s="81"/>
    </row>
    <row r="103" spans="1:26" ht="15.75" customHeight="1" x14ac:dyDescent="0.25">
      <c r="A103" s="14"/>
      <c r="B103" s="14"/>
      <c r="C103" s="88"/>
      <c r="D103" s="88"/>
      <c r="E103" s="88"/>
      <c r="F103" s="88"/>
      <c r="G103" s="88"/>
      <c r="H103" s="88"/>
      <c r="I103" s="88"/>
      <c r="J103" s="88"/>
      <c r="K103" s="14"/>
      <c r="L103" s="14"/>
      <c r="M103" s="14"/>
      <c r="N103" s="14"/>
      <c r="O103" s="14"/>
      <c r="P103" s="14"/>
      <c r="Q103" s="14"/>
      <c r="R103" s="14"/>
      <c r="S103" s="81"/>
      <c r="T103" s="81"/>
      <c r="U103" s="81"/>
      <c r="V103" s="81"/>
      <c r="W103" s="81"/>
      <c r="X103" s="81"/>
      <c r="Y103" s="81"/>
      <c r="Z103" s="81"/>
    </row>
    <row r="104" spans="1:26" ht="15.75" customHeight="1" x14ac:dyDescent="0.25">
      <c r="A104" s="14"/>
      <c r="B104" s="14"/>
      <c r="C104" s="88"/>
      <c r="D104" s="88"/>
      <c r="E104" s="88"/>
      <c r="F104" s="88"/>
      <c r="G104" s="88"/>
      <c r="H104" s="88"/>
      <c r="I104" s="88"/>
      <c r="J104" s="88"/>
      <c r="K104" s="14"/>
      <c r="L104" s="14"/>
      <c r="M104" s="14"/>
      <c r="N104" s="14"/>
      <c r="O104" s="14"/>
      <c r="P104" s="14"/>
      <c r="Q104" s="14"/>
      <c r="R104" s="14"/>
      <c r="S104" s="81"/>
      <c r="T104" s="81"/>
      <c r="U104" s="81"/>
      <c r="V104" s="81"/>
      <c r="W104" s="81"/>
      <c r="X104" s="81"/>
      <c r="Y104" s="81"/>
      <c r="Z104" s="81"/>
    </row>
    <row r="105" spans="1:26" ht="15.75" customHeight="1" x14ac:dyDescent="0.25">
      <c r="A105" s="14"/>
      <c r="B105" s="14"/>
      <c r="C105" s="88"/>
      <c r="D105" s="88"/>
      <c r="E105" s="88"/>
      <c r="F105" s="88"/>
      <c r="G105" s="88"/>
      <c r="H105" s="88"/>
      <c r="I105" s="88"/>
      <c r="J105" s="88"/>
      <c r="K105" s="14"/>
      <c r="L105" s="14"/>
      <c r="M105" s="14"/>
      <c r="N105" s="14"/>
      <c r="O105" s="14"/>
      <c r="P105" s="14"/>
      <c r="Q105" s="14"/>
      <c r="R105" s="14"/>
      <c r="S105" s="81"/>
      <c r="T105" s="81"/>
      <c r="U105" s="81"/>
      <c r="V105" s="81"/>
      <c r="W105" s="81"/>
      <c r="X105" s="81"/>
      <c r="Y105" s="81"/>
      <c r="Z105" s="81"/>
    </row>
    <row r="106" spans="1:26" ht="15.75" customHeight="1" x14ac:dyDescent="0.25">
      <c r="A106" s="14"/>
      <c r="B106" s="14"/>
      <c r="C106" s="88"/>
      <c r="D106" s="88"/>
      <c r="E106" s="88"/>
      <c r="F106" s="88"/>
      <c r="G106" s="88"/>
      <c r="H106" s="88"/>
      <c r="I106" s="88"/>
      <c r="J106" s="88"/>
      <c r="K106" s="14"/>
      <c r="L106" s="14"/>
      <c r="M106" s="14"/>
      <c r="N106" s="14"/>
      <c r="O106" s="14"/>
      <c r="P106" s="14"/>
      <c r="Q106" s="14"/>
      <c r="R106" s="14"/>
      <c r="S106" s="81"/>
      <c r="T106" s="81"/>
      <c r="U106" s="81"/>
      <c r="V106" s="81"/>
      <c r="W106" s="81"/>
      <c r="X106" s="81"/>
      <c r="Y106" s="81"/>
      <c r="Z106" s="81"/>
    </row>
    <row r="107" spans="1:26" ht="15.75" customHeight="1" x14ac:dyDescent="0.25">
      <c r="A107" s="14"/>
      <c r="B107" s="14"/>
      <c r="C107" s="88"/>
      <c r="D107" s="88"/>
      <c r="E107" s="88"/>
      <c r="F107" s="88"/>
      <c r="G107" s="88"/>
      <c r="H107" s="88"/>
      <c r="I107" s="88"/>
      <c r="J107" s="88"/>
      <c r="K107" s="14"/>
      <c r="L107" s="14"/>
      <c r="M107" s="14"/>
      <c r="N107" s="14"/>
      <c r="O107" s="14"/>
      <c r="P107" s="14"/>
      <c r="Q107" s="14"/>
      <c r="R107" s="14"/>
      <c r="S107" s="81"/>
      <c r="T107" s="81"/>
      <c r="U107" s="81"/>
      <c r="V107" s="81"/>
      <c r="W107" s="81"/>
      <c r="X107" s="81"/>
      <c r="Y107" s="81"/>
      <c r="Z107" s="81"/>
    </row>
    <row r="108" spans="1:26" ht="15.75" customHeight="1" x14ac:dyDescent="0.25">
      <c r="A108" s="14"/>
      <c r="B108" s="14"/>
      <c r="C108" s="88"/>
      <c r="D108" s="88"/>
      <c r="E108" s="88"/>
      <c r="F108" s="88"/>
      <c r="G108" s="88"/>
      <c r="H108" s="88"/>
      <c r="I108" s="88"/>
      <c r="J108" s="88"/>
      <c r="K108" s="14"/>
      <c r="L108" s="14"/>
      <c r="M108" s="14"/>
      <c r="N108" s="14"/>
      <c r="O108" s="14"/>
      <c r="P108" s="14"/>
      <c r="Q108" s="14"/>
      <c r="R108" s="14"/>
      <c r="S108" s="81"/>
      <c r="T108" s="81"/>
      <c r="U108" s="81"/>
      <c r="V108" s="81"/>
      <c r="W108" s="81"/>
      <c r="X108" s="81"/>
      <c r="Y108" s="81"/>
      <c r="Z108" s="81"/>
    </row>
    <row r="109" spans="1:26" ht="15.75" customHeight="1" x14ac:dyDescent="0.25">
      <c r="A109" s="14"/>
      <c r="B109" s="14"/>
      <c r="C109" s="88"/>
      <c r="D109" s="88"/>
      <c r="E109" s="88"/>
      <c r="F109" s="88"/>
      <c r="G109" s="88"/>
      <c r="H109" s="88"/>
      <c r="I109" s="88"/>
      <c r="J109" s="88"/>
      <c r="K109" s="14"/>
      <c r="L109" s="14"/>
      <c r="M109" s="14"/>
      <c r="N109" s="14"/>
      <c r="O109" s="14"/>
      <c r="P109" s="14"/>
      <c r="Q109" s="14"/>
      <c r="R109" s="14"/>
      <c r="S109" s="81"/>
      <c r="T109" s="81"/>
      <c r="U109" s="81"/>
      <c r="V109" s="81"/>
      <c r="W109" s="81"/>
      <c r="X109" s="81"/>
      <c r="Y109" s="81"/>
      <c r="Z109" s="81"/>
    </row>
    <row r="110" spans="1:26" ht="15.75" customHeight="1" x14ac:dyDescent="0.25">
      <c r="A110" s="14"/>
      <c r="B110" s="14"/>
      <c r="C110" s="88"/>
      <c r="D110" s="88"/>
      <c r="E110" s="88"/>
      <c r="F110" s="88"/>
      <c r="G110" s="88"/>
      <c r="H110" s="88"/>
      <c r="I110" s="88"/>
      <c r="J110" s="88"/>
      <c r="K110" s="14"/>
      <c r="L110" s="14"/>
      <c r="M110" s="14"/>
      <c r="N110" s="14"/>
      <c r="O110" s="14"/>
      <c r="P110" s="14"/>
      <c r="Q110" s="14"/>
      <c r="R110" s="14"/>
      <c r="S110" s="81"/>
      <c r="T110" s="81"/>
      <c r="U110" s="81"/>
      <c r="V110" s="81"/>
      <c r="W110" s="81"/>
      <c r="X110" s="81"/>
      <c r="Y110" s="81"/>
      <c r="Z110" s="81"/>
    </row>
    <row r="111" spans="1:26" ht="15.75" customHeight="1" x14ac:dyDescent="0.25">
      <c r="A111" s="14"/>
      <c r="B111" s="14"/>
      <c r="C111" s="88"/>
      <c r="D111" s="88"/>
      <c r="E111" s="88"/>
      <c r="F111" s="88"/>
      <c r="G111" s="88"/>
      <c r="H111" s="88"/>
      <c r="I111" s="88"/>
      <c r="J111" s="88"/>
      <c r="K111" s="14"/>
      <c r="L111" s="14"/>
      <c r="M111" s="14"/>
      <c r="N111" s="14"/>
      <c r="O111" s="14"/>
      <c r="P111" s="14"/>
      <c r="Q111" s="14"/>
      <c r="R111" s="14"/>
      <c r="S111" s="81"/>
      <c r="T111" s="81"/>
      <c r="U111" s="81"/>
      <c r="V111" s="81"/>
      <c r="W111" s="81"/>
      <c r="X111" s="81"/>
      <c r="Y111" s="81"/>
      <c r="Z111" s="81"/>
    </row>
    <row r="112" spans="1:26" ht="15.75" customHeight="1" x14ac:dyDescent="0.25">
      <c r="A112" s="14"/>
      <c r="B112" s="14"/>
      <c r="C112" s="88"/>
      <c r="D112" s="88"/>
      <c r="E112" s="88"/>
      <c r="F112" s="88"/>
      <c r="G112" s="88"/>
      <c r="H112" s="88"/>
      <c r="I112" s="88"/>
      <c r="J112" s="88"/>
      <c r="K112" s="14"/>
      <c r="L112" s="14"/>
      <c r="M112" s="14"/>
      <c r="N112" s="14"/>
      <c r="O112" s="14"/>
      <c r="P112" s="14"/>
      <c r="Q112" s="14"/>
      <c r="R112" s="14"/>
      <c r="S112" s="81"/>
      <c r="T112" s="81"/>
      <c r="U112" s="81"/>
      <c r="V112" s="81"/>
      <c r="W112" s="81"/>
      <c r="X112" s="81"/>
      <c r="Y112" s="81"/>
      <c r="Z112" s="81"/>
    </row>
    <row r="113" spans="1:26" ht="15.75" customHeight="1" x14ac:dyDescent="0.25">
      <c r="A113" s="14"/>
      <c r="B113" s="14"/>
      <c r="C113" s="88"/>
      <c r="D113" s="88"/>
      <c r="E113" s="88"/>
      <c r="F113" s="88"/>
      <c r="G113" s="88"/>
      <c r="H113" s="88"/>
      <c r="I113" s="88"/>
      <c r="J113" s="88"/>
      <c r="K113" s="14"/>
      <c r="L113" s="14"/>
      <c r="M113" s="14"/>
      <c r="N113" s="14"/>
      <c r="O113" s="14"/>
      <c r="P113" s="14"/>
      <c r="Q113" s="14"/>
      <c r="R113" s="14"/>
      <c r="S113" s="81"/>
      <c r="T113" s="81"/>
      <c r="U113" s="81"/>
      <c r="V113" s="81"/>
      <c r="W113" s="81"/>
      <c r="X113" s="81"/>
      <c r="Y113" s="81"/>
      <c r="Z113" s="81"/>
    </row>
    <row r="114" spans="1:26" ht="15.75" customHeight="1" x14ac:dyDescent="0.25">
      <c r="A114" s="14"/>
      <c r="B114" s="14"/>
      <c r="C114" s="88"/>
      <c r="D114" s="88"/>
      <c r="E114" s="88"/>
      <c r="F114" s="88"/>
      <c r="G114" s="88"/>
      <c r="H114" s="88"/>
      <c r="I114" s="88"/>
      <c r="J114" s="88"/>
      <c r="K114" s="14"/>
      <c r="L114" s="14"/>
      <c r="M114" s="14"/>
      <c r="N114" s="14"/>
      <c r="O114" s="14"/>
      <c r="P114" s="14"/>
      <c r="Q114" s="14"/>
      <c r="R114" s="14"/>
      <c r="S114" s="81"/>
      <c r="T114" s="81"/>
      <c r="U114" s="81"/>
      <c r="V114" s="81"/>
      <c r="W114" s="81"/>
      <c r="X114" s="81"/>
      <c r="Y114" s="81"/>
      <c r="Z114" s="81"/>
    </row>
    <row r="115" spans="1:26" ht="15.75" customHeight="1" x14ac:dyDescent="0.25">
      <c r="A115" s="14"/>
      <c r="B115" s="14"/>
      <c r="C115" s="88"/>
      <c r="D115" s="88"/>
      <c r="E115" s="88"/>
      <c r="F115" s="88"/>
      <c r="G115" s="88"/>
      <c r="H115" s="88"/>
      <c r="I115" s="88"/>
      <c r="J115" s="88"/>
      <c r="K115" s="14"/>
      <c r="L115" s="14"/>
      <c r="M115" s="14"/>
      <c r="N115" s="14"/>
      <c r="O115" s="14"/>
      <c r="P115" s="14"/>
      <c r="Q115" s="14"/>
      <c r="R115" s="14"/>
      <c r="S115" s="81"/>
      <c r="T115" s="81"/>
      <c r="U115" s="81"/>
      <c r="V115" s="81"/>
      <c r="W115" s="81"/>
      <c r="X115" s="81"/>
      <c r="Y115" s="81"/>
      <c r="Z115" s="81"/>
    </row>
    <row r="116" spans="1:26" ht="15.75" customHeight="1" x14ac:dyDescent="0.25">
      <c r="A116" s="14"/>
      <c r="B116" s="14"/>
      <c r="C116" s="88"/>
      <c r="D116" s="88"/>
      <c r="E116" s="88"/>
      <c r="F116" s="88"/>
      <c r="G116" s="88"/>
      <c r="H116" s="88"/>
      <c r="I116" s="88"/>
      <c r="J116" s="88"/>
      <c r="K116" s="14"/>
      <c r="L116" s="14"/>
      <c r="M116" s="14"/>
      <c r="N116" s="14"/>
      <c r="O116" s="14"/>
      <c r="P116" s="14"/>
      <c r="Q116" s="14"/>
      <c r="R116" s="14"/>
      <c r="S116" s="81"/>
      <c r="T116" s="81"/>
      <c r="U116" s="81"/>
      <c r="V116" s="81"/>
      <c r="W116" s="81"/>
      <c r="X116" s="81"/>
      <c r="Y116" s="81"/>
      <c r="Z116" s="81"/>
    </row>
    <row r="117" spans="1:26" ht="15.75" customHeight="1" x14ac:dyDescent="0.25">
      <c r="A117" s="14"/>
      <c r="B117" s="14"/>
      <c r="C117" s="88"/>
      <c r="D117" s="88"/>
      <c r="E117" s="88"/>
      <c r="F117" s="88"/>
      <c r="G117" s="88"/>
      <c r="H117" s="88"/>
      <c r="I117" s="88"/>
      <c r="J117" s="88"/>
      <c r="K117" s="14"/>
      <c r="L117" s="14"/>
      <c r="M117" s="14"/>
      <c r="N117" s="14"/>
      <c r="O117" s="14"/>
      <c r="P117" s="14"/>
      <c r="Q117" s="14"/>
      <c r="R117" s="14"/>
      <c r="S117" s="81"/>
      <c r="T117" s="81"/>
      <c r="U117" s="81"/>
      <c r="V117" s="81"/>
      <c r="W117" s="81"/>
      <c r="X117" s="81"/>
      <c r="Y117" s="81"/>
      <c r="Z117" s="81"/>
    </row>
    <row r="118" spans="1:26" ht="15.75" customHeight="1" x14ac:dyDescent="0.25">
      <c r="A118" s="14"/>
      <c r="B118" s="14"/>
      <c r="C118" s="88"/>
      <c r="D118" s="88"/>
      <c r="E118" s="88"/>
      <c r="F118" s="88"/>
      <c r="G118" s="88"/>
      <c r="H118" s="88"/>
      <c r="I118" s="88"/>
      <c r="J118" s="88"/>
      <c r="K118" s="14"/>
      <c r="L118" s="14"/>
      <c r="M118" s="14"/>
      <c r="N118" s="14"/>
      <c r="O118" s="14"/>
      <c r="P118" s="14"/>
      <c r="Q118" s="14"/>
      <c r="R118" s="14"/>
      <c r="S118" s="81"/>
      <c r="T118" s="81"/>
      <c r="U118" s="81"/>
      <c r="V118" s="81"/>
      <c r="W118" s="81"/>
      <c r="X118" s="81"/>
      <c r="Y118" s="81"/>
      <c r="Z118" s="81"/>
    </row>
    <row r="119" spans="1:26" ht="15.75" customHeight="1" x14ac:dyDescent="0.25">
      <c r="A119" s="14"/>
      <c r="B119" s="14"/>
      <c r="C119" s="88"/>
      <c r="D119" s="88"/>
      <c r="E119" s="88"/>
      <c r="F119" s="88"/>
      <c r="G119" s="88"/>
      <c r="H119" s="88"/>
      <c r="I119" s="88"/>
      <c r="J119" s="88"/>
      <c r="K119" s="14"/>
      <c r="L119" s="14"/>
      <c r="M119" s="14"/>
      <c r="N119" s="14"/>
      <c r="O119" s="14"/>
      <c r="P119" s="14"/>
      <c r="Q119" s="14"/>
      <c r="R119" s="14"/>
      <c r="S119" s="81"/>
      <c r="T119" s="81"/>
      <c r="U119" s="81"/>
      <c r="V119" s="81"/>
      <c r="W119" s="81"/>
      <c r="X119" s="81"/>
      <c r="Y119" s="81"/>
      <c r="Z119" s="81"/>
    </row>
    <row r="120" spans="1:26" ht="15.75" customHeight="1" x14ac:dyDescent="0.25">
      <c r="A120" s="14"/>
      <c r="B120" s="14"/>
      <c r="C120" s="88"/>
      <c r="D120" s="88"/>
      <c r="E120" s="88"/>
      <c r="F120" s="88"/>
      <c r="G120" s="88"/>
      <c r="H120" s="88"/>
      <c r="I120" s="88"/>
      <c r="J120" s="88"/>
      <c r="K120" s="14"/>
      <c r="L120" s="14"/>
      <c r="M120" s="14"/>
      <c r="N120" s="14"/>
      <c r="O120" s="14"/>
      <c r="P120" s="14"/>
      <c r="Q120" s="14"/>
      <c r="R120" s="14"/>
      <c r="S120" s="81"/>
      <c r="T120" s="81"/>
      <c r="U120" s="81"/>
      <c r="V120" s="81"/>
      <c r="W120" s="81"/>
      <c r="X120" s="81"/>
      <c r="Y120" s="81"/>
      <c r="Z120" s="81"/>
    </row>
    <row r="121" spans="1:26" ht="15.75" customHeight="1" x14ac:dyDescent="0.25">
      <c r="A121" s="14"/>
      <c r="B121" s="14"/>
      <c r="C121" s="88"/>
      <c r="D121" s="88"/>
      <c r="E121" s="88"/>
      <c r="F121" s="88"/>
      <c r="G121" s="88"/>
      <c r="H121" s="88"/>
      <c r="I121" s="88"/>
      <c r="J121" s="88"/>
      <c r="K121" s="14"/>
      <c r="L121" s="14"/>
      <c r="M121" s="14"/>
      <c r="N121" s="14"/>
      <c r="O121" s="14"/>
      <c r="P121" s="14"/>
      <c r="Q121" s="14"/>
      <c r="R121" s="14"/>
      <c r="S121" s="81"/>
      <c r="T121" s="81"/>
      <c r="U121" s="81"/>
      <c r="V121" s="81"/>
      <c r="W121" s="81"/>
      <c r="X121" s="81"/>
      <c r="Y121" s="81"/>
      <c r="Z121" s="81"/>
    </row>
    <row r="122" spans="1:26" ht="15.75" customHeight="1" x14ac:dyDescent="0.25">
      <c r="A122" s="14"/>
      <c r="B122" s="14"/>
      <c r="C122" s="88"/>
      <c r="D122" s="88"/>
      <c r="E122" s="88"/>
      <c r="F122" s="88"/>
      <c r="G122" s="88"/>
      <c r="H122" s="88"/>
      <c r="I122" s="88"/>
      <c r="J122" s="88"/>
      <c r="K122" s="14"/>
      <c r="L122" s="14"/>
      <c r="M122" s="14"/>
      <c r="N122" s="14"/>
      <c r="O122" s="14"/>
      <c r="P122" s="14"/>
      <c r="Q122" s="14"/>
      <c r="R122" s="14"/>
      <c r="S122" s="81"/>
      <c r="T122" s="81"/>
      <c r="U122" s="81"/>
      <c r="V122" s="81"/>
      <c r="W122" s="81"/>
      <c r="X122" s="81"/>
      <c r="Y122" s="81"/>
      <c r="Z122" s="81"/>
    </row>
    <row r="123" spans="1:26" ht="15.75" customHeight="1" x14ac:dyDescent="0.25">
      <c r="A123" s="14"/>
      <c r="B123" s="14"/>
      <c r="C123" s="88"/>
      <c r="D123" s="88"/>
      <c r="E123" s="88"/>
      <c r="F123" s="88"/>
      <c r="G123" s="88"/>
      <c r="H123" s="88"/>
      <c r="I123" s="88"/>
      <c r="J123" s="88"/>
      <c r="K123" s="14"/>
      <c r="L123" s="14"/>
      <c r="M123" s="14"/>
      <c r="N123" s="14"/>
      <c r="O123" s="14"/>
      <c r="P123" s="14"/>
      <c r="Q123" s="14"/>
      <c r="R123" s="14"/>
      <c r="S123" s="81"/>
      <c r="T123" s="81"/>
      <c r="U123" s="81"/>
      <c r="V123" s="81"/>
      <c r="W123" s="81"/>
      <c r="X123" s="81"/>
      <c r="Y123" s="81"/>
      <c r="Z123" s="81"/>
    </row>
    <row r="124" spans="1:26" ht="15.75" customHeight="1" x14ac:dyDescent="0.25">
      <c r="A124" s="14"/>
      <c r="B124" s="14"/>
      <c r="C124" s="88"/>
      <c r="D124" s="88"/>
      <c r="E124" s="88"/>
      <c r="F124" s="88"/>
      <c r="G124" s="88"/>
      <c r="H124" s="88"/>
      <c r="I124" s="88"/>
      <c r="J124" s="88"/>
      <c r="K124" s="14"/>
      <c r="L124" s="14"/>
      <c r="M124" s="14"/>
      <c r="N124" s="14"/>
      <c r="O124" s="14"/>
      <c r="P124" s="14"/>
      <c r="Q124" s="14"/>
      <c r="R124" s="14"/>
      <c r="S124" s="81"/>
      <c r="T124" s="81"/>
      <c r="U124" s="81"/>
      <c r="V124" s="81"/>
      <c r="W124" s="81"/>
      <c r="X124" s="81"/>
      <c r="Y124" s="81"/>
      <c r="Z124" s="81"/>
    </row>
    <row r="125" spans="1:26" ht="15.75" customHeight="1" x14ac:dyDescent="0.25">
      <c r="A125" s="14"/>
      <c r="B125" s="14"/>
      <c r="C125" s="88"/>
      <c r="D125" s="88"/>
      <c r="E125" s="88"/>
      <c r="F125" s="88"/>
      <c r="G125" s="88"/>
      <c r="H125" s="88"/>
      <c r="I125" s="88"/>
      <c r="J125" s="88"/>
      <c r="K125" s="14"/>
      <c r="L125" s="14"/>
      <c r="M125" s="14"/>
      <c r="N125" s="14"/>
      <c r="O125" s="14"/>
      <c r="P125" s="14"/>
      <c r="Q125" s="14"/>
      <c r="R125" s="14"/>
      <c r="S125" s="81"/>
      <c r="T125" s="81"/>
      <c r="U125" s="81"/>
      <c r="V125" s="81"/>
      <c r="W125" s="81"/>
      <c r="X125" s="81"/>
      <c r="Y125" s="81"/>
      <c r="Z125" s="81"/>
    </row>
    <row r="126" spans="1:26" ht="15.75" customHeight="1" x14ac:dyDescent="0.25">
      <c r="A126" s="14"/>
      <c r="B126" s="14"/>
      <c r="C126" s="88"/>
      <c r="D126" s="88"/>
      <c r="E126" s="88"/>
      <c r="F126" s="88"/>
      <c r="G126" s="88"/>
      <c r="H126" s="88"/>
      <c r="I126" s="88"/>
      <c r="J126" s="88"/>
      <c r="K126" s="14"/>
      <c r="L126" s="14"/>
      <c r="M126" s="14"/>
      <c r="N126" s="14"/>
      <c r="O126" s="14"/>
      <c r="P126" s="14"/>
      <c r="Q126" s="14"/>
      <c r="R126" s="14"/>
      <c r="S126" s="81"/>
      <c r="T126" s="81"/>
      <c r="U126" s="81"/>
      <c r="V126" s="81"/>
      <c r="W126" s="81"/>
      <c r="X126" s="81"/>
      <c r="Y126" s="81"/>
      <c r="Z126" s="81"/>
    </row>
    <row r="127" spans="1:26" ht="15.75" customHeight="1" x14ac:dyDescent="0.25">
      <c r="A127" s="14"/>
      <c r="B127" s="14"/>
      <c r="C127" s="88"/>
      <c r="D127" s="88"/>
      <c r="E127" s="88"/>
      <c r="F127" s="88"/>
      <c r="G127" s="88"/>
      <c r="H127" s="88"/>
      <c r="I127" s="88"/>
      <c r="J127" s="88"/>
      <c r="K127" s="14"/>
      <c r="L127" s="14"/>
      <c r="M127" s="14"/>
      <c r="N127" s="14"/>
      <c r="O127" s="14"/>
      <c r="P127" s="14"/>
      <c r="Q127" s="14"/>
      <c r="R127" s="14"/>
      <c r="S127" s="81"/>
      <c r="T127" s="81"/>
      <c r="U127" s="81"/>
      <c r="V127" s="81"/>
      <c r="W127" s="81"/>
      <c r="X127" s="81"/>
      <c r="Y127" s="81"/>
      <c r="Z127" s="81"/>
    </row>
    <row r="128" spans="1:26" ht="15.75" customHeight="1" x14ac:dyDescent="0.25">
      <c r="A128" s="14"/>
      <c r="B128" s="14"/>
      <c r="C128" s="88"/>
      <c r="D128" s="88"/>
      <c r="E128" s="88"/>
      <c r="F128" s="88"/>
      <c r="G128" s="88"/>
      <c r="H128" s="88"/>
      <c r="I128" s="88"/>
      <c r="J128" s="88"/>
      <c r="K128" s="14"/>
      <c r="L128" s="14"/>
      <c r="M128" s="14"/>
      <c r="N128" s="14"/>
      <c r="O128" s="14"/>
      <c r="P128" s="14"/>
      <c r="Q128" s="14"/>
      <c r="R128" s="14"/>
      <c r="S128" s="81"/>
      <c r="T128" s="81"/>
      <c r="U128" s="81"/>
      <c r="V128" s="81"/>
      <c r="W128" s="81"/>
      <c r="X128" s="81"/>
      <c r="Y128" s="81"/>
      <c r="Z128" s="81"/>
    </row>
    <row r="129" spans="1:26" ht="15.75" customHeight="1" x14ac:dyDescent="0.25">
      <c r="A129" s="14"/>
      <c r="B129" s="14"/>
      <c r="C129" s="88"/>
      <c r="D129" s="88"/>
      <c r="E129" s="88"/>
      <c r="F129" s="88"/>
      <c r="G129" s="88"/>
      <c r="H129" s="88"/>
      <c r="I129" s="88"/>
      <c r="J129" s="88"/>
      <c r="K129" s="14"/>
      <c r="L129" s="14"/>
      <c r="M129" s="14"/>
      <c r="N129" s="14"/>
      <c r="O129" s="14"/>
      <c r="P129" s="14"/>
      <c r="Q129" s="14"/>
      <c r="R129" s="14"/>
      <c r="S129" s="81"/>
      <c r="T129" s="81"/>
      <c r="U129" s="81"/>
      <c r="V129" s="81"/>
      <c r="W129" s="81"/>
      <c r="X129" s="81"/>
      <c r="Y129" s="81"/>
      <c r="Z129" s="81"/>
    </row>
    <row r="130" spans="1:26" ht="15.75" customHeight="1" x14ac:dyDescent="0.25">
      <c r="A130" s="14"/>
      <c r="B130" s="14"/>
      <c r="C130" s="88"/>
      <c r="D130" s="88"/>
      <c r="E130" s="88"/>
      <c r="F130" s="88"/>
      <c r="G130" s="88"/>
      <c r="H130" s="88"/>
      <c r="I130" s="88"/>
      <c r="J130" s="88"/>
      <c r="K130" s="14"/>
      <c r="L130" s="14"/>
      <c r="M130" s="14"/>
      <c r="N130" s="14"/>
      <c r="O130" s="14"/>
      <c r="P130" s="14"/>
      <c r="Q130" s="14"/>
      <c r="R130" s="14"/>
      <c r="S130" s="81"/>
      <c r="T130" s="81"/>
      <c r="U130" s="81"/>
      <c r="V130" s="81"/>
      <c r="W130" s="81"/>
      <c r="X130" s="81"/>
      <c r="Y130" s="81"/>
      <c r="Z130" s="81"/>
    </row>
    <row r="131" spans="1:26" ht="15.75" customHeight="1" x14ac:dyDescent="0.25">
      <c r="A131" s="14"/>
      <c r="B131" s="14"/>
      <c r="C131" s="88"/>
      <c r="D131" s="88"/>
      <c r="E131" s="88"/>
      <c r="F131" s="88"/>
      <c r="G131" s="88"/>
      <c r="H131" s="88"/>
      <c r="I131" s="88"/>
      <c r="J131" s="88"/>
      <c r="K131" s="14"/>
      <c r="L131" s="14"/>
      <c r="M131" s="14"/>
      <c r="N131" s="14"/>
      <c r="O131" s="14"/>
      <c r="P131" s="14"/>
      <c r="Q131" s="14"/>
      <c r="R131" s="14"/>
      <c r="S131" s="81"/>
      <c r="T131" s="81"/>
      <c r="U131" s="81"/>
      <c r="V131" s="81"/>
      <c r="W131" s="81"/>
      <c r="X131" s="81"/>
      <c r="Y131" s="81"/>
      <c r="Z131" s="81"/>
    </row>
    <row r="132" spans="1:26" ht="15.75" customHeight="1" x14ac:dyDescent="0.25">
      <c r="A132" s="14"/>
      <c r="B132" s="14"/>
      <c r="C132" s="88"/>
      <c r="D132" s="88"/>
      <c r="E132" s="88"/>
      <c r="F132" s="88"/>
      <c r="G132" s="88"/>
      <c r="H132" s="88"/>
      <c r="I132" s="88"/>
      <c r="J132" s="88"/>
      <c r="K132" s="14"/>
      <c r="L132" s="14"/>
      <c r="M132" s="14"/>
      <c r="N132" s="14"/>
      <c r="O132" s="14"/>
      <c r="P132" s="14"/>
      <c r="Q132" s="14"/>
      <c r="R132" s="14"/>
      <c r="S132" s="81"/>
      <c r="T132" s="81"/>
      <c r="U132" s="81"/>
      <c r="V132" s="81"/>
      <c r="W132" s="81"/>
      <c r="X132" s="81"/>
      <c r="Y132" s="81"/>
      <c r="Z132" s="81"/>
    </row>
    <row r="133" spans="1:26" ht="15.75" customHeight="1" x14ac:dyDescent="0.25">
      <c r="A133" s="14"/>
      <c r="B133" s="14"/>
      <c r="C133" s="88"/>
      <c r="D133" s="88"/>
      <c r="E133" s="88"/>
      <c r="F133" s="88"/>
      <c r="G133" s="88"/>
      <c r="H133" s="88"/>
      <c r="I133" s="88"/>
      <c r="J133" s="88"/>
      <c r="K133" s="14"/>
      <c r="L133" s="14"/>
      <c r="M133" s="14"/>
      <c r="N133" s="14"/>
      <c r="O133" s="14"/>
      <c r="P133" s="14"/>
      <c r="Q133" s="14"/>
      <c r="R133" s="14"/>
      <c r="S133" s="81"/>
      <c r="T133" s="81"/>
      <c r="U133" s="81"/>
      <c r="V133" s="81"/>
      <c r="W133" s="81"/>
      <c r="X133" s="81"/>
      <c r="Y133" s="81"/>
      <c r="Z133" s="81"/>
    </row>
    <row r="134" spans="1:26" ht="15.75" customHeight="1" x14ac:dyDescent="0.25">
      <c r="A134" s="14"/>
      <c r="B134" s="14"/>
      <c r="C134" s="88"/>
      <c r="D134" s="88"/>
      <c r="E134" s="88"/>
      <c r="F134" s="88"/>
      <c r="G134" s="88"/>
      <c r="H134" s="88"/>
      <c r="I134" s="88"/>
      <c r="J134" s="88"/>
      <c r="K134" s="14"/>
      <c r="L134" s="14"/>
      <c r="M134" s="14"/>
      <c r="N134" s="14"/>
      <c r="O134" s="14"/>
      <c r="P134" s="14"/>
      <c r="Q134" s="14"/>
      <c r="R134" s="14"/>
      <c r="S134" s="81"/>
      <c r="T134" s="81"/>
      <c r="U134" s="81"/>
      <c r="V134" s="81"/>
      <c r="W134" s="81"/>
      <c r="X134" s="81"/>
      <c r="Y134" s="81"/>
      <c r="Z134" s="81"/>
    </row>
    <row r="135" spans="1:26" ht="15.75" customHeight="1" x14ac:dyDescent="0.25">
      <c r="A135" s="14"/>
      <c r="B135" s="14"/>
      <c r="C135" s="88"/>
      <c r="D135" s="88"/>
      <c r="E135" s="88"/>
      <c r="F135" s="88"/>
      <c r="G135" s="88"/>
      <c r="H135" s="88"/>
      <c r="I135" s="88"/>
      <c r="J135" s="88"/>
      <c r="K135" s="14"/>
      <c r="L135" s="14"/>
      <c r="M135" s="14"/>
      <c r="N135" s="14"/>
      <c r="O135" s="14"/>
      <c r="P135" s="14"/>
      <c r="Q135" s="14"/>
      <c r="R135" s="14"/>
      <c r="S135" s="81"/>
      <c r="T135" s="81"/>
      <c r="U135" s="81"/>
      <c r="V135" s="81"/>
      <c r="W135" s="81"/>
      <c r="X135" s="81"/>
      <c r="Y135" s="81"/>
      <c r="Z135" s="81"/>
    </row>
    <row r="136" spans="1:26" ht="15.75" customHeight="1" x14ac:dyDescent="0.25">
      <c r="A136" s="14"/>
      <c r="B136" s="14"/>
      <c r="C136" s="88"/>
      <c r="D136" s="88"/>
      <c r="E136" s="88"/>
      <c r="F136" s="88"/>
      <c r="G136" s="88"/>
      <c r="H136" s="88"/>
      <c r="I136" s="88"/>
      <c r="J136" s="88"/>
      <c r="K136" s="14"/>
      <c r="L136" s="14"/>
      <c r="M136" s="14"/>
      <c r="N136" s="14"/>
      <c r="O136" s="14"/>
      <c r="P136" s="14"/>
      <c r="Q136" s="14"/>
      <c r="R136" s="14"/>
      <c r="S136" s="81"/>
      <c r="T136" s="81"/>
      <c r="U136" s="81"/>
      <c r="V136" s="81"/>
      <c r="W136" s="81"/>
      <c r="X136" s="81"/>
      <c r="Y136" s="81"/>
      <c r="Z136" s="81"/>
    </row>
    <row r="137" spans="1:26" ht="15.75" customHeight="1" x14ac:dyDescent="0.25">
      <c r="A137" s="14"/>
      <c r="B137" s="14"/>
      <c r="C137" s="88"/>
      <c r="D137" s="88"/>
      <c r="E137" s="88"/>
      <c r="F137" s="88"/>
      <c r="G137" s="88"/>
      <c r="H137" s="88"/>
      <c r="I137" s="88"/>
      <c r="J137" s="88"/>
      <c r="K137" s="14"/>
      <c r="L137" s="14"/>
      <c r="M137" s="14"/>
      <c r="N137" s="14"/>
      <c r="O137" s="14"/>
      <c r="P137" s="14"/>
      <c r="Q137" s="14"/>
      <c r="R137" s="14"/>
      <c r="S137" s="81"/>
      <c r="T137" s="81"/>
      <c r="U137" s="81"/>
      <c r="V137" s="81"/>
      <c r="W137" s="81"/>
      <c r="X137" s="81"/>
      <c r="Y137" s="81"/>
      <c r="Z137" s="81"/>
    </row>
    <row r="138" spans="1:26" ht="15.75" customHeight="1" x14ac:dyDescent="0.25">
      <c r="A138" s="14"/>
      <c r="B138" s="14"/>
      <c r="C138" s="88"/>
      <c r="D138" s="88"/>
      <c r="E138" s="88"/>
      <c r="F138" s="88"/>
      <c r="G138" s="88"/>
      <c r="H138" s="88"/>
      <c r="I138" s="88"/>
      <c r="J138" s="88"/>
      <c r="K138" s="14"/>
      <c r="L138" s="14"/>
      <c r="M138" s="14"/>
      <c r="N138" s="14"/>
      <c r="O138" s="14"/>
      <c r="P138" s="14"/>
      <c r="Q138" s="14"/>
      <c r="R138" s="14"/>
      <c r="S138" s="81"/>
      <c r="T138" s="81"/>
      <c r="U138" s="81"/>
      <c r="V138" s="81"/>
      <c r="W138" s="81"/>
      <c r="X138" s="81"/>
      <c r="Y138" s="81"/>
      <c r="Z138" s="81"/>
    </row>
    <row r="139" spans="1:26" ht="15.75" customHeight="1" x14ac:dyDescent="0.25">
      <c r="A139" s="14"/>
      <c r="B139" s="14"/>
      <c r="C139" s="88"/>
      <c r="D139" s="88"/>
      <c r="E139" s="88"/>
      <c r="F139" s="88"/>
      <c r="G139" s="88"/>
      <c r="H139" s="88"/>
      <c r="I139" s="88"/>
      <c r="J139" s="88"/>
      <c r="K139" s="14"/>
      <c r="L139" s="14"/>
      <c r="M139" s="14"/>
      <c r="N139" s="14"/>
      <c r="O139" s="14"/>
      <c r="P139" s="14"/>
      <c r="Q139" s="14"/>
      <c r="R139" s="14"/>
      <c r="S139" s="81"/>
      <c r="T139" s="81"/>
      <c r="U139" s="81"/>
      <c r="V139" s="81"/>
      <c r="W139" s="81"/>
      <c r="X139" s="81"/>
      <c r="Y139" s="81"/>
      <c r="Z139" s="81"/>
    </row>
    <row r="140" spans="1:26" ht="15.75" customHeight="1" x14ac:dyDescent="0.25">
      <c r="A140" s="14"/>
      <c r="B140" s="14"/>
      <c r="C140" s="88"/>
      <c r="D140" s="88"/>
      <c r="E140" s="88"/>
      <c r="F140" s="88"/>
      <c r="G140" s="88"/>
      <c r="H140" s="88"/>
      <c r="I140" s="88"/>
      <c r="J140" s="88"/>
      <c r="K140" s="14"/>
      <c r="L140" s="14"/>
      <c r="M140" s="14"/>
      <c r="N140" s="14"/>
      <c r="O140" s="14"/>
      <c r="P140" s="14"/>
      <c r="Q140" s="14"/>
      <c r="R140" s="14"/>
      <c r="S140" s="81"/>
      <c r="T140" s="81"/>
      <c r="U140" s="81"/>
      <c r="V140" s="81"/>
      <c r="W140" s="81"/>
      <c r="X140" s="81"/>
      <c r="Y140" s="81"/>
      <c r="Z140" s="81"/>
    </row>
    <row r="141" spans="1:26" ht="15.75" customHeight="1" x14ac:dyDescent="0.25">
      <c r="A141" s="14"/>
      <c r="B141" s="14"/>
      <c r="C141" s="88"/>
      <c r="D141" s="88"/>
      <c r="E141" s="88"/>
      <c r="F141" s="88"/>
      <c r="G141" s="88"/>
      <c r="H141" s="88"/>
      <c r="I141" s="88"/>
      <c r="J141" s="88"/>
      <c r="K141" s="14"/>
      <c r="L141" s="14"/>
      <c r="M141" s="14"/>
      <c r="N141" s="14"/>
      <c r="O141" s="14"/>
      <c r="P141" s="14"/>
      <c r="Q141" s="14"/>
      <c r="R141" s="14"/>
      <c r="S141" s="81"/>
      <c r="T141" s="81"/>
      <c r="U141" s="81"/>
      <c r="V141" s="81"/>
      <c r="W141" s="81"/>
      <c r="X141" s="81"/>
      <c r="Y141" s="81"/>
      <c r="Z141" s="81"/>
    </row>
    <row r="142" spans="1:26" ht="15.75" customHeight="1" x14ac:dyDescent="0.25">
      <c r="A142" s="14"/>
      <c r="B142" s="14"/>
      <c r="C142" s="88"/>
      <c r="D142" s="88"/>
      <c r="E142" s="88"/>
      <c r="F142" s="88"/>
      <c r="G142" s="88"/>
      <c r="H142" s="88"/>
      <c r="I142" s="88"/>
      <c r="J142" s="88"/>
      <c r="K142" s="14"/>
      <c r="L142" s="14"/>
      <c r="M142" s="14"/>
      <c r="N142" s="14"/>
      <c r="O142" s="14"/>
      <c r="P142" s="14"/>
      <c r="Q142" s="14"/>
      <c r="R142" s="14"/>
      <c r="S142" s="81"/>
      <c r="T142" s="81"/>
      <c r="U142" s="81"/>
      <c r="V142" s="81"/>
      <c r="W142" s="81"/>
      <c r="X142" s="81"/>
      <c r="Y142" s="81"/>
      <c r="Z142" s="81"/>
    </row>
    <row r="143" spans="1:26" ht="15.75" customHeight="1" x14ac:dyDescent="0.25">
      <c r="A143" s="14"/>
      <c r="B143" s="14"/>
      <c r="C143" s="88"/>
      <c r="D143" s="88"/>
      <c r="E143" s="88"/>
      <c r="F143" s="88"/>
      <c r="G143" s="88"/>
      <c r="H143" s="88"/>
      <c r="I143" s="88"/>
      <c r="J143" s="88"/>
      <c r="K143" s="14"/>
      <c r="L143" s="14"/>
      <c r="M143" s="14"/>
      <c r="N143" s="14"/>
      <c r="O143" s="14"/>
      <c r="P143" s="14"/>
      <c r="Q143" s="14"/>
      <c r="R143" s="14"/>
      <c r="S143" s="81"/>
      <c r="T143" s="81"/>
      <c r="U143" s="81"/>
      <c r="V143" s="81"/>
      <c r="W143" s="81"/>
      <c r="X143" s="81"/>
      <c r="Y143" s="81"/>
      <c r="Z143" s="81"/>
    </row>
    <row r="144" spans="1:26" ht="15.75" customHeight="1" x14ac:dyDescent="0.25">
      <c r="A144" s="14"/>
      <c r="B144" s="14"/>
      <c r="C144" s="88"/>
      <c r="D144" s="88"/>
      <c r="E144" s="88"/>
      <c r="F144" s="88"/>
      <c r="G144" s="88"/>
      <c r="H144" s="88"/>
      <c r="I144" s="88"/>
      <c r="J144" s="88"/>
      <c r="K144" s="14"/>
      <c r="L144" s="14"/>
      <c r="M144" s="14"/>
      <c r="N144" s="14"/>
      <c r="O144" s="14"/>
      <c r="P144" s="14"/>
      <c r="Q144" s="14"/>
      <c r="R144" s="14"/>
      <c r="S144" s="81"/>
      <c r="T144" s="81"/>
      <c r="U144" s="81"/>
      <c r="V144" s="81"/>
      <c r="W144" s="81"/>
      <c r="X144" s="81"/>
      <c r="Y144" s="81"/>
      <c r="Z144" s="81"/>
    </row>
    <row r="145" spans="1:26" ht="15.75" customHeight="1" x14ac:dyDescent="0.25">
      <c r="A145" s="14"/>
      <c r="B145" s="14"/>
      <c r="C145" s="88"/>
      <c r="D145" s="88"/>
      <c r="E145" s="88"/>
      <c r="F145" s="88"/>
      <c r="G145" s="88"/>
      <c r="H145" s="88"/>
      <c r="I145" s="88"/>
      <c r="J145" s="88"/>
      <c r="K145" s="14"/>
      <c r="L145" s="14"/>
      <c r="M145" s="14"/>
      <c r="N145" s="14"/>
      <c r="O145" s="14"/>
      <c r="P145" s="14"/>
      <c r="Q145" s="14"/>
      <c r="R145" s="14"/>
      <c r="S145" s="81"/>
      <c r="T145" s="81"/>
      <c r="U145" s="81"/>
      <c r="V145" s="81"/>
      <c r="W145" s="81"/>
      <c r="X145" s="81"/>
      <c r="Y145" s="81"/>
      <c r="Z145" s="81"/>
    </row>
    <row r="146" spans="1:26" ht="15.75" customHeight="1" x14ac:dyDescent="0.25">
      <c r="A146" s="14"/>
      <c r="B146" s="14"/>
      <c r="C146" s="88"/>
      <c r="D146" s="88"/>
      <c r="E146" s="88"/>
      <c r="F146" s="88"/>
      <c r="G146" s="88"/>
      <c r="H146" s="88"/>
      <c r="I146" s="88"/>
      <c r="J146" s="88"/>
      <c r="K146" s="14"/>
      <c r="L146" s="14"/>
      <c r="M146" s="14"/>
      <c r="N146" s="14"/>
      <c r="O146" s="14"/>
      <c r="P146" s="14"/>
      <c r="Q146" s="14"/>
      <c r="R146" s="14"/>
      <c r="S146" s="81"/>
      <c r="T146" s="81"/>
      <c r="U146" s="81"/>
      <c r="V146" s="81"/>
      <c r="W146" s="81"/>
      <c r="X146" s="81"/>
      <c r="Y146" s="81"/>
      <c r="Z146" s="81"/>
    </row>
    <row r="147" spans="1:26" ht="15.75" customHeight="1" x14ac:dyDescent="0.25">
      <c r="A147" s="14"/>
      <c r="B147" s="14"/>
      <c r="C147" s="88"/>
      <c r="D147" s="88"/>
      <c r="E147" s="88"/>
      <c r="F147" s="88"/>
      <c r="G147" s="88"/>
      <c r="H147" s="88"/>
      <c r="I147" s="88"/>
      <c r="J147" s="88"/>
      <c r="K147" s="14"/>
      <c r="L147" s="14"/>
      <c r="M147" s="14"/>
      <c r="N147" s="14"/>
      <c r="O147" s="14"/>
      <c r="P147" s="14"/>
      <c r="Q147" s="14"/>
      <c r="R147" s="14"/>
      <c r="S147" s="81"/>
      <c r="T147" s="81"/>
      <c r="U147" s="81"/>
      <c r="V147" s="81"/>
      <c r="W147" s="81"/>
      <c r="X147" s="81"/>
      <c r="Y147" s="81"/>
      <c r="Z147" s="81"/>
    </row>
    <row r="148" spans="1:26" ht="15.75" customHeight="1" x14ac:dyDescent="0.25">
      <c r="A148" s="14"/>
      <c r="B148" s="14"/>
      <c r="C148" s="88"/>
      <c r="D148" s="88"/>
      <c r="E148" s="88"/>
      <c r="F148" s="88"/>
      <c r="G148" s="88"/>
      <c r="H148" s="88"/>
      <c r="I148" s="88"/>
      <c r="J148" s="88"/>
      <c r="K148" s="14"/>
      <c r="L148" s="14"/>
      <c r="M148" s="14"/>
      <c r="N148" s="14"/>
      <c r="O148" s="14"/>
      <c r="P148" s="14"/>
      <c r="Q148" s="14"/>
      <c r="R148" s="14"/>
      <c r="S148" s="81"/>
      <c r="T148" s="81"/>
      <c r="U148" s="81"/>
      <c r="V148" s="81"/>
      <c r="W148" s="81"/>
      <c r="X148" s="81"/>
      <c r="Y148" s="81"/>
      <c r="Z148" s="81"/>
    </row>
    <row r="149" spans="1:26" ht="15.75" customHeight="1" x14ac:dyDescent="0.25">
      <c r="A149" s="14"/>
      <c r="B149" s="14"/>
      <c r="C149" s="88"/>
      <c r="D149" s="88"/>
      <c r="E149" s="88"/>
      <c r="F149" s="88"/>
      <c r="G149" s="88"/>
      <c r="H149" s="88"/>
      <c r="I149" s="88"/>
      <c r="J149" s="88"/>
      <c r="K149" s="14"/>
      <c r="L149" s="14"/>
      <c r="M149" s="14"/>
      <c r="N149" s="14"/>
      <c r="O149" s="14"/>
      <c r="P149" s="14"/>
      <c r="Q149" s="14"/>
      <c r="R149" s="14"/>
      <c r="S149" s="81"/>
      <c r="T149" s="81"/>
      <c r="U149" s="81"/>
      <c r="V149" s="81"/>
      <c r="W149" s="81"/>
      <c r="X149" s="81"/>
      <c r="Y149" s="81"/>
      <c r="Z149" s="81"/>
    </row>
    <row r="150" spans="1:26" ht="15.75" customHeight="1" x14ac:dyDescent="0.25">
      <c r="A150" s="14"/>
      <c r="B150" s="14"/>
      <c r="C150" s="88"/>
      <c r="D150" s="88"/>
      <c r="E150" s="88"/>
      <c r="F150" s="88"/>
      <c r="G150" s="88"/>
      <c r="H150" s="88"/>
      <c r="I150" s="88"/>
      <c r="J150" s="88"/>
      <c r="K150" s="14"/>
      <c r="L150" s="14"/>
      <c r="M150" s="14"/>
      <c r="N150" s="14"/>
      <c r="O150" s="14"/>
      <c r="P150" s="14"/>
      <c r="Q150" s="14"/>
      <c r="R150" s="14"/>
      <c r="S150" s="81"/>
      <c r="T150" s="81"/>
      <c r="U150" s="81"/>
      <c r="V150" s="81"/>
      <c r="W150" s="81"/>
      <c r="X150" s="81"/>
      <c r="Y150" s="81"/>
      <c r="Z150" s="81"/>
    </row>
    <row r="151" spans="1:26" ht="15.75" customHeight="1" x14ac:dyDescent="0.25">
      <c r="A151" s="14"/>
      <c r="B151" s="14"/>
      <c r="C151" s="88"/>
      <c r="D151" s="88"/>
      <c r="E151" s="88"/>
      <c r="F151" s="88"/>
      <c r="G151" s="88"/>
      <c r="H151" s="88"/>
      <c r="I151" s="88"/>
      <c r="J151" s="88"/>
      <c r="K151" s="14"/>
      <c r="L151" s="14"/>
      <c r="M151" s="14"/>
      <c r="N151" s="14"/>
      <c r="O151" s="14"/>
      <c r="P151" s="14"/>
      <c r="Q151" s="14"/>
      <c r="R151" s="14"/>
      <c r="S151" s="81"/>
      <c r="T151" s="81"/>
      <c r="U151" s="81"/>
      <c r="V151" s="81"/>
      <c r="W151" s="81"/>
      <c r="X151" s="81"/>
      <c r="Y151" s="81"/>
      <c r="Z151" s="81"/>
    </row>
    <row r="152" spans="1:26" ht="15.75" customHeight="1" x14ac:dyDescent="0.25">
      <c r="A152" s="14"/>
      <c r="B152" s="14"/>
      <c r="C152" s="88"/>
      <c r="D152" s="88"/>
      <c r="E152" s="88"/>
      <c r="F152" s="88"/>
      <c r="G152" s="88"/>
      <c r="H152" s="88"/>
      <c r="I152" s="88"/>
      <c r="J152" s="88"/>
      <c r="K152" s="14"/>
      <c r="L152" s="14"/>
      <c r="M152" s="14"/>
      <c r="N152" s="14"/>
      <c r="O152" s="14"/>
      <c r="P152" s="14"/>
      <c r="Q152" s="14"/>
      <c r="R152" s="14"/>
      <c r="S152" s="81"/>
      <c r="T152" s="81"/>
      <c r="U152" s="81"/>
      <c r="V152" s="81"/>
      <c r="W152" s="81"/>
      <c r="X152" s="81"/>
      <c r="Y152" s="81"/>
      <c r="Z152" s="81"/>
    </row>
    <row r="153" spans="1:26" ht="15.75" customHeight="1" x14ac:dyDescent="0.25">
      <c r="A153" s="14"/>
      <c r="B153" s="14"/>
      <c r="C153" s="88"/>
      <c r="D153" s="88"/>
      <c r="E153" s="88"/>
      <c r="F153" s="88"/>
      <c r="G153" s="88"/>
      <c r="H153" s="88"/>
      <c r="I153" s="88"/>
      <c r="J153" s="88"/>
      <c r="K153" s="14"/>
      <c r="L153" s="14"/>
      <c r="M153" s="14"/>
      <c r="N153" s="14"/>
      <c r="O153" s="14"/>
      <c r="P153" s="14"/>
      <c r="Q153" s="14"/>
      <c r="R153" s="14"/>
      <c r="S153" s="81"/>
      <c r="T153" s="81"/>
      <c r="U153" s="81"/>
      <c r="V153" s="81"/>
      <c r="W153" s="81"/>
      <c r="X153" s="81"/>
      <c r="Y153" s="81"/>
      <c r="Z153" s="81"/>
    </row>
    <row r="154" spans="1:26" ht="15.75" customHeight="1" x14ac:dyDescent="0.25">
      <c r="A154" s="14"/>
      <c r="B154" s="14"/>
      <c r="C154" s="88"/>
      <c r="D154" s="88"/>
      <c r="E154" s="88"/>
      <c r="F154" s="88"/>
      <c r="G154" s="88"/>
      <c r="H154" s="88"/>
      <c r="I154" s="88"/>
      <c r="J154" s="88"/>
      <c r="K154" s="14"/>
      <c r="L154" s="14"/>
      <c r="M154" s="14"/>
      <c r="N154" s="14"/>
      <c r="O154" s="14"/>
      <c r="P154" s="14"/>
      <c r="Q154" s="14"/>
      <c r="R154" s="14"/>
      <c r="S154" s="81"/>
      <c r="T154" s="81"/>
      <c r="U154" s="81"/>
      <c r="V154" s="81"/>
      <c r="W154" s="81"/>
      <c r="X154" s="81"/>
      <c r="Y154" s="81"/>
      <c r="Z154" s="81"/>
    </row>
    <row r="155" spans="1:26" ht="15.75" customHeight="1" x14ac:dyDescent="0.25">
      <c r="A155" s="14"/>
      <c r="B155" s="14"/>
      <c r="C155" s="88"/>
      <c r="D155" s="88"/>
      <c r="E155" s="88"/>
      <c r="F155" s="88"/>
      <c r="G155" s="88"/>
      <c r="H155" s="88"/>
      <c r="I155" s="88"/>
      <c r="J155" s="88"/>
      <c r="K155" s="14"/>
      <c r="L155" s="14"/>
      <c r="M155" s="14"/>
      <c r="N155" s="14"/>
      <c r="O155" s="14"/>
      <c r="P155" s="14"/>
      <c r="Q155" s="14"/>
      <c r="R155" s="14"/>
      <c r="S155" s="81"/>
      <c r="T155" s="81"/>
      <c r="U155" s="81"/>
      <c r="V155" s="81"/>
      <c r="W155" s="81"/>
      <c r="X155" s="81"/>
      <c r="Y155" s="81"/>
      <c r="Z155" s="81"/>
    </row>
    <row r="156" spans="1:26" ht="15.75" customHeight="1" x14ac:dyDescent="0.25">
      <c r="A156" s="14"/>
      <c r="B156" s="14"/>
      <c r="C156" s="88"/>
      <c r="D156" s="88"/>
      <c r="E156" s="88"/>
      <c r="F156" s="88"/>
      <c r="G156" s="88"/>
      <c r="H156" s="88"/>
      <c r="I156" s="88"/>
      <c r="J156" s="88"/>
      <c r="K156" s="14"/>
      <c r="L156" s="14"/>
      <c r="M156" s="14"/>
      <c r="N156" s="14"/>
      <c r="O156" s="14"/>
      <c r="P156" s="14"/>
      <c r="Q156" s="14"/>
      <c r="R156" s="14"/>
      <c r="S156" s="81"/>
      <c r="T156" s="81"/>
      <c r="U156" s="81"/>
      <c r="V156" s="81"/>
      <c r="W156" s="81"/>
      <c r="X156" s="81"/>
      <c r="Y156" s="81"/>
      <c r="Z156" s="81"/>
    </row>
    <row r="157" spans="1:26" ht="15.75" customHeight="1" x14ac:dyDescent="0.25">
      <c r="A157" s="14"/>
      <c r="B157" s="14"/>
      <c r="C157" s="88"/>
      <c r="D157" s="88"/>
      <c r="E157" s="88"/>
      <c r="F157" s="88"/>
      <c r="G157" s="88"/>
      <c r="H157" s="88"/>
      <c r="I157" s="88"/>
      <c r="J157" s="88"/>
      <c r="K157" s="14"/>
      <c r="L157" s="14"/>
      <c r="M157" s="14"/>
      <c r="N157" s="14"/>
      <c r="O157" s="14"/>
      <c r="P157" s="14"/>
      <c r="Q157" s="14"/>
      <c r="R157" s="14"/>
      <c r="S157" s="81"/>
      <c r="T157" s="81"/>
      <c r="U157" s="81"/>
      <c r="V157" s="81"/>
      <c r="W157" s="81"/>
      <c r="X157" s="81"/>
      <c r="Y157" s="81"/>
      <c r="Z157" s="81"/>
    </row>
    <row r="158" spans="1:26" ht="15.75" customHeight="1" x14ac:dyDescent="0.25">
      <c r="A158" s="14"/>
      <c r="B158" s="14"/>
      <c r="C158" s="88"/>
      <c r="D158" s="88"/>
      <c r="E158" s="88"/>
      <c r="F158" s="88"/>
      <c r="G158" s="88"/>
      <c r="H158" s="88"/>
      <c r="I158" s="88"/>
      <c r="J158" s="88"/>
      <c r="K158" s="14"/>
      <c r="L158" s="14"/>
      <c r="M158" s="14"/>
      <c r="N158" s="14"/>
      <c r="O158" s="14"/>
      <c r="P158" s="14"/>
      <c r="Q158" s="14"/>
      <c r="R158" s="14"/>
      <c r="S158" s="81"/>
      <c r="T158" s="81"/>
      <c r="U158" s="81"/>
      <c r="V158" s="81"/>
      <c r="W158" s="81"/>
      <c r="X158" s="81"/>
      <c r="Y158" s="81"/>
      <c r="Z158" s="81"/>
    </row>
    <row r="159" spans="1:26" ht="15.75" customHeight="1" x14ac:dyDescent="0.25">
      <c r="A159" s="14"/>
      <c r="B159" s="14"/>
      <c r="C159" s="88"/>
      <c r="D159" s="88"/>
      <c r="E159" s="88"/>
      <c r="F159" s="88"/>
      <c r="G159" s="88"/>
      <c r="H159" s="88"/>
      <c r="I159" s="88"/>
      <c r="J159" s="88"/>
      <c r="K159" s="14"/>
      <c r="L159" s="14"/>
      <c r="M159" s="14"/>
      <c r="N159" s="14"/>
      <c r="O159" s="14"/>
      <c r="P159" s="14"/>
      <c r="Q159" s="14"/>
      <c r="R159" s="14"/>
      <c r="S159" s="81"/>
      <c r="T159" s="81"/>
      <c r="U159" s="81"/>
      <c r="V159" s="81"/>
      <c r="W159" s="81"/>
      <c r="X159" s="81"/>
      <c r="Y159" s="81"/>
      <c r="Z159" s="81"/>
    </row>
    <row r="160" spans="1:26" ht="15.75" customHeight="1" x14ac:dyDescent="0.25">
      <c r="A160" s="14"/>
      <c r="B160" s="14"/>
      <c r="C160" s="88"/>
      <c r="D160" s="88"/>
      <c r="E160" s="88"/>
      <c r="F160" s="88"/>
      <c r="G160" s="88"/>
      <c r="H160" s="88"/>
      <c r="I160" s="88"/>
      <c r="J160" s="88"/>
      <c r="K160" s="14"/>
      <c r="L160" s="14"/>
      <c r="M160" s="14"/>
      <c r="N160" s="14"/>
      <c r="O160" s="14"/>
      <c r="P160" s="14"/>
      <c r="Q160" s="14"/>
      <c r="R160" s="14"/>
      <c r="S160" s="81"/>
      <c r="T160" s="81"/>
      <c r="U160" s="81"/>
      <c r="V160" s="81"/>
      <c r="W160" s="81"/>
      <c r="X160" s="81"/>
      <c r="Y160" s="81"/>
      <c r="Z160" s="81"/>
    </row>
    <row r="161" spans="1:26" ht="15.75" customHeight="1" x14ac:dyDescent="0.25">
      <c r="A161" s="14"/>
      <c r="B161" s="14"/>
      <c r="C161" s="88"/>
      <c r="D161" s="88"/>
      <c r="E161" s="88"/>
      <c r="F161" s="88"/>
      <c r="G161" s="88"/>
      <c r="H161" s="88"/>
      <c r="I161" s="88"/>
      <c r="J161" s="88"/>
      <c r="K161" s="14"/>
      <c r="L161" s="14"/>
      <c r="M161" s="14"/>
      <c r="N161" s="14"/>
      <c r="O161" s="14"/>
      <c r="P161" s="14"/>
      <c r="Q161" s="14"/>
      <c r="R161" s="14"/>
      <c r="S161" s="81"/>
      <c r="T161" s="81"/>
      <c r="U161" s="81"/>
      <c r="V161" s="81"/>
      <c r="W161" s="81"/>
      <c r="X161" s="81"/>
      <c r="Y161" s="81"/>
      <c r="Z161" s="81"/>
    </row>
    <row r="162" spans="1:26" ht="15.75" customHeight="1" x14ac:dyDescent="0.25">
      <c r="A162" s="14"/>
      <c r="B162" s="14"/>
      <c r="C162" s="88"/>
      <c r="D162" s="88"/>
      <c r="E162" s="88"/>
      <c r="F162" s="88"/>
      <c r="G162" s="88"/>
      <c r="H162" s="88"/>
      <c r="I162" s="88"/>
      <c r="J162" s="88"/>
      <c r="K162" s="14"/>
      <c r="L162" s="14"/>
      <c r="M162" s="14"/>
      <c r="N162" s="14"/>
      <c r="O162" s="14"/>
      <c r="P162" s="14"/>
      <c r="Q162" s="14"/>
      <c r="R162" s="14"/>
      <c r="S162" s="81"/>
      <c r="T162" s="81"/>
      <c r="U162" s="81"/>
      <c r="V162" s="81"/>
      <c r="W162" s="81"/>
      <c r="X162" s="81"/>
      <c r="Y162" s="81"/>
      <c r="Z162" s="81"/>
    </row>
    <row r="163" spans="1:26" ht="15.75" customHeight="1" x14ac:dyDescent="0.25">
      <c r="A163" s="14"/>
      <c r="B163" s="14"/>
      <c r="C163" s="88"/>
      <c r="D163" s="88"/>
      <c r="E163" s="88"/>
      <c r="F163" s="88"/>
      <c r="G163" s="88"/>
      <c r="H163" s="88"/>
      <c r="I163" s="88"/>
      <c r="J163" s="88"/>
      <c r="K163" s="14"/>
      <c r="L163" s="14"/>
      <c r="M163" s="14"/>
      <c r="N163" s="14"/>
      <c r="O163" s="14"/>
      <c r="P163" s="14"/>
      <c r="Q163" s="14"/>
      <c r="R163" s="14"/>
      <c r="S163" s="81"/>
      <c r="T163" s="81"/>
      <c r="U163" s="81"/>
      <c r="V163" s="81"/>
      <c r="W163" s="81"/>
      <c r="X163" s="81"/>
      <c r="Y163" s="81"/>
      <c r="Z163" s="81"/>
    </row>
    <row r="164" spans="1:26" ht="15.75" customHeight="1" x14ac:dyDescent="0.25">
      <c r="A164" s="14"/>
      <c r="B164" s="14"/>
      <c r="C164" s="88"/>
      <c r="D164" s="88"/>
      <c r="E164" s="88"/>
      <c r="F164" s="88"/>
      <c r="G164" s="88"/>
      <c r="H164" s="88"/>
      <c r="I164" s="88"/>
      <c r="J164" s="88"/>
      <c r="K164" s="14"/>
      <c r="L164" s="14"/>
      <c r="M164" s="14"/>
      <c r="N164" s="14"/>
      <c r="O164" s="14"/>
      <c r="P164" s="14"/>
      <c r="Q164" s="14"/>
      <c r="R164" s="14"/>
      <c r="S164" s="81"/>
      <c r="T164" s="81"/>
      <c r="U164" s="81"/>
      <c r="V164" s="81"/>
      <c r="W164" s="81"/>
      <c r="X164" s="81"/>
      <c r="Y164" s="81"/>
      <c r="Z164" s="81"/>
    </row>
    <row r="165" spans="1:26" ht="15.75" customHeight="1" x14ac:dyDescent="0.25">
      <c r="A165" s="14"/>
      <c r="B165" s="14"/>
      <c r="C165" s="88"/>
      <c r="D165" s="88"/>
      <c r="E165" s="88"/>
      <c r="F165" s="88"/>
      <c r="G165" s="88"/>
      <c r="H165" s="88"/>
      <c r="I165" s="88"/>
      <c r="J165" s="88"/>
      <c r="K165" s="14"/>
      <c r="L165" s="14"/>
      <c r="M165" s="14"/>
      <c r="N165" s="14"/>
      <c r="O165" s="14"/>
      <c r="P165" s="14"/>
      <c r="Q165" s="14"/>
      <c r="R165" s="14"/>
      <c r="S165" s="81"/>
      <c r="T165" s="81"/>
      <c r="U165" s="81"/>
      <c r="V165" s="81"/>
      <c r="W165" s="81"/>
      <c r="X165" s="81"/>
      <c r="Y165" s="81"/>
      <c r="Z165" s="81"/>
    </row>
    <row r="166" spans="1:26" ht="15.75" customHeight="1" x14ac:dyDescent="0.25">
      <c r="A166" s="14"/>
      <c r="B166" s="14"/>
      <c r="C166" s="88"/>
      <c r="D166" s="88"/>
      <c r="E166" s="88"/>
      <c r="F166" s="88"/>
      <c r="G166" s="88"/>
      <c r="H166" s="88"/>
      <c r="I166" s="88"/>
      <c r="J166" s="88"/>
      <c r="K166" s="14"/>
      <c r="L166" s="14"/>
      <c r="M166" s="14"/>
      <c r="N166" s="14"/>
      <c r="O166" s="14"/>
      <c r="P166" s="14"/>
      <c r="Q166" s="14"/>
      <c r="R166" s="14"/>
      <c r="S166" s="81"/>
      <c r="T166" s="81"/>
      <c r="U166" s="81"/>
      <c r="V166" s="81"/>
      <c r="W166" s="81"/>
      <c r="X166" s="81"/>
      <c r="Y166" s="81"/>
      <c r="Z166" s="81"/>
    </row>
    <row r="167" spans="1:26" ht="15.75" customHeight="1" x14ac:dyDescent="0.25">
      <c r="A167" s="14"/>
      <c r="B167" s="14"/>
      <c r="C167" s="88"/>
      <c r="D167" s="88"/>
      <c r="E167" s="88"/>
      <c r="F167" s="88"/>
      <c r="G167" s="88"/>
      <c r="H167" s="88"/>
      <c r="I167" s="88"/>
      <c r="J167" s="88"/>
      <c r="K167" s="14"/>
      <c r="L167" s="14"/>
      <c r="M167" s="14"/>
      <c r="N167" s="14"/>
      <c r="O167" s="14"/>
      <c r="P167" s="14"/>
      <c r="Q167" s="14"/>
      <c r="R167" s="14"/>
      <c r="S167" s="81"/>
      <c r="T167" s="81"/>
      <c r="U167" s="81"/>
      <c r="V167" s="81"/>
      <c r="W167" s="81"/>
      <c r="X167" s="81"/>
      <c r="Y167" s="81"/>
      <c r="Z167" s="81"/>
    </row>
    <row r="168" spans="1:26" ht="15.75" customHeight="1" x14ac:dyDescent="0.25">
      <c r="A168" s="14"/>
      <c r="B168" s="14"/>
      <c r="C168" s="88"/>
      <c r="D168" s="88"/>
      <c r="E168" s="88"/>
      <c r="F168" s="88"/>
      <c r="G168" s="88"/>
      <c r="H168" s="88"/>
      <c r="I168" s="88"/>
      <c r="J168" s="88"/>
      <c r="K168" s="14"/>
      <c r="L168" s="14"/>
      <c r="M168" s="14"/>
      <c r="N168" s="14"/>
      <c r="O168" s="14"/>
      <c r="P168" s="14"/>
      <c r="Q168" s="14"/>
      <c r="R168" s="14"/>
      <c r="S168" s="81"/>
      <c r="T168" s="81"/>
      <c r="U168" s="81"/>
      <c r="V168" s="81"/>
      <c r="W168" s="81"/>
      <c r="X168" s="81"/>
      <c r="Y168" s="81"/>
      <c r="Z168" s="81"/>
    </row>
    <row r="169" spans="1:26" ht="15.75" customHeight="1" x14ac:dyDescent="0.25">
      <c r="A169" s="14"/>
      <c r="B169" s="14"/>
      <c r="C169" s="88"/>
      <c r="D169" s="88"/>
      <c r="E169" s="88"/>
      <c r="F169" s="88"/>
      <c r="G169" s="88"/>
      <c r="H169" s="88"/>
      <c r="I169" s="88"/>
      <c r="J169" s="88"/>
      <c r="K169" s="14"/>
      <c r="L169" s="14"/>
      <c r="M169" s="14"/>
      <c r="N169" s="14"/>
      <c r="O169" s="14"/>
      <c r="P169" s="14"/>
      <c r="Q169" s="14"/>
      <c r="R169" s="14"/>
      <c r="S169" s="81"/>
      <c r="T169" s="81"/>
      <c r="U169" s="81"/>
      <c r="V169" s="81"/>
      <c r="W169" s="81"/>
      <c r="X169" s="81"/>
      <c r="Y169" s="81"/>
      <c r="Z169" s="81"/>
    </row>
    <row r="170" spans="1:26" ht="15.75" customHeight="1" x14ac:dyDescent="0.25">
      <c r="A170" s="14"/>
      <c r="B170" s="14"/>
      <c r="C170" s="88"/>
      <c r="D170" s="88"/>
      <c r="E170" s="88"/>
      <c r="F170" s="88"/>
      <c r="G170" s="88"/>
      <c r="H170" s="88"/>
      <c r="I170" s="88"/>
      <c r="J170" s="88"/>
      <c r="K170" s="14"/>
      <c r="L170" s="14"/>
      <c r="M170" s="14"/>
      <c r="N170" s="14"/>
      <c r="O170" s="14"/>
      <c r="P170" s="14"/>
      <c r="Q170" s="14"/>
      <c r="R170" s="14"/>
      <c r="S170" s="81"/>
      <c r="T170" s="81"/>
      <c r="U170" s="81"/>
      <c r="V170" s="81"/>
      <c r="W170" s="81"/>
      <c r="X170" s="81"/>
      <c r="Y170" s="81"/>
      <c r="Z170" s="81"/>
    </row>
    <row r="171" spans="1:26" ht="15.75" customHeight="1" x14ac:dyDescent="0.25">
      <c r="A171" s="14"/>
      <c r="B171" s="14"/>
      <c r="C171" s="88"/>
      <c r="D171" s="88"/>
      <c r="E171" s="88"/>
      <c r="F171" s="88"/>
      <c r="G171" s="88"/>
      <c r="H171" s="88"/>
      <c r="I171" s="88"/>
      <c r="J171" s="88"/>
      <c r="K171" s="14"/>
      <c r="L171" s="14"/>
      <c r="M171" s="14"/>
      <c r="N171" s="14"/>
      <c r="O171" s="14"/>
      <c r="P171" s="14"/>
      <c r="Q171" s="14"/>
      <c r="R171" s="14"/>
      <c r="S171" s="81"/>
      <c r="T171" s="81"/>
      <c r="U171" s="81"/>
      <c r="V171" s="81"/>
      <c r="W171" s="81"/>
      <c r="X171" s="81"/>
      <c r="Y171" s="81"/>
      <c r="Z171" s="81"/>
    </row>
    <row r="172" spans="1:26" ht="15.75" customHeight="1" x14ac:dyDescent="0.25">
      <c r="A172" s="14"/>
      <c r="B172" s="14"/>
      <c r="C172" s="88"/>
      <c r="D172" s="88"/>
      <c r="E172" s="88"/>
      <c r="F172" s="88"/>
      <c r="G172" s="88"/>
      <c r="H172" s="88"/>
      <c r="I172" s="88"/>
      <c r="J172" s="88"/>
      <c r="K172" s="14"/>
      <c r="L172" s="14"/>
      <c r="M172" s="14"/>
      <c r="N172" s="14"/>
      <c r="O172" s="14"/>
      <c r="P172" s="14"/>
      <c r="Q172" s="14"/>
      <c r="R172" s="14"/>
      <c r="S172" s="81"/>
      <c r="T172" s="81"/>
      <c r="U172" s="81"/>
      <c r="V172" s="81"/>
      <c r="W172" s="81"/>
      <c r="X172" s="81"/>
      <c r="Y172" s="81"/>
      <c r="Z172" s="81"/>
    </row>
    <row r="173" spans="1:26" ht="15.75" customHeight="1" x14ac:dyDescent="0.25">
      <c r="A173" s="14"/>
      <c r="B173" s="14"/>
      <c r="C173" s="88"/>
      <c r="D173" s="88"/>
      <c r="E173" s="88"/>
      <c r="F173" s="88"/>
      <c r="G173" s="88"/>
      <c r="H173" s="88"/>
      <c r="I173" s="88"/>
      <c r="J173" s="88"/>
      <c r="K173" s="14"/>
      <c r="L173" s="14"/>
      <c r="M173" s="14"/>
      <c r="N173" s="14"/>
      <c r="O173" s="14"/>
      <c r="P173" s="14"/>
      <c r="Q173" s="14"/>
      <c r="R173" s="14"/>
      <c r="S173" s="81"/>
      <c r="T173" s="81"/>
      <c r="U173" s="81"/>
      <c r="V173" s="81"/>
      <c r="W173" s="81"/>
      <c r="X173" s="81"/>
      <c r="Y173" s="81"/>
      <c r="Z173" s="81"/>
    </row>
    <row r="174" spans="1:26" ht="15.75" customHeight="1" x14ac:dyDescent="0.25">
      <c r="A174" s="14"/>
      <c r="B174" s="14"/>
      <c r="C174" s="88"/>
      <c r="D174" s="88"/>
      <c r="E174" s="88"/>
      <c r="F174" s="88"/>
      <c r="G174" s="88"/>
      <c r="H174" s="88"/>
      <c r="I174" s="88"/>
      <c r="J174" s="88"/>
      <c r="K174" s="14"/>
      <c r="L174" s="14"/>
      <c r="M174" s="14"/>
      <c r="N174" s="14"/>
      <c r="O174" s="14"/>
      <c r="P174" s="14"/>
      <c r="Q174" s="14"/>
      <c r="R174" s="14"/>
      <c r="S174" s="81"/>
      <c r="T174" s="81"/>
      <c r="U174" s="81"/>
      <c r="V174" s="81"/>
      <c r="W174" s="81"/>
      <c r="X174" s="81"/>
      <c r="Y174" s="81"/>
      <c r="Z174" s="81"/>
    </row>
    <row r="175" spans="1:26" ht="15.75" customHeight="1" x14ac:dyDescent="0.25">
      <c r="A175" s="14"/>
      <c r="B175" s="14"/>
      <c r="C175" s="88"/>
      <c r="D175" s="88"/>
      <c r="E175" s="88"/>
      <c r="F175" s="88"/>
      <c r="G175" s="88"/>
      <c r="H175" s="88"/>
      <c r="I175" s="88"/>
      <c r="J175" s="88"/>
      <c r="K175" s="14"/>
      <c r="L175" s="14"/>
      <c r="M175" s="14"/>
      <c r="N175" s="14"/>
      <c r="O175" s="14"/>
      <c r="P175" s="14"/>
      <c r="Q175" s="14"/>
      <c r="R175" s="14"/>
      <c r="S175" s="81"/>
      <c r="T175" s="81"/>
      <c r="U175" s="81"/>
      <c r="V175" s="81"/>
      <c r="W175" s="81"/>
      <c r="X175" s="81"/>
      <c r="Y175" s="81"/>
      <c r="Z175" s="81"/>
    </row>
    <row r="176" spans="1:26" ht="15.75" customHeight="1" x14ac:dyDescent="0.25">
      <c r="A176" s="14"/>
      <c r="B176" s="14"/>
      <c r="C176" s="88"/>
      <c r="D176" s="88"/>
      <c r="E176" s="88"/>
      <c r="F176" s="88"/>
      <c r="G176" s="88"/>
      <c r="H176" s="88"/>
      <c r="I176" s="88"/>
      <c r="J176" s="88"/>
      <c r="K176" s="14"/>
      <c r="L176" s="14"/>
      <c r="M176" s="14"/>
      <c r="N176" s="14"/>
      <c r="O176" s="14"/>
      <c r="P176" s="14"/>
      <c r="Q176" s="14"/>
      <c r="R176" s="14"/>
      <c r="S176" s="81"/>
      <c r="T176" s="81"/>
      <c r="U176" s="81"/>
      <c r="V176" s="81"/>
      <c r="W176" s="81"/>
      <c r="X176" s="81"/>
      <c r="Y176" s="81"/>
      <c r="Z176" s="81"/>
    </row>
    <row r="177" spans="1:26" ht="15.75" customHeight="1" x14ac:dyDescent="0.25">
      <c r="A177" s="14"/>
      <c r="B177" s="14"/>
      <c r="C177" s="88"/>
      <c r="D177" s="88"/>
      <c r="E177" s="88"/>
      <c r="F177" s="88"/>
      <c r="G177" s="88"/>
      <c r="H177" s="88"/>
      <c r="I177" s="88"/>
      <c r="J177" s="88"/>
      <c r="K177" s="14"/>
      <c r="L177" s="14"/>
      <c r="M177" s="14"/>
      <c r="N177" s="14"/>
      <c r="O177" s="14"/>
      <c r="P177" s="14"/>
      <c r="Q177" s="14"/>
      <c r="R177" s="14"/>
      <c r="S177" s="81"/>
      <c r="T177" s="81"/>
      <c r="U177" s="81"/>
      <c r="V177" s="81"/>
      <c r="W177" s="81"/>
      <c r="X177" s="81"/>
      <c r="Y177" s="81"/>
      <c r="Z177" s="81"/>
    </row>
    <row r="178" spans="1:26" ht="15.75" customHeight="1" x14ac:dyDescent="0.25">
      <c r="A178" s="14"/>
      <c r="B178" s="14"/>
      <c r="C178" s="88"/>
      <c r="D178" s="88"/>
      <c r="E178" s="88"/>
      <c r="F178" s="88"/>
      <c r="G178" s="88"/>
      <c r="H178" s="88"/>
      <c r="I178" s="88"/>
      <c r="J178" s="88"/>
      <c r="K178" s="14"/>
      <c r="L178" s="14"/>
      <c r="M178" s="14"/>
      <c r="N178" s="14"/>
      <c r="O178" s="14"/>
      <c r="P178" s="14"/>
      <c r="Q178" s="14"/>
      <c r="R178" s="14"/>
      <c r="S178" s="81"/>
      <c r="T178" s="81"/>
      <c r="U178" s="81"/>
      <c r="V178" s="81"/>
      <c r="W178" s="81"/>
      <c r="X178" s="81"/>
      <c r="Y178" s="81"/>
      <c r="Z178" s="81"/>
    </row>
    <row r="179" spans="1:26" ht="15.75" customHeight="1" x14ac:dyDescent="0.25">
      <c r="A179" s="14"/>
      <c r="B179" s="14"/>
      <c r="C179" s="88"/>
      <c r="D179" s="88"/>
      <c r="E179" s="88"/>
      <c r="F179" s="88"/>
      <c r="G179" s="88"/>
      <c r="H179" s="88"/>
      <c r="I179" s="88"/>
      <c r="J179" s="88"/>
      <c r="K179" s="14"/>
      <c r="L179" s="14"/>
      <c r="M179" s="14"/>
      <c r="N179" s="14"/>
      <c r="O179" s="14"/>
      <c r="P179" s="14"/>
      <c r="Q179" s="14"/>
      <c r="R179" s="14"/>
      <c r="S179" s="81"/>
      <c r="T179" s="81"/>
      <c r="U179" s="81"/>
      <c r="V179" s="81"/>
      <c r="W179" s="81"/>
      <c r="X179" s="81"/>
      <c r="Y179" s="81"/>
      <c r="Z179" s="81"/>
    </row>
    <row r="180" spans="1:26" ht="15.75" customHeight="1" x14ac:dyDescent="0.25">
      <c r="A180" s="14"/>
      <c r="B180" s="14"/>
      <c r="C180" s="88"/>
      <c r="D180" s="88"/>
      <c r="E180" s="88"/>
      <c r="F180" s="88"/>
      <c r="G180" s="88"/>
      <c r="H180" s="88"/>
      <c r="I180" s="88"/>
      <c r="J180" s="88"/>
      <c r="K180" s="14"/>
      <c r="L180" s="14"/>
      <c r="M180" s="14"/>
      <c r="N180" s="14"/>
      <c r="O180" s="14"/>
      <c r="P180" s="14"/>
      <c r="Q180" s="14"/>
      <c r="R180" s="14"/>
      <c r="S180" s="81"/>
      <c r="T180" s="81"/>
      <c r="U180" s="81"/>
      <c r="V180" s="81"/>
      <c r="W180" s="81"/>
      <c r="X180" s="81"/>
      <c r="Y180" s="81"/>
      <c r="Z180" s="81"/>
    </row>
    <row r="181" spans="1:26" ht="15.75" customHeight="1" x14ac:dyDescent="0.25">
      <c r="A181" s="14"/>
      <c r="B181" s="14"/>
      <c r="C181" s="88"/>
      <c r="D181" s="88"/>
      <c r="E181" s="88"/>
      <c r="F181" s="88"/>
      <c r="G181" s="88"/>
      <c r="H181" s="88"/>
      <c r="I181" s="88"/>
      <c r="J181" s="88"/>
      <c r="K181" s="14"/>
      <c r="L181" s="14"/>
      <c r="M181" s="14"/>
      <c r="N181" s="14"/>
      <c r="O181" s="14"/>
      <c r="P181" s="14"/>
      <c r="Q181" s="14"/>
      <c r="R181" s="14"/>
      <c r="S181" s="81"/>
      <c r="T181" s="81"/>
      <c r="U181" s="81"/>
      <c r="V181" s="81"/>
      <c r="W181" s="81"/>
      <c r="X181" s="81"/>
      <c r="Y181" s="81"/>
      <c r="Z181" s="81"/>
    </row>
    <row r="182" spans="1:26" ht="15.75" customHeight="1" x14ac:dyDescent="0.25">
      <c r="A182" s="14"/>
      <c r="B182" s="14"/>
      <c r="C182" s="88"/>
      <c r="D182" s="88"/>
      <c r="E182" s="88"/>
      <c r="F182" s="88"/>
      <c r="G182" s="88"/>
      <c r="H182" s="88"/>
      <c r="I182" s="88"/>
      <c r="J182" s="88"/>
      <c r="K182" s="14"/>
      <c r="L182" s="14"/>
      <c r="M182" s="14"/>
      <c r="N182" s="14"/>
      <c r="O182" s="14"/>
      <c r="P182" s="14"/>
      <c r="Q182" s="14"/>
      <c r="R182" s="14"/>
      <c r="S182" s="81"/>
      <c r="T182" s="81"/>
      <c r="U182" s="81"/>
      <c r="V182" s="81"/>
      <c r="W182" s="81"/>
      <c r="X182" s="81"/>
      <c r="Y182" s="81"/>
      <c r="Z182" s="81"/>
    </row>
    <row r="183" spans="1:26" ht="15.75" customHeight="1" x14ac:dyDescent="0.25">
      <c r="A183" s="14"/>
      <c r="B183" s="14"/>
      <c r="C183" s="88"/>
      <c r="D183" s="88"/>
      <c r="E183" s="88"/>
      <c r="F183" s="88"/>
      <c r="G183" s="88"/>
      <c r="H183" s="88"/>
      <c r="I183" s="88"/>
      <c r="J183" s="88"/>
      <c r="K183" s="14"/>
      <c r="L183" s="14"/>
      <c r="M183" s="14"/>
      <c r="N183" s="14"/>
      <c r="O183" s="14"/>
      <c r="P183" s="14"/>
      <c r="Q183" s="14"/>
      <c r="R183" s="14"/>
      <c r="S183" s="81"/>
      <c r="T183" s="81"/>
      <c r="U183" s="81"/>
      <c r="V183" s="81"/>
      <c r="W183" s="81"/>
      <c r="X183" s="81"/>
      <c r="Y183" s="81"/>
      <c r="Z183" s="81"/>
    </row>
    <row r="184" spans="1:26" ht="15.75" customHeight="1" x14ac:dyDescent="0.25">
      <c r="A184" s="14"/>
      <c r="B184" s="14"/>
      <c r="C184" s="88"/>
      <c r="D184" s="88"/>
      <c r="E184" s="88"/>
      <c r="F184" s="88"/>
      <c r="G184" s="88"/>
      <c r="H184" s="88"/>
      <c r="I184" s="88"/>
      <c r="J184" s="88"/>
      <c r="K184" s="14"/>
      <c r="L184" s="14"/>
      <c r="M184" s="14"/>
      <c r="N184" s="14"/>
      <c r="O184" s="14"/>
      <c r="P184" s="14"/>
      <c r="Q184" s="14"/>
      <c r="R184" s="14"/>
      <c r="S184" s="81"/>
      <c r="T184" s="81"/>
      <c r="U184" s="81"/>
      <c r="V184" s="81"/>
      <c r="W184" s="81"/>
      <c r="X184" s="81"/>
      <c r="Y184" s="81"/>
      <c r="Z184" s="81"/>
    </row>
    <row r="185" spans="1:26" ht="15.75" customHeight="1" x14ac:dyDescent="0.25">
      <c r="A185" s="14"/>
      <c r="B185" s="14"/>
      <c r="C185" s="88"/>
      <c r="D185" s="88"/>
      <c r="E185" s="88"/>
      <c r="F185" s="88"/>
      <c r="G185" s="88"/>
      <c r="H185" s="88"/>
      <c r="I185" s="88"/>
      <c r="J185" s="88"/>
      <c r="K185" s="14"/>
      <c r="L185" s="14"/>
      <c r="M185" s="14"/>
      <c r="N185" s="14"/>
      <c r="O185" s="14"/>
      <c r="P185" s="14"/>
      <c r="Q185" s="14"/>
      <c r="R185" s="14"/>
      <c r="S185" s="81"/>
      <c r="T185" s="81"/>
      <c r="U185" s="81"/>
      <c r="V185" s="81"/>
      <c r="W185" s="81"/>
      <c r="X185" s="81"/>
      <c r="Y185" s="81"/>
      <c r="Z185" s="81"/>
    </row>
    <row r="186" spans="1:26" ht="15.75" customHeight="1" x14ac:dyDescent="0.25">
      <c r="A186" s="14"/>
      <c r="B186" s="14"/>
      <c r="C186" s="88"/>
      <c r="D186" s="88"/>
      <c r="E186" s="88"/>
      <c r="F186" s="88"/>
      <c r="G186" s="88"/>
      <c r="H186" s="88"/>
      <c r="I186" s="88"/>
      <c r="J186" s="88"/>
      <c r="K186" s="14"/>
      <c r="L186" s="14"/>
      <c r="M186" s="14"/>
      <c r="N186" s="14"/>
      <c r="O186" s="14"/>
      <c r="P186" s="14"/>
      <c r="Q186" s="14"/>
      <c r="R186" s="14"/>
      <c r="S186" s="81"/>
      <c r="T186" s="81"/>
      <c r="U186" s="81"/>
      <c r="V186" s="81"/>
      <c r="W186" s="81"/>
      <c r="X186" s="81"/>
      <c r="Y186" s="81"/>
      <c r="Z186" s="81"/>
    </row>
    <row r="187" spans="1:26" ht="15.75" customHeight="1" x14ac:dyDescent="0.25">
      <c r="A187" s="14"/>
      <c r="B187" s="14"/>
      <c r="C187" s="88"/>
      <c r="D187" s="88"/>
      <c r="E187" s="88"/>
      <c r="F187" s="88"/>
      <c r="G187" s="88"/>
      <c r="H187" s="88"/>
      <c r="I187" s="88"/>
      <c r="J187" s="88"/>
      <c r="K187" s="14"/>
      <c r="L187" s="14"/>
      <c r="M187" s="14"/>
      <c r="N187" s="14"/>
      <c r="O187" s="14"/>
      <c r="P187" s="14"/>
      <c r="Q187" s="14"/>
      <c r="R187" s="14"/>
      <c r="S187" s="81"/>
      <c r="T187" s="81"/>
      <c r="U187" s="81"/>
      <c r="V187" s="81"/>
      <c r="W187" s="81"/>
      <c r="X187" s="81"/>
      <c r="Y187" s="81"/>
      <c r="Z187" s="81"/>
    </row>
    <row r="188" spans="1:26" ht="15.75" customHeight="1" x14ac:dyDescent="0.25">
      <c r="A188" s="14"/>
      <c r="B188" s="14"/>
      <c r="C188" s="88"/>
      <c r="D188" s="88"/>
      <c r="E188" s="88"/>
      <c r="F188" s="88"/>
      <c r="G188" s="88"/>
      <c r="H188" s="88"/>
      <c r="I188" s="88"/>
      <c r="J188" s="88"/>
      <c r="K188" s="14"/>
      <c r="L188" s="14"/>
      <c r="M188" s="14"/>
      <c r="N188" s="14"/>
      <c r="O188" s="14"/>
      <c r="P188" s="14"/>
      <c r="Q188" s="14"/>
      <c r="R188" s="14"/>
      <c r="S188" s="81"/>
      <c r="T188" s="81"/>
      <c r="U188" s="81"/>
      <c r="V188" s="81"/>
      <c r="W188" s="81"/>
      <c r="X188" s="81"/>
      <c r="Y188" s="81"/>
      <c r="Z188" s="81"/>
    </row>
    <row r="189" spans="1:26" ht="15.75" customHeight="1" x14ac:dyDescent="0.25">
      <c r="A189" s="14"/>
      <c r="B189" s="14"/>
      <c r="C189" s="88"/>
      <c r="D189" s="88"/>
      <c r="E189" s="88"/>
      <c r="F189" s="88"/>
      <c r="G189" s="88"/>
      <c r="H189" s="88"/>
      <c r="I189" s="88"/>
      <c r="J189" s="88"/>
      <c r="K189" s="14"/>
      <c r="L189" s="14"/>
      <c r="M189" s="14"/>
      <c r="N189" s="14"/>
      <c r="O189" s="14"/>
      <c r="P189" s="14"/>
      <c r="Q189" s="14"/>
      <c r="R189" s="14"/>
      <c r="S189" s="81"/>
      <c r="T189" s="81"/>
      <c r="U189" s="81"/>
      <c r="V189" s="81"/>
      <c r="W189" s="81"/>
      <c r="X189" s="81"/>
      <c r="Y189" s="81"/>
      <c r="Z189" s="81"/>
    </row>
    <row r="190" spans="1:26" ht="15.75" customHeight="1" x14ac:dyDescent="0.25">
      <c r="A190" s="14"/>
      <c r="B190" s="14"/>
      <c r="C190" s="88"/>
      <c r="D190" s="88"/>
      <c r="E190" s="88"/>
      <c r="F190" s="88"/>
      <c r="G190" s="88"/>
      <c r="H190" s="88"/>
      <c r="I190" s="88"/>
      <c r="J190" s="88"/>
      <c r="K190" s="14"/>
      <c r="L190" s="14"/>
      <c r="M190" s="14"/>
      <c r="N190" s="14"/>
      <c r="O190" s="14"/>
      <c r="P190" s="14"/>
      <c r="Q190" s="14"/>
      <c r="R190" s="14"/>
      <c r="S190" s="81"/>
      <c r="T190" s="81"/>
      <c r="U190" s="81"/>
      <c r="V190" s="81"/>
      <c r="W190" s="81"/>
      <c r="X190" s="81"/>
      <c r="Y190" s="81"/>
      <c r="Z190" s="81"/>
    </row>
    <row r="191" spans="1:26" ht="15.75" customHeight="1" x14ac:dyDescent="0.25">
      <c r="A191" s="14"/>
      <c r="B191" s="14"/>
      <c r="C191" s="88"/>
      <c r="D191" s="88"/>
      <c r="E191" s="88"/>
      <c r="F191" s="88"/>
      <c r="G191" s="88"/>
      <c r="H191" s="88"/>
      <c r="I191" s="88"/>
      <c r="J191" s="88"/>
      <c r="K191" s="14"/>
      <c r="L191" s="14"/>
      <c r="M191" s="14"/>
      <c r="N191" s="14"/>
      <c r="O191" s="14"/>
      <c r="P191" s="14"/>
      <c r="Q191" s="14"/>
      <c r="R191" s="14"/>
      <c r="S191" s="81"/>
      <c r="T191" s="81"/>
      <c r="U191" s="81"/>
      <c r="V191" s="81"/>
      <c r="W191" s="81"/>
      <c r="X191" s="81"/>
      <c r="Y191" s="81"/>
      <c r="Z191" s="81"/>
    </row>
    <row r="192" spans="1:26" ht="15.75" customHeight="1" x14ac:dyDescent="0.25">
      <c r="A192" s="14"/>
      <c r="B192" s="14"/>
      <c r="C192" s="88"/>
      <c r="D192" s="88"/>
      <c r="E192" s="88"/>
      <c r="F192" s="88"/>
      <c r="G192" s="88"/>
      <c r="H192" s="88"/>
      <c r="I192" s="88"/>
      <c r="J192" s="88"/>
      <c r="K192" s="14"/>
      <c r="L192" s="14"/>
      <c r="M192" s="14"/>
      <c r="N192" s="14"/>
      <c r="O192" s="14"/>
      <c r="P192" s="14"/>
      <c r="Q192" s="14"/>
      <c r="R192" s="14"/>
      <c r="S192" s="81"/>
      <c r="T192" s="81"/>
      <c r="U192" s="81"/>
      <c r="V192" s="81"/>
      <c r="W192" s="81"/>
      <c r="X192" s="81"/>
      <c r="Y192" s="81"/>
      <c r="Z192" s="81"/>
    </row>
    <row r="193" spans="1:26" ht="15.75" customHeight="1" x14ac:dyDescent="0.25">
      <c r="A193" s="14"/>
      <c r="B193" s="14"/>
      <c r="C193" s="88"/>
      <c r="D193" s="88"/>
      <c r="E193" s="88"/>
      <c r="F193" s="88"/>
      <c r="G193" s="88"/>
      <c r="H193" s="88"/>
      <c r="I193" s="88"/>
      <c r="J193" s="88"/>
      <c r="K193" s="14"/>
      <c r="L193" s="14"/>
      <c r="M193" s="14"/>
      <c r="N193" s="14"/>
      <c r="O193" s="14"/>
      <c r="P193" s="14"/>
      <c r="Q193" s="14"/>
      <c r="R193" s="14"/>
      <c r="S193" s="81"/>
      <c r="T193" s="81"/>
      <c r="U193" s="81"/>
      <c r="V193" s="81"/>
      <c r="W193" s="81"/>
      <c r="X193" s="81"/>
      <c r="Y193" s="81"/>
      <c r="Z193" s="81"/>
    </row>
    <row r="194" spans="1:26" ht="15.75" customHeight="1" x14ac:dyDescent="0.25">
      <c r="A194" s="14"/>
      <c r="B194" s="14"/>
      <c r="C194" s="88"/>
      <c r="D194" s="88"/>
      <c r="E194" s="88"/>
      <c r="F194" s="88"/>
      <c r="G194" s="88"/>
      <c r="H194" s="88"/>
      <c r="I194" s="88"/>
      <c r="J194" s="88"/>
      <c r="K194" s="14"/>
      <c r="L194" s="14"/>
      <c r="M194" s="14"/>
      <c r="N194" s="14"/>
      <c r="O194" s="14"/>
      <c r="P194" s="14"/>
      <c r="Q194" s="14"/>
      <c r="R194" s="14"/>
      <c r="S194" s="81"/>
      <c r="T194" s="81"/>
      <c r="U194" s="81"/>
      <c r="V194" s="81"/>
      <c r="W194" s="81"/>
      <c r="X194" s="81"/>
      <c r="Y194" s="81"/>
      <c r="Z194" s="81"/>
    </row>
    <row r="195" spans="1:26" ht="15.75" customHeight="1" x14ac:dyDescent="0.25">
      <c r="A195" s="14"/>
      <c r="B195" s="14"/>
      <c r="C195" s="88"/>
      <c r="D195" s="88"/>
      <c r="E195" s="88"/>
      <c r="F195" s="88"/>
      <c r="G195" s="88"/>
      <c r="H195" s="88"/>
      <c r="I195" s="88"/>
      <c r="J195" s="88"/>
      <c r="K195" s="14"/>
      <c r="L195" s="14"/>
      <c r="M195" s="14"/>
      <c r="N195" s="14"/>
      <c r="O195" s="14"/>
      <c r="P195" s="14"/>
      <c r="Q195" s="14"/>
      <c r="R195" s="14"/>
      <c r="S195" s="81"/>
      <c r="T195" s="81"/>
      <c r="U195" s="81"/>
      <c r="V195" s="81"/>
      <c r="W195" s="81"/>
      <c r="X195" s="81"/>
      <c r="Y195" s="81"/>
      <c r="Z195" s="81"/>
    </row>
    <row r="196" spans="1:26" ht="15.75" customHeight="1" x14ac:dyDescent="0.25">
      <c r="A196" s="14"/>
      <c r="B196" s="14"/>
      <c r="C196" s="88"/>
      <c r="D196" s="88"/>
      <c r="E196" s="88"/>
      <c r="F196" s="88"/>
      <c r="G196" s="88"/>
      <c r="H196" s="88"/>
      <c r="I196" s="88"/>
      <c r="J196" s="88"/>
      <c r="K196" s="14"/>
      <c r="L196" s="14"/>
      <c r="M196" s="14"/>
      <c r="N196" s="14"/>
      <c r="O196" s="14"/>
      <c r="P196" s="14"/>
      <c r="Q196" s="14"/>
      <c r="R196" s="14"/>
      <c r="S196" s="81"/>
      <c r="T196" s="81"/>
      <c r="U196" s="81"/>
      <c r="V196" s="81"/>
      <c r="W196" s="81"/>
      <c r="X196" s="81"/>
      <c r="Y196" s="81"/>
      <c r="Z196" s="81"/>
    </row>
    <row r="197" spans="1:26" ht="15.75" customHeight="1" x14ac:dyDescent="0.25">
      <c r="A197" s="14"/>
      <c r="B197" s="14"/>
      <c r="C197" s="88"/>
      <c r="D197" s="88"/>
      <c r="E197" s="88"/>
      <c r="F197" s="88"/>
      <c r="G197" s="88"/>
      <c r="H197" s="88"/>
      <c r="I197" s="88"/>
      <c r="J197" s="88"/>
      <c r="K197" s="14"/>
      <c r="L197" s="14"/>
      <c r="M197" s="14"/>
      <c r="N197" s="14"/>
      <c r="O197" s="14"/>
      <c r="P197" s="14"/>
      <c r="Q197" s="14"/>
      <c r="R197" s="14"/>
      <c r="S197" s="81"/>
      <c r="T197" s="81"/>
      <c r="U197" s="81"/>
      <c r="V197" s="81"/>
      <c r="W197" s="81"/>
      <c r="X197" s="81"/>
      <c r="Y197" s="81"/>
      <c r="Z197" s="81"/>
    </row>
    <row r="198" spans="1:26" ht="15.75" customHeight="1" x14ac:dyDescent="0.25">
      <c r="A198" s="14"/>
      <c r="B198" s="14"/>
      <c r="C198" s="88"/>
      <c r="D198" s="88"/>
      <c r="E198" s="88"/>
      <c r="F198" s="88"/>
      <c r="G198" s="88"/>
      <c r="H198" s="88"/>
      <c r="I198" s="88"/>
      <c r="J198" s="88"/>
      <c r="K198" s="14"/>
      <c r="L198" s="14"/>
      <c r="M198" s="14"/>
      <c r="N198" s="14"/>
      <c r="O198" s="14"/>
      <c r="P198" s="14"/>
      <c r="Q198" s="14"/>
      <c r="R198" s="14"/>
      <c r="S198" s="81"/>
      <c r="T198" s="81"/>
      <c r="U198" s="81"/>
      <c r="V198" s="81"/>
      <c r="W198" s="81"/>
      <c r="X198" s="81"/>
      <c r="Y198" s="81"/>
      <c r="Z198" s="81"/>
    </row>
    <row r="199" spans="1:26" ht="15.75" customHeight="1" x14ac:dyDescent="0.25">
      <c r="A199" s="14"/>
      <c r="B199" s="14"/>
      <c r="C199" s="88"/>
      <c r="D199" s="88"/>
      <c r="E199" s="88"/>
      <c r="F199" s="88"/>
      <c r="G199" s="88"/>
      <c r="H199" s="88"/>
      <c r="I199" s="88"/>
      <c r="J199" s="88"/>
      <c r="K199" s="14"/>
      <c r="L199" s="14"/>
      <c r="M199" s="14"/>
      <c r="N199" s="14"/>
      <c r="O199" s="14"/>
      <c r="P199" s="14"/>
      <c r="Q199" s="14"/>
      <c r="R199" s="14"/>
      <c r="S199" s="81"/>
      <c r="T199" s="81"/>
      <c r="U199" s="81"/>
      <c r="V199" s="81"/>
      <c r="W199" s="81"/>
      <c r="X199" s="81"/>
      <c r="Y199" s="81"/>
      <c r="Z199" s="81"/>
    </row>
    <row r="200" spans="1:26" ht="15.75" customHeight="1" x14ac:dyDescent="0.25">
      <c r="A200" s="14"/>
      <c r="B200" s="14"/>
      <c r="C200" s="88"/>
      <c r="D200" s="88"/>
      <c r="E200" s="88"/>
      <c r="F200" s="88"/>
      <c r="G200" s="88"/>
      <c r="H200" s="88"/>
      <c r="I200" s="88"/>
      <c r="J200" s="88"/>
      <c r="K200" s="14"/>
      <c r="L200" s="14"/>
      <c r="M200" s="14"/>
      <c r="N200" s="14"/>
      <c r="O200" s="14"/>
      <c r="P200" s="14"/>
      <c r="Q200" s="14"/>
      <c r="R200" s="14"/>
      <c r="S200" s="81"/>
      <c r="T200" s="81"/>
      <c r="U200" s="81"/>
      <c r="V200" s="81"/>
      <c r="W200" s="81"/>
      <c r="X200" s="81"/>
      <c r="Y200" s="81"/>
      <c r="Z200" s="81"/>
    </row>
    <row r="201" spans="1:26" ht="15.75" customHeight="1" x14ac:dyDescent="0.25">
      <c r="A201" s="14"/>
      <c r="B201" s="14"/>
      <c r="C201" s="88"/>
      <c r="D201" s="88"/>
      <c r="E201" s="88"/>
      <c r="F201" s="88"/>
      <c r="G201" s="88"/>
      <c r="H201" s="88"/>
      <c r="I201" s="88"/>
      <c r="J201" s="88"/>
      <c r="K201" s="14"/>
      <c r="L201" s="14"/>
      <c r="M201" s="14"/>
      <c r="N201" s="14"/>
      <c r="O201" s="14"/>
      <c r="P201" s="14"/>
      <c r="Q201" s="14"/>
      <c r="R201" s="14"/>
      <c r="S201" s="81"/>
      <c r="T201" s="81"/>
      <c r="U201" s="81"/>
      <c r="V201" s="81"/>
      <c r="W201" s="81"/>
      <c r="X201" s="81"/>
      <c r="Y201" s="81"/>
      <c r="Z201" s="81"/>
    </row>
    <row r="202" spans="1:26" ht="15.75" customHeight="1" x14ac:dyDescent="0.25">
      <c r="A202" s="14"/>
      <c r="B202" s="14"/>
      <c r="C202" s="88"/>
      <c r="D202" s="88"/>
      <c r="E202" s="88"/>
      <c r="F202" s="88"/>
      <c r="G202" s="88"/>
      <c r="H202" s="88"/>
      <c r="I202" s="88"/>
      <c r="J202" s="88"/>
      <c r="K202" s="14"/>
      <c r="L202" s="14"/>
      <c r="M202" s="14"/>
      <c r="N202" s="14"/>
      <c r="O202" s="14"/>
      <c r="P202" s="14"/>
      <c r="Q202" s="14"/>
      <c r="R202" s="14"/>
      <c r="S202" s="81"/>
      <c r="T202" s="81"/>
      <c r="U202" s="81"/>
      <c r="V202" s="81"/>
      <c r="W202" s="81"/>
      <c r="X202" s="81"/>
      <c r="Y202" s="81"/>
      <c r="Z202" s="81"/>
    </row>
    <row r="203" spans="1:26" ht="15.75" customHeight="1" x14ac:dyDescent="0.25">
      <c r="A203" s="14"/>
      <c r="B203" s="14"/>
      <c r="C203" s="88"/>
      <c r="D203" s="88"/>
      <c r="E203" s="88"/>
      <c r="F203" s="88"/>
      <c r="G203" s="88"/>
      <c r="H203" s="88"/>
      <c r="I203" s="88"/>
      <c r="J203" s="88"/>
      <c r="K203" s="14"/>
      <c r="L203" s="14"/>
      <c r="M203" s="14"/>
      <c r="N203" s="14"/>
      <c r="O203" s="14"/>
      <c r="P203" s="14"/>
      <c r="Q203" s="14"/>
      <c r="R203" s="14"/>
      <c r="S203" s="81"/>
      <c r="T203" s="81"/>
      <c r="U203" s="81"/>
      <c r="V203" s="81"/>
      <c r="W203" s="81"/>
      <c r="X203" s="81"/>
      <c r="Y203" s="81"/>
      <c r="Z203" s="81"/>
    </row>
    <row r="204" spans="1:26" ht="15.75" customHeight="1" x14ac:dyDescent="0.25">
      <c r="A204" s="14"/>
      <c r="B204" s="14"/>
      <c r="C204" s="88"/>
      <c r="D204" s="88"/>
      <c r="E204" s="88"/>
      <c r="F204" s="88"/>
      <c r="G204" s="88"/>
      <c r="H204" s="88"/>
      <c r="I204" s="88"/>
      <c r="J204" s="88"/>
      <c r="K204" s="14"/>
      <c r="L204" s="14"/>
      <c r="M204" s="14"/>
      <c r="N204" s="14"/>
      <c r="O204" s="14"/>
      <c r="P204" s="14"/>
      <c r="Q204" s="14"/>
      <c r="R204" s="14"/>
      <c r="S204" s="81"/>
      <c r="T204" s="81"/>
      <c r="U204" s="81"/>
      <c r="V204" s="81"/>
      <c r="W204" s="81"/>
      <c r="X204" s="81"/>
      <c r="Y204" s="81"/>
      <c r="Z204" s="81"/>
    </row>
    <row r="205" spans="1:26" ht="15.75" customHeight="1" x14ac:dyDescent="0.25">
      <c r="A205" s="14"/>
      <c r="B205" s="14"/>
      <c r="C205" s="88"/>
      <c r="D205" s="88"/>
      <c r="E205" s="88"/>
      <c r="F205" s="88"/>
      <c r="G205" s="88"/>
      <c r="H205" s="88"/>
      <c r="I205" s="88"/>
      <c r="J205" s="88"/>
      <c r="K205" s="14"/>
      <c r="L205" s="14"/>
      <c r="M205" s="14"/>
      <c r="N205" s="14"/>
      <c r="O205" s="14"/>
      <c r="P205" s="14"/>
      <c r="Q205" s="14"/>
      <c r="R205" s="14"/>
      <c r="S205" s="81"/>
      <c r="T205" s="81"/>
      <c r="U205" s="81"/>
      <c r="V205" s="81"/>
      <c r="W205" s="81"/>
      <c r="X205" s="81"/>
      <c r="Y205" s="81"/>
      <c r="Z205" s="81"/>
    </row>
    <row r="206" spans="1:26" ht="15.75" customHeight="1" x14ac:dyDescent="0.25">
      <c r="A206" s="14"/>
      <c r="B206" s="14"/>
      <c r="C206" s="88"/>
      <c r="D206" s="88"/>
      <c r="E206" s="88"/>
      <c r="F206" s="88"/>
      <c r="G206" s="88"/>
      <c r="H206" s="88"/>
      <c r="I206" s="88"/>
      <c r="J206" s="88"/>
      <c r="K206" s="14"/>
      <c r="L206" s="14"/>
      <c r="M206" s="14"/>
      <c r="N206" s="14"/>
      <c r="O206" s="14"/>
      <c r="P206" s="14"/>
      <c r="Q206" s="14"/>
      <c r="R206" s="14"/>
      <c r="S206" s="81"/>
      <c r="T206" s="81"/>
      <c r="U206" s="81"/>
      <c r="V206" s="81"/>
      <c r="W206" s="81"/>
      <c r="X206" s="81"/>
      <c r="Y206" s="81"/>
      <c r="Z206" s="81"/>
    </row>
    <row r="207" spans="1:26" ht="15.75" customHeight="1" x14ac:dyDescent="0.25">
      <c r="A207" s="14"/>
      <c r="B207" s="14"/>
      <c r="C207" s="88"/>
      <c r="D207" s="88"/>
      <c r="E207" s="88"/>
      <c r="F207" s="88"/>
      <c r="G207" s="88"/>
      <c r="H207" s="88"/>
      <c r="I207" s="88"/>
      <c r="J207" s="88"/>
      <c r="K207" s="14"/>
      <c r="L207" s="14"/>
      <c r="M207" s="14"/>
      <c r="N207" s="14"/>
      <c r="O207" s="14"/>
      <c r="P207" s="14"/>
      <c r="Q207" s="14"/>
      <c r="R207" s="14"/>
      <c r="S207" s="81"/>
      <c r="T207" s="81"/>
      <c r="U207" s="81"/>
      <c r="V207" s="81"/>
      <c r="W207" s="81"/>
      <c r="X207" s="81"/>
      <c r="Y207" s="81"/>
      <c r="Z207" s="81"/>
    </row>
    <row r="208" spans="1:26" ht="15.75" customHeight="1" x14ac:dyDescent="0.25">
      <c r="A208" s="14"/>
      <c r="B208" s="14"/>
      <c r="C208" s="88"/>
      <c r="D208" s="88"/>
      <c r="E208" s="88"/>
      <c r="F208" s="88"/>
      <c r="G208" s="88"/>
      <c r="H208" s="88"/>
      <c r="I208" s="88"/>
      <c r="J208" s="88"/>
      <c r="K208" s="14"/>
      <c r="L208" s="14"/>
      <c r="M208" s="14"/>
      <c r="N208" s="14"/>
      <c r="O208" s="14"/>
      <c r="P208" s="14"/>
      <c r="Q208" s="14"/>
      <c r="R208" s="14"/>
      <c r="S208" s="81"/>
      <c r="T208" s="81"/>
      <c r="U208" s="81"/>
      <c r="V208" s="81"/>
      <c r="W208" s="81"/>
      <c r="X208" s="81"/>
      <c r="Y208" s="81"/>
      <c r="Z208" s="81"/>
    </row>
    <row r="209" spans="1:26" ht="15.75" customHeight="1" x14ac:dyDescent="0.25">
      <c r="A209" s="14"/>
      <c r="B209" s="14"/>
      <c r="C209" s="88"/>
      <c r="D209" s="88"/>
      <c r="E209" s="88"/>
      <c r="F209" s="88"/>
      <c r="G209" s="88"/>
      <c r="H209" s="88"/>
      <c r="I209" s="88"/>
      <c r="J209" s="88"/>
      <c r="K209" s="14"/>
      <c r="L209" s="14"/>
      <c r="M209" s="14"/>
      <c r="N209" s="14"/>
      <c r="O209" s="14"/>
      <c r="P209" s="14"/>
      <c r="Q209" s="14"/>
      <c r="R209" s="14"/>
      <c r="S209" s="81"/>
      <c r="T209" s="81"/>
      <c r="U209" s="81"/>
      <c r="V209" s="81"/>
      <c r="W209" s="81"/>
      <c r="X209" s="81"/>
      <c r="Y209" s="81"/>
      <c r="Z209" s="81"/>
    </row>
    <row r="210" spans="1:26" ht="15.75" customHeight="1" x14ac:dyDescent="0.25">
      <c r="A210" s="14"/>
      <c r="B210" s="14"/>
      <c r="C210" s="88"/>
      <c r="D210" s="88"/>
      <c r="E210" s="88"/>
      <c r="F210" s="88"/>
      <c r="G210" s="88"/>
      <c r="H210" s="88"/>
      <c r="I210" s="88"/>
      <c r="J210" s="88"/>
      <c r="K210" s="14"/>
      <c r="L210" s="14"/>
      <c r="M210" s="14"/>
      <c r="N210" s="14"/>
      <c r="O210" s="14"/>
      <c r="P210" s="14"/>
      <c r="Q210" s="14"/>
      <c r="R210" s="14"/>
      <c r="S210" s="81"/>
      <c r="T210" s="81"/>
      <c r="U210" s="81"/>
      <c r="V210" s="81"/>
      <c r="W210" s="81"/>
      <c r="X210" s="81"/>
      <c r="Y210" s="81"/>
      <c r="Z210" s="81"/>
    </row>
    <row r="211" spans="1:26" ht="15.75" customHeight="1" x14ac:dyDescent="0.25">
      <c r="A211" s="14"/>
      <c r="B211" s="14"/>
      <c r="C211" s="88"/>
      <c r="D211" s="88"/>
      <c r="E211" s="88"/>
      <c r="F211" s="88"/>
      <c r="G211" s="88"/>
      <c r="H211" s="88"/>
      <c r="I211" s="88"/>
      <c r="J211" s="88"/>
      <c r="K211" s="14"/>
      <c r="L211" s="14"/>
      <c r="M211" s="14"/>
      <c r="N211" s="14"/>
      <c r="O211" s="14"/>
      <c r="P211" s="14"/>
      <c r="Q211" s="14"/>
      <c r="R211" s="14"/>
      <c r="S211" s="81"/>
      <c r="T211" s="81"/>
      <c r="U211" s="81"/>
      <c r="V211" s="81"/>
      <c r="W211" s="81"/>
      <c r="X211" s="81"/>
      <c r="Y211" s="81"/>
      <c r="Z211" s="81"/>
    </row>
    <row r="212" spans="1:26" ht="15.75" customHeight="1" x14ac:dyDescent="0.25">
      <c r="A212" s="14"/>
      <c r="B212" s="14"/>
      <c r="C212" s="88"/>
      <c r="D212" s="88"/>
      <c r="E212" s="88"/>
      <c r="F212" s="88"/>
      <c r="G212" s="88"/>
      <c r="H212" s="88"/>
      <c r="I212" s="88"/>
      <c r="J212" s="88"/>
      <c r="K212" s="14"/>
      <c r="L212" s="14"/>
      <c r="M212" s="14"/>
      <c r="N212" s="14"/>
      <c r="O212" s="14"/>
      <c r="P212" s="14"/>
      <c r="Q212" s="14"/>
      <c r="R212" s="14"/>
      <c r="S212" s="81"/>
      <c r="T212" s="81"/>
      <c r="U212" s="81"/>
      <c r="V212" s="81"/>
      <c r="W212" s="81"/>
      <c r="X212" s="81"/>
      <c r="Y212" s="81"/>
      <c r="Z212" s="81"/>
    </row>
    <row r="213" spans="1:26" ht="15.75" customHeight="1" x14ac:dyDescent="0.25">
      <c r="A213" s="14"/>
      <c r="B213" s="14"/>
      <c r="C213" s="88"/>
      <c r="D213" s="88"/>
      <c r="E213" s="88"/>
      <c r="F213" s="88"/>
      <c r="G213" s="88"/>
      <c r="H213" s="88"/>
      <c r="I213" s="88"/>
      <c r="J213" s="88"/>
      <c r="K213" s="14"/>
      <c r="L213" s="14"/>
      <c r="M213" s="14"/>
      <c r="N213" s="14"/>
      <c r="O213" s="14"/>
      <c r="P213" s="14"/>
      <c r="Q213" s="14"/>
      <c r="R213" s="14"/>
      <c r="S213" s="81"/>
      <c r="T213" s="81"/>
      <c r="U213" s="81"/>
      <c r="V213" s="81"/>
      <c r="W213" s="81"/>
      <c r="X213" s="81"/>
      <c r="Y213" s="81"/>
      <c r="Z213" s="81"/>
    </row>
    <row r="214" spans="1:26" ht="15.75" customHeight="1" x14ac:dyDescent="0.25">
      <c r="A214" s="14"/>
      <c r="B214" s="14"/>
      <c r="C214" s="88"/>
      <c r="D214" s="88"/>
      <c r="E214" s="88"/>
      <c r="F214" s="88"/>
      <c r="G214" s="88"/>
      <c r="H214" s="88"/>
      <c r="I214" s="88"/>
      <c r="J214" s="88"/>
      <c r="K214" s="14"/>
      <c r="L214" s="14"/>
      <c r="M214" s="14"/>
      <c r="N214" s="14"/>
      <c r="O214" s="14"/>
      <c r="P214" s="14"/>
      <c r="Q214" s="14"/>
      <c r="R214" s="14"/>
      <c r="S214" s="81"/>
      <c r="T214" s="81"/>
      <c r="U214" s="81"/>
      <c r="V214" s="81"/>
      <c r="W214" s="81"/>
      <c r="X214" s="81"/>
      <c r="Y214" s="81"/>
      <c r="Z214" s="81"/>
    </row>
    <row r="215" spans="1:26" ht="15.75" customHeight="1" x14ac:dyDescent="0.25">
      <c r="A215" s="14"/>
      <c r="B215" s="14"/>
      <c r="C215" s="88"/>
      <c r="D215" s="88"/>
      <c r="E215" s="88"/>
      <c r="F215" s="88"/>
      <c r="G215" s="88"/>
      <c r="H215" s="88"/>
      <c r="I215" s="88"/>
      <c r="J215" s="88"/>
      <c r="K215" s="14"/>
      <c r="L215" s="14"/>
      <c r="M215" s="14"/>
      <c r="N215" s="14"/>
      <c r="O215" s="14"/>
      <c r="P215" s="14"/>
      <c r="Q215" s="14"/>
      <c r="R215" s="14"/>
      <c r="S215" s="81"/>
      <c r="T215" s="81"/>
      <c r="U215" s="81"/>
      <c r="V215" s="81"/>
      <c r="W215" s="81"/>
      <c r="X215" s="81"/>
      <c r="Y215" s="81"/>
      <c r="Z215" s="81"/>
    </row>
    <row r="216" spans="1:26" ht="15.75" customHeight="1" x14ac:dyDescent="0.25">
      <c r="A216" s="14"/>
      <c r="B216" s="14"/>
      <c r="C216" s="88"/>
      <c r="D216" s="88"/>
      <c r="E216" s="88"/>
      <c r="F216" s="88"/>
      <c r="G216" s="88"/>
      <c r="H216" s="88"/>
      <c r="I216" s="88"/>
      <c r="J216" s="88"/>
      <c r="K216" s="14"/>
      <c r="L216" s="14"/>
      <c r="M216" s="14"/>
      <c r="N216" s="14"/>
      <c r="O216" s="14"/>
      <c r="P216" s="14"/>
      <c r="Q216" s="14"/>
      <c r="R216" s="14"/>
      <c r="S216" s="81"/>
      <c r="T216" s="81"/>
      <c r="U216" s="81"/>
      <c r="V216" s="81"/>
      <c r="W216" s="81"/>
      <c r="X216" s="81"/>
      <c r="Y216" s="81"/>
      <c r="Z216" s="81"/>
    </row>
    <row r="217" spans="1:26" ht="15.75" customHeight="1" x14ac:dyDescent="0.25">
      <c r="A217" s="14"/>
      <c r="B217" s="14"/>
      <c r="C217" s="88"/>
      <c r="D217" s="88"/>
      <c r="E217" s="88"/>
      <c r="F217" s="88"/>
      <c r="G217" s="88"/>
      <c r="H217" s="88"/>
      <c r="I217" s="88"/>
      <c r="J217" s="88"/>
      <c r="K217" s="14"/>
      <c r="L217" s="14"/>
      <c r="M217" s="14"/>
      <c r="N217" s="14"/>
      <c r="O217" s="14"/>
      <c r="P217" s="14"/>
      <c r="Q217" s="14"/>
      <c r="R217" s="14"/>
      <c r="S217" s="81"/>
      <c r="T217" s="81"/>
      <c r="U217" s="81"/>
      <c r="V217" s="81"/>
      <c r="W217" s="81"/>
      <c r="X217" s="81"/>
      <c r="Y217" s="81"/>
      <c r="Z217" s="81"/>
    </row>
    <row r="218" spans="1:26" ht="15.75" customHeight="1" x14ac:dyDescent="0.25">
      <c r="A218" s="14"/>
      <c r="B218" s="14"/>
      <c r="C218" s="88"/>
      <c r="D218" s="88"/>
      <c r="E218" s="88"/>
      <c r="F218" s="88"/>
      <c r="G218" s="88"/>
      <c r="H218" s="88"/>
      <c r="I218" s="88"/>
      <c r="J218" s="88"/>
      <c r="K218" s="14"/>
      <c r="L218" s="14"/>
      <c r="M218" s="14"/>
      <c r="N218" s="14"/>
      <c r="O218" s="14"/>
      <c r="P218" s="14"/>
      <c r="Q218" s="14"/>
      <c r="R218" s="14"/>
      <c r="S218" s="81"/>
      <c r="T218" s="81"/>
      <c r="U218" s="81"/>
      <c r="V218" s="81"/>
      <c r="W218" s="81"/>
      <c r="X218" s="81"/>
      <c r="Y218" s="81"/>
      <c r="Z218" s="81"/>
    </row>
    <row r="219" spans="1:26" ht="15.75" customHeight="1" x14ac:dyDescent="0.25">
      <c r="A219" s="14"/>
      <c r="B219" s="14"/>
      <c r="C219" s="88"/>
      <c r="D219" s="88"/>
      <c r="E219" s="88"/>
      <c r="F219" s="88"/>
      <c r="G219" s="88"/>
      <c r="H219" s="88"/>
      <c r="I219" s="88"/>
      <c r="J219" s="88"/>
      <c r="K219" s="14"/>
      <c r="L219" s="14"/>
      <c r="M219" s="14"/>
      <c r="N219" s="14"/>
      <c r="O219" s="14"/>
      <c r="P219" s="14"/>
      <c r="Q219" s="14"/>
      <c r="R219" s="14"/>
      <c r="S219" s="81"/>
      <c r="T219" s="81"/>
      <c r="U219" s="81"/>
      <c r="V219" s="81"/>
      <c r="W219" s="81"/>
      <c r="X219" s="81"/>
      <c r="Y219" s="81"/>
      <c r="Z219" s="81"/>
    </row>
    <row r="220" spans="1:26" ht="15.75" customHeight="1" x14ac:dyDescent="0.25">
      <c r="A220" s="14"/>
      <c r="B220" s="14"/>
      <c r="C220" s="88"/>
      <c r="D220" s="88"/>
      <c r="E220" s="88"/>
      <c r="F220" s="88"/>
      <c r="G220" s="88"/>
      <c r="H220" s="88"/>
      <c r="I220" s="88"/>
      <c r="J220" s="88"/>
      <c r="K220" s="14"/>
      <c r="L220" s="14"/>
      <c r="M220" s="14"/>
      <c r="N220" s="14"/>
      <c r="O220" s="14"/>
      <c r="P220" s="14"/>
      <c r="Q220" s="14"/>
      <c r="R220" s="14"/>
      <c r="S220" s="81"/>
      <c r="T220" s="81"/>
      <c r="U220" s="81"/>
      <c r="V220" s="81"/>
      <c r="W220" s="81"/>
      <c r="X220" s="81"/>
      <c r="Y220" s="81"/>
      <c r="Z220" s="81"/>
    </row>
    <row r="221" spans="1:26" ht="15.75" customHeight="1" x14ac:dyDescent="0.25">
      <c r="A221" s="14"/>
      <c r="B221" s="14"/>
      <c r="C221" s="88"/>
      <c r="D221" s="88"/>
      <c r="E221" s="88"/>
      <c r="F221" s="88"/>
      <c r="G221" s="88"/>
      <c r="H221" s="88"/>
      <c r="I221" s="88"/>
      <c r="J221" s="88"/>
      <c r="K221" s="14"/>
      <c r="L221" s="14"/>
      <c r="M221" s="14"/>
      <c r="N221" s="14"/>
      <c r="O221" s="14"/>
      <c r="P221" s="14"/>
      <c r="Q221" s="14"/>
      <c r="R221" s="14"/>
      <c r="S221" s="81"/>
      <c r="T221" s="81"/>
      <c r="U221" s="81"/>
      <c r="V221" s="81"/>
      <c r="W221" s="81"/>
      <c r="X221" s="81"/>
      <c r="Y221" s="81"/>
      <c r="Z221" s="81"/>
    </row>
    <row r="222" spans="1:26" ht="15.75" customHeight="1" x14ac:dyDescent="0.25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spans="1:26" ht="15.75" customHeight="1" x14ac:dyDescent="0.25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spans="1:26" ht="15.75" customHeight="1" x14ac:dyDescent="0.25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spans="1:26" ht="15.75" customHeight="1" x14ac:dyDescent="0.25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spans="1:26" ht="15.75" customHeight="1" x14ac:dyDescent="0.25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spans="1:26" ht="15.75" customHeight="1" x14ac:dyDescent="0.25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spans="1:26" ht="15.75" customHeight="1" x14ac:dyDescent="0.25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spans="1:26" ht="15.75" customHeight="1" x14ac:dyDescent="0.25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spans="1:26" ht="15.75" customHeight="1" x14ac:dyDescent="0.25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spans="1:26" ht="15.75" customHeight="1" x14ac:dyDescent="0.25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spans="1:26" ht="15.75" customHeight="1" x14ac:dyDescent="0.25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spans="1:26" ht="15.75" customHeight="1" x14ac:dyDescent="0.25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spans="1:26" ht="15.75" customHeight="1" x14ac:dyDescent="0.25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spans="1:26" ht="15.75" customHeight="1" x14ac:dyDescent="0.25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spans="1:26" ht="15.75" customHeight="1" x14ac:dyDescent="0.25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spans="1:26" ht="15.75" customHeight="1" x14ac:dyDescent="0.25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spans="1:26" ht="15.75" customHeight="1" x14ac:dyDescent="0.25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spans="1:26" ht="15.75" customHeight="1" x14ac:dyDescent="0.25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spans="1:26" ht="15.75" customHeight="1" x14ac:dyDescent="0.25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spans="1:26" ht="15.75" customHeight="1" x14ac:dyDescent="0.25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spans="1:26" ht="15.75" customHeight="1" x14ac:dyDescent="0.25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spans="1:26" ht="15.75" customHeight="1" x14ac:dyDescent="0.25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spans="1:26" ht="15.75" customHeight="1" x14ac:dyDescent="0.25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spans="1:26" ht="15.75" customHeight="1" x14ac:dyDescent="0.25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spans="1:26" ht="15.75" customHeight="1" x14ac:dyDescent="0.25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spans="1:26" ht="15.75" customHeight="1" x14ac:dyDescent="0.25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spans="1:26" ht="15.75" customHeight="1" x14ac:dyDescent="0.25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spans="1:26" ht="15.75" customHeight="1" x14ac:dyDescent="0.25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spans="1:26" ht="15.75" customHeight="1" x14ac:dyDescent="0.25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spans="1:26" ht="15.75" customHeight="1" x14ac:dyDescent="0.25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spans="1:26" ht="15.75" customHeight="1" x14ac:dyDescent="0.25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spans="1:26" ht="15.75" customHeight="1" x14ac:dyDescent="0.25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spans="1:26" ht="15.75" customHeight="1" x14ac:dyDescent="0.25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spans="1:26" ht="15.75" customHeight="1" x14ac:dyDescent="0.25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spans="1:26" ht="15.75" customHeight="1" x14ac:dyDescent="0.25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spans="1:26" ht="15.75" customHeight="1" x14ac:dyDescent="0.25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spans="1:26" ht="15.75" customHeight="1" x14ac:dyDescent="0.25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spans="1:26" ht="15.75" customHeight="1" x14ac:dyDescent="0.25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spans="1:26" ht="15.75" customHeight="1" x14ac:dyDescent="0.25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spans="1:26" ht="15.75" customHeight="1" x14ac:dyDescent="0.25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spans="1:26" ht="15.75" customHeight="1" x14ac:dyDescent="0.25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spans="1:26" ht="15.75" customHeight="1" x14ac:dyDescent="0.25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spans="1:26" ht="15.75" customHeight="1" x14ac:dyDescent="0.25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spans="1:26" ht="15.75" customHeight="1" x14ac:dyDescent="0.25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spans="1:26" ht="15.75" customHeight="1" x14ac:dyDescent="0.25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spans="1:26" ht="15.75" customHeight="1" x14ac:dyDescent="0.25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spans="1:26" ht="15.75" customHeight="1" x14ac:dyDescent="0.25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spans="1:26" ht="15.75" customHeight="1" x14ac:dyDescent="0.25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spans="1:26" ht="15.75" customHeight="1" x14ac:dyDescent="0.25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spans="1:26" ht="15.75" customHeight="1" x14ac:dyDescent="0.25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spans="1:26" ht="15.75" customHeight="1" x14ac:dyDescent="0.25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spans="1:26" ht="15.75" customHeight="1" x14ac:dyDescent="0.25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spans="1:26" ht="15.75" customHeight="1" x14ac:dyDescent="0.25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spans="1:26" ht="15.75" customHeight="1" x14ac:dyDescent="0.25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spans="1:26" ht="15.75" customHeight="1" x14ac:dyDescent="0.25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spans="1:26" ht="15.75" customHeight="1" x14ac:dyDescent="0.25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spans="1:26" ht="15.75" customHeight="1" x14ac:dyDescent="0.25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spans="1:26" ht="15.75" customHeight="1" x14ac:dyDescent="0.25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spans="1:26" ht="15.75" customHeight="1" x14ac:dyDescent="0.25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spans="1:26" ht="15.75" customHeight="1" x14ac:dyDescent="0.25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spans="1:26" ht="15.75" customHeight="1" x14ac:dyDescent="0.25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spans="1:26" ht="15.75" customHeight="1" x14ac:dyDescent="0.25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spans="1:26" ht="15.75" customHeight="1" x14ac:dyDescent="0.25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spans="1:26" ht="15.75" customHeight="1" x14ac:dyDescent="0.25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spans="1:26" ht="15.75" customHeight="1" x14ac:dyDescent="0.25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spans="1:26" ht="15.75" customHeight="1" x14ac:dyDescent="0.25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spans="1:26" ht="15.75" customHeight="1" x14ac:dyDescent="0.25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spans="1:26" ht="15.75" customHeight="1" x14ac:dyDescent="0.25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spans="1:26" ht="15.75" customHeight="1" x14ac:dyDescent="0.25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spans="1:26" ht="15.75" customHeight="1" x14ac:dyDescent="0.25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spans="1:26" ht="15.75" customHeight="1" x14ac:dyDescent="0.25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spans="1:26" ht="15.75" customHeight="1" x14ac:dyDescent="0.25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spans="1:26" ht="15.75" customHeight="1" x14ac:dyDescent="0.25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spans="1:26" ht="15.75" customHeight="1" x14ac:dyDescent="0.25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spans="1:26" ht="15.75" customHeight="1" x14ac:dyDescent="0.25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spans="1:26" ht="15.75" customHeight="1" x14ac:dyDescent="0.25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spans="1:26" ht="15.75" customHeight="1" x14ac:dyDescent="0.25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spans="1:26" ht="15.75" customHeight="1" x14ac:dyDescent="0.25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spans="1:26" ht="15.75" customHeight="1" x14ac:dyDescent="0.25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spans="1:26" ht="15.75" customHeight="1" x14ac:dyDescent="0.25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spans="1:26" ht="15.75" customHeight="1" x14ac:dyDescent="0.25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spans="1:26" ht="15.75" customHeight="1" x14ac:dyDescent="0.25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spans="1:26" ht="15.75" customHeight="1" x14ac:dyDescent="0.25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spans="1:26" ht="15.75" customHeight="1" x14ac:dyDescent="0.25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spans="1:26" ht="15.75" customHeight="1" x14ac:dyDescent="0.25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spans="1:26" ht="15.75" customHeight="1" x14ac:dyDescent="0.25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spans="1:26" ht="15.75" customHeight="1" x14ac:dyDescent="0.25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spans="1:26" ht="15.75" customHeight="1" x14ac:dyDescent="0.25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spans="1:26" ht="15.75" customHeight="1" x14ac:dyDescent="0.25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spans="1:26" ht="15.75" customHeight="1" x14ac:dyDescent="0.25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spans="1:26" ht="15.75" customHeight="1" x14ac:dyDescent="0.25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spans="1:26" ht="15.75" customHeight="1" x14ac:dyDescent="0.25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spans="1:26" ht="15.75" customHeight="1" x14ac:dyDescent="0.25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spans="1:26" ht="15.75" customHeight="1" x14ac:dyDescent="0.25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spans="1:26" ht="15.75" customHeight="1" x14ac:dyDescent="0.25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spans="1:26" ht="15.75" customHeight="1" x14ac:dyDescent="0.25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spans="1:26" ht="15.75" customHeight="1" x14ac:dyDescent="0.25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spans="1:26" ht="15.75" customHeight="1" x14ac:dyDescent="0.25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spans="1:26" ht="15.75" customHeight="1" x14ac:dyDescent="0.25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spans="1:26" ht="15.75" customHeight="1" x14ac:dyDescent="0.25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spans="1:26" ht="15.75" customHeight="1" x14ac:dyDescent="0.25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spans="1:26" ht="15.75" customHeight="1" x14ac:dyDescent="0.25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spans="1:26" ht="15.75" customHeight="1" x14ac:dyDescent="0.25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spans="1:26" ht="15.75" customHeight="1" x14ac:dyDescent="0.25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spans="1:26" ht="15.75" customHeight="1" x14ac:dyDescent="0.25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spans="1:26" ht="15.75" customHeight="1" x14ac:dyDescent="0.25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spans="1:26" ht="15.75" customHeight="1" x14ac:dyDescent="0.25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spans="1:26" ht="15.75" customHeight="1" x14ac:dyDescent="0.25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spans="1:26" ht="15.75" customHeight="1" x14ac:dyDescent="0.25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spans="1:26" ht="15.75" customHeight="1" x14ac:dyDescent="0.25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spans="1:26" ht="15.75" customHeight="1" x14ac:dyDescent="0.25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spans="1:26" ht="15.75" customHeight="1" x14ac:dyDescent="0.25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spans="1:26" ht="15.75" customHeight="1" x14ac:dyDescent="0.25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spans="1:26" ht="15.75" customHeight="1" x14ac:dyDescent="0.25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spans="1:26" ht="15.75" customHeight="1" x14ac:dyDescent="0.25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spans="1:26" ht="15.75" customHeight="1" x14ac:dyDescent="0.25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spans="1:26" ht="15.75" customHeight="1" x14ac:dyDescent="0.25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spans="1:26" ht="15.75" customHeight="1" x14ac:dyDescent="0.25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spans="1:26" ht="15.75" customHeight="1" x14ac:dyDescent="0.25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spans="1:26" ht="15.75" customHeight="1" x14ac:dyDescent="0.25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spans="1:26" ht="15.75" customHeight="1" x14ac:dyDescent="0.25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spans="1:26" ht="15.75" customHeight="1" x14ac:dyDescent="0.25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spans="1:26" ht="15.75" customHeight="1" x14ac:dyDescent="0.25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spans="1:26" ht="15.75" customHeight="1" x14ac:dyDescent="0.25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spans="1:26" ht="15.75" customHeight="1" x14ac:dyDescent="0.25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spans="1:26" ht="15.75" customHeight="1" x14ac:dyDescent="0.25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spans="1:26" ht="15.75" customHeight="1" x14ac:dyDescent="0.25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spans="1:26" ht="15.75" customHeight="1" x14ac:dyDescent="0.25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spans="1:26" ht="15.75" customHeight="1" x14ac:dyDescent="0.25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spans="1:26" ht="15.75" customHeight="1" x14ac:dyDescent="0.25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spans="1:26" ht="15.75" customHeight="1" x14ac:dyDescent="0.25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spans="1:26" ht="15.75" customHeight="1" x14ac:dyDescent="0.25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spans="1:26" ht="15.75" customHeight="1" x14ac:dyDescent="0.25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spans="1:26" ht="15.75" customHeight="1" x14ac:dyDescent="0.25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spans="1:26" ht="15.75" customHeight="1" x14ac:dyDescent="0.25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spans="1:26" ht="15.75" customHeight="1" x14ac:dyDescent="0.25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spans="1:26" ht="15.75" customHeight="1" x14ac:dyDescent="0.25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spans="1:26" ht="15.75" customHeight="1" x14ac:dyDescent="0.25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spans="1:26" ht="15.75" customHeight="1" x14ac:dyDescent="0.25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spans="1:26" ht="15.75" customHeight="1" x14ac:dyDescent="0.25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spans="1:26" ht="15.75" customHeight="1" x14ac:dyDescent="0.25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spans="1:26" ht="15.75" customHeight="1" x14ac:dyDescent="0.25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spans="1:26" ht="15.75" customHeight="1" x14ac:dyDescent="0.25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spans="1:26" ht="15.75" customHeight="1" x14ac:dyDescent="0.25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spans="1:26" ht="15.75" customHeight="1" x14ac:dyDescent="0.25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spans="1:26" ht="15.75" customHeight="1" x14ac:dyDescent="0.25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spans="1:26" ht="15.75" customHeight="1" x14ac:dyDescent="0.25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spans="1:26" ht="15.75" customHeight="1" x14ac:dyDescent="0.25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spans="1:26" ht="15.75" customHeight="1" x14ac:dyDescent="0.25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spans="1:26" ht="15.75" customHeight="1" x14ac:dyDescent="0.25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spans="1:26" ht="15.75" customHeight="1" x14ac:dyDescent="0.25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spans="1:26" ht="15.75" customHeight="1" x14ac:dyDescent="0.25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spans="1:26" ht="15.75" customHeight="1" x14ac:dyDescent="0.25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spans="1:26" ht="15.75" customHeight="1" x14ac:dyDescent="0.25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spans="1:26" ht="15.75" customHeight="1" x14ac:dyDescent="0.25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spans="1:26" ht="15.75" customHeight="1" x14ac:dyDescent="0.25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spans="1:26" ht="15.75" customHeight="1" x14ac:dyDescent="0.25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spans="1:26" ht="15.75" customHeight="1" x14ac:dyDescent="0.25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spans="1:26" ht="15.75" customHeight="1" x14ac:dyDescent="0.25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spans="1:26" ht="15.75" customHeight="1" x14ac:dyDescent="0.25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spans="1:26" ht="15.75" customHeight="1" x14ac:dyDescent="0.25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spans="1:26" ht="15.75" customHeight="1" x14ac:dyDescent="0.25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spans="1:26" ht="15.75" customHeight="1" x14ac:dyDescent="0.25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spans="1:26" ht="15.75" customHeight="1" x14ac:dyDescent="0.25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spans="1:26" ht="15.75" customHeight="1" x14ac:dyDescent="0.25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spans="1:26" ht="15.75" customHeight="1" x14ac:dyDescent="0.25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spans="1:26" ht="15.75" customHeight="1" x14ac:dyDescent="0.25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spans="1:26" ht="15.75" customHeight="1" x14ac:dyDescent="0.25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spans="1:26" ht="15.75" customHeight="1" x14ac:dyDescent="0.25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spans="1:26" ht="15.75" customHeight="1" x14ac:dyDescent="0.25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spans="1:26" ht="15.75" customHeight="1" x14ac:dyDescent="0.25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spans="1:26" ht="15.75" customHeight="1" x14ac:dyDescent="0.25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spans="1:26" ht="15.75" customHeight="1" x14ac:dyDescent="0.25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spans="1:26" ht="15.75" customHeight="1" x14ac:dyDescent="0.25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spans="1:26" ht="15.75" customHeight="1" x14ac:dyDescent="0.25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spans="1:26" ht="15.75" customHeight="1" x14ac:dyDescent="0.25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spans="1:26" ht="15.75" customHeight="1" x14ac:dyDescent="0.25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spans="1:26" ht="15.75" customHeight="1" x14ac:dyDescent="0.25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spans="1:26" ht="15.75" customHeight="1" x14ac:dyDescent="0.25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spans="1:26" ht="15.75" customHeight="1" x14ac:dyDescent="0.25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spans="1:26" ht="15.75" customHeight="1" x14ac:dyDescent="0.25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spans="1:26" ht="15.75" customHeight="1" x14ac:dyDescent="0.25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spans="1:26" ht="15.75" customHeight="1" x14ac:dyDescent="0.25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spans="1:26" ht="15.75" customHeight="1" x14ac:dyDescent="0.25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spans="1:26" ht="15.75" customHeight="1" x14ac:dyDescent="0.25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spans="1:26" ht="15.75" customHeight="1" x14ac:dyDescent="0.25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spans="1:26" ht="15.75" customHeight="1" x14ac:dyDescent="0.25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spans="1:26" ht="15.75" customHeight="1" x14ac:dyDescent="0.25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spans="1:26" ht="15.75" customHeight="1" x14ac:dyDescent="0.25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spans="1:26" ht="15.75" customHeight="1" x14ac:dyDescent="0.25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spans="1:26" ht="15.75" customHeight="1" x14ac:dyDescent="0.25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spans="1:26" ht="15.75" customHeight="1" x14ac:dyDescent="0.25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spans="1:26" ht="15.75" customHeight="1" x14ac:dyDescent="0.25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spans="1:26" ht="15.75" customHeight="1" x14ac:dyDescent="0.25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spans="1:26" ht="15.75" customHeight="1" x14ac:dyDescent="0.25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spans="1:26" ht="15.75" customHeight="1" x14ac:dyDescent="0.25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spans="1:26" ht="15.75" customHeight="1" x14ac:dyDescent="0.25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spans="1:26" ht="15.75" customHeight="1" x14ac:dyDescent="0.25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spans="1:26" ht="15.75" customHeight="1" x14ac:dyDescent="0.25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spans="1:26" ht="15.75" customHeight="1" x14ac:dyDescent="0.25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spans="1:26" ht="15.75" customHeight="1" x14ac:dyDescent="0.25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spans="1:26" ht="15.75" customHeight="1" x14ac:dyDescent="0.25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spans="1:26" ht="15.75" customHeight="1" x14ac:dyDescent="0.25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spans="1:26" ht="15.75" customHeight="1" x14ac:dyDescent="0.25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spans="1:26" ht="15.75" customHeight="1" x14ac:dyDescent="0.25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spans="1:26" ht="15.75" customHeight="1" x14ac:dyDescent="0.25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spans="1:26" ht="15.75" customHeight="1" x14ac:dyDescent="0.25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spans="1:26" ht="15.75" customHeight="1" x14ac:dyDescent="0.25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spans="1:26" ht="15.75" customHeight="1" x14ac:dyDescent="0.25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spans="1:26" ht="15.75" customHeight="1" x14ac:dyDescent="0.25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spans="1:26" ht="15.75" customHeight="1" x14ac:dyDescent="0.25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spans="1:26" ht="15.75" customHeight="1" x14ac:dyDescent="0.25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spans="1:26" ht="15.75" customHeight="1" x14ac:dyDescent="0.25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spans="1:26" ht="15.75" customHeight="1" x14ac:dyDescent="0.25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spans="1:26" ht="15.75" customHeight="1" x14ac:dyDescent="0.25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spans="1:26" ht="15.75" customHeight="1" x14ac:dyDescent="0.25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spans="1:26" ht="15.75" customHeight="1" x14ac:dyDescent="0.25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spans="1:26" ht="15.75" customHeight="1" x14ac:dyDescent="0.25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spans="1:26" ht="15.75" customHeight="1" x14ac:dyDescent="0.25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spans="1:26" ht="15.75" customHeight="1" x14ac:dyDescent="0.25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spans="1:26" ht="15.75" customHeight="1" x14ac:dyDescent="0.25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spans="1:26" ht="15.75" customHeight="1" x14ac:dyDescent="0.25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spans="1:26" ht="15.75" customHeight="1" x14ac:dyDescent="0.25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spans="1:26" ht="15.75" customHeight="1" x14ac:dyDescent="0.25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spans="1:26" ht="15.75" customHeight="1" x14ac:dyDescent="0.25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spans="1:26" ht="15.75" customHeight="1" x14ac:dyDescent="0.25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spans="1:26" ht="15.75" customHeight="1" x14ac:dyDescent="0.25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spans="1:26" ht="15.75" customHeight="1" x14ac:dyDescent="0.25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spans="1:26" ht="15.75" customHeight="1" x14ac:dyDescent="0.25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spans="1:26" ht="15.75" customHeight="1" x14ac:dyDescent="0.25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spans="1:26" ht="15.75" customHeight="1" x14ac:dyDescent="0.25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spans="1:26" ht="15.75" customHeight="1" x14ac:dyDescent="0.25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spans="1:26" ht="15.75" customHeight="1" x14ac:dyDescent="0.25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spans="1:26" ht="15.75" customHeight="1" x14ac:dyDescent="0.25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spans="1:26" ht="15.75" customHeight="1" x14ac:dyDescent="0.25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spans="1:26" ht="15.75" customHeight="1" x14ac:dyDescent="0.25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spans="1:26" ht="15.75" customHeight="1" x14ac:dyDescent="0.25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spans="1:26" ht="15.75" customHeight="1" x14ac:dyDescent="0.25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spans="1:26" ht="15.75" customHeight="1" x14ac:dyDescent="0.25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spans="1:26" ht="15.75" customHeight="1" x14ac:dyDescent="0.25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spans="1:26" ht="15.75" customHeight="1" x14ac:dyDescent="0.25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spans="1:26" ht="15.75" customHeight="1" x14ac:dyDescent="0.25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spans="1:26" ht="15.75" customHeight="1" x14ac:dyDescent="0.25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spans="1:26" ht="15.75" customHeight="1" x14ac:dyDescent="0.25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spans="1:26" ht="15.75" customHeight="1" x14ac:dyDescent="0.25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spans="1:26" ht="15.75" customHeight="1" x14ac:dyDescent="0.25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spans="1:26" ht="15.75" customHeight="1" x14ac:dyDescent="0.25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spans="1:26" ht="15.75" customHeight="1" x14ac:dyDescent="0.25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spans="1:26" ht="15.75" customHeight="1" x14ac:dyDescent="0.25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spans="1:26" ht="15.75" customHeight="1" x14ac:dyDescent="0.25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spans="1:26" ht="15.75" customHeight="1" x14ac:dyDescent="0.25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spans="1:26" ht="15.75" customHeight="1" x14ac:dyDescent="0.25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spans="1:26" ht="15.75" customHeight="1" x14ac:dyDescent="0.25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spans="1:26" ht="15.75" customHeight="1" x14ac:dyDescent="0.25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spans="1:26" ht="15.75" customHeight="1" x14ac:dyDescent="0.25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spans="1:26" ht="15.75" customHeight="1" x14ac:dyDescent="0.25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spans="1:26" ht="15.75" customHeight="1" x14ac:dyDescent="0.25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spans="1:26" ht="15.75" customHeight="1" x14ac:dyDescent="0.25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spans="1:26" ht="15.75" customHeight="1" x14ac:dyDescent="0.25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spans="1:26" ht="15.75" customHeight="1" x14ac:dyDescent="0.25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spans="1:26" ht="15.75" customHeight="1" x14ac:dyDescent="0.25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spans="1:26" ht="15.75" customHeight="1" x14ac:dyDescent="0.25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spans="1:26" ht="15.75" customHeight="1" x14ac:dyDescent="0.25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spans="1:26" ht="15.75" customHeight="1" x14ac:dyDescent="0.25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spans="1:26" ht="15.75" customHeight="1" x14ac:dyDescent="0.25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spans="1:26" ht="15.75" customHeight="1" x14ac:dyDescent="0.25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spans="1:26" ht="15.75" customHeight="1" x14ac:dyDescent="0.25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spans="1:26" ht="15.75" customHeight="1" x14ac:dyDescent="0.25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spans="1:26" ht="15.75" customHeight="1" x14ac:dyDescent="0.25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spans="1:26" ht="15.75" customHeight="1" x14ac:dyDescent="0.25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spans="1:26" ht="15.75" customHeight="1" x14ac:dyDescent="0.25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spans="1:26" ht="15.75" customHeight="1" x14ac:dyDescent="0.25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spans="1:26" ht="15.75" customHeight="1" x14ac:dyDescent="0.25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spans="1:26" ht="15.75" customHeight="1" x14ac:dyDescent="0.25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spans="1:26" ht="15.75" customHeight="1" x14ac:dyDescent="0.25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spans="1:26" ht="15.75" customHeight="1" x14ac:dyDescent="0.25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spans="1:26" ht="15.75" customHeight="1" x14ac:dyDescent="0.25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spans="1:26" ht="15.75" customHeight="1" x14ac:dyDescent="0.25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spans="1:26" ht="15.75" customHeight="1" x14ac:dyDescent="0.25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spans="1:26" ht="15.75" customHeight="1" x14ac:dyDescent="0.25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spans="1:26" ht="15.75" customHeight="1" x14ac:dyDescent="0.25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spans="1:26" ht="15.75" customHeight="1" x14ac:dyDescent="0.25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spans="1:26" ht="15.75" customHeight="1" x14ac:dyDescent="0.25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spans="1:26" ht="15.75" customHeight="1" x14ac:dyDescent="0.25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spans="1:26" ht="15.75" customHeight="1" x14ac:dyDescent="0.25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spans="1:26" ht="15.75" customHeight="1" x14ac:dyDescent="0.25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spans="1:26" ht="15.75" customHeight="1" x14ac:dyDescent="0.25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spans="1:26" ht="15.75" customHeight="1" x14ac:dyDescent="0.25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spans="1:26" ht="15.75" customHeight="1" x14ac:dyDescent="0.25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spans="1:26" ht="15.75" customHeight="1" x14ac:dyDescent="0.25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spans="1:26" ht="15.75" customHeight="1" x14ac:dyDescent="0.25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spans="1:26" ht="15.75" customHeight="1" x14ac:dyDescent="0.25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spans="1:26" ht="15.75" customHeight="1" x14ac:dyDescent="0.25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spans="1:26" ht="15.75" customHeight="1" x14ac:dyDescent="0.25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spans="1:26" ht="15.75" customHeight="1" x14ac:dyDescent="0.25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spans="1:26" ht="15.75" customHeight="1" x14ac:dyDescent="0.25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spans="1:26" ht="15.75" customHeight="1" x14ac:dyDescent="0.25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spans="1:26" ht="15.75" customHeight="1" x14ac:dyDescent="0.25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spans="1:26" ht="15.75" customHeight="1" x14ac:dyDescent="0.25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spans="1:26" ht="15.75" customHeight="1" x14ac:dyDescent="0.25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spans="1:26" ht="15.75" customHeight="1" x14ac:dyDescent="0.25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spans="1:26" ht="15.75" customHeight="1" x14ac:dyDescent="0.25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spans="1:26" ht="15.75" customHeight="1" x14ac:dyDescent="0.25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spans="1:26" ht="15.75" customHeight="1" x14ac:dyDescent="0.25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spans="1:26" ht="15.75" customHeight="1" x14ac:dyDescent="0.25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spans="1:26" ht="15.75" customHeight="1" x14ac:dyDescent="0.25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spans="1:26" ht="15.75" customHeight="1" x14ac:dyDescent="0.25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spans="1:26" ht="15.75" customHeight="1" x14ac:dyDescent="0.25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spans="1:26" ht="15.75" customHeight="1" x14ac:dyDescent="0.25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spans="1:26" ht="15.75" customHeight="1" x14ac:dyDescent="0.25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spans="1:26" ht="15.75" customHeight="1" x14ac:dyDescent="0.25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spans="1:26" ht="15.75" customHeight="1" x14ac:dyDescent="0.25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spans="1:26" ht="15.75" customHeight="1" x14ac:dyDescent="0.25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spans="1:26" ht="15.75" customHeight="1" x14ac:dyDescent="0.25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spans="1:26" ht="15.75" customHeight="1" x14ac:dyDescent="0.25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spans="1:26" ht="15.75" customHeight="1" x14ac:dyDescent="0.25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spans="1:26" ht="15.75" customHeight="1" x14ac:dyDescent="0.25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spans="1:26" ht="15.75" customHeight="1" x14ac:dyDescent="0.25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spans="1:26" ht="15.75" customHeight="1" x14ac:dyDescent="0.25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spans="1:26" ht="15.75" customHeight="1" x14ac:dyDescent="0.25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spans="1:26" ht="15.75" customHeight="1" x14ac:dyDescent="0.25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spans="1:26" ht="15.75" customHeight="1" x14ac:dyDescent="0.25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spans="1:26" ht="15.75" customHeight="1" x14ac:dyDescent="0.25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spans="1:26" ht="15.75" customHeight="1" x14ac:dyDescent="0.25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spans="1:26" ht="15.75" customHeight="1" x14ac:dyDescent="0.25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spans="1:26" ht="15.75" customHeight="1" x14ac:dyDescent="0.25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spans="1:26" ht="15.75" customHeight="1" x14ac:dyDescent="0.25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spans="1:26" ht="15.75" customHeight="1" x14ac:dyDescent="0.25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spans="1:26" ht="15.75" customHeight="1" x14ac:dyDescent="0.25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spans="1:26" ht="15.75" customHeight="1" x14ac:dyDescent="0.25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spans="1:26" ht="15.75" customHeight="1" x14ac:dyDescent="0.25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spans="1:26" ht="15.75" customHeight="1" x14ac:dyDescent="0.25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spans="1:26" ht="15.75" customHeight="1" x14ac:dyDescent="0.25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spans="1:26" ht="15.75" customHeight="1" x14ac:dyDescent="0.25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spans="1:26" ht="15.75" customHeight="1" x14ac:dyDescent="0.25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spans="1:26" ht="15.75" customHeight="1" x14ac:dyDescent="0.25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spans="1:26" ht="15.75" customHeight="1" x14ac:dyDescent="0.25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spans="1:26" ht="15.75" customHeight="1" x14ac:dyDescent="0.25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spans="1:26" ht="15.75" customHeight="1" x14ac:dyDescent="0.25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spans="1:26" ht="15.75" customHeight="1" x14ac:dyDescent="0.25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spans="1:26" ht="15.75" customHeight="1" x14ac:dyDescent="0.25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spans="1:26" ht="15.75" customHeight="1" x14ac:dyDescent="0.25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spans="1:26" ht="15.75" customHeight="1" x14ac:dyDescent="0.25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spans="1:26" ht="15.75" customHeight="1" x14ac:dyDescent="0.25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spans="1:26" ht="15.75" customHeight="1" x14ac:dyDescent="0.25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spans="1:26" ht="15.75" customHeight="1" x14ac:dyDescent="0.25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spans="1:26" ht="15.75" customHeight="1" x14ac:dyDescent="0.25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spans="1:26" ht="15.75" customHeight="1" x14ac:dyDescent="0.25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spans="1:26" ht="15.75" customHeight="1" x14ac:dyDescent="0.25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spans="1:26" ht="15.75" customHeight="1" x14ac:dyDescent="0.25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spans="1:26" ht="15.75" customHeight="1" x14ac:dyDescent="0.25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spans="1:26" ht="15.75" customHeight="1" x14ac:dyDescent="0.25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spans="1:26" ht="15.75" customHeight="1" x14ac:dyDescent="0.25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spans="1:26" ht="15.75" customHeight="1" x14ac:dyDescent="0.25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spans="1:26" ht="15.75" customHeight="1" x14ac:dyDescent="0.25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spans="1:26" ht="15.75" customHeight="1" x14ac:dyDescent="0.25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spans="1:26" ht="15.75" customHeight="1" x14ac:dyDescent="0.25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spans="1:26" ht="15.75" customHeight="1" x14ac:dyDescent="0.25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spans="1:26" ht="15.75" customHeight="1" x14ac:dyDescent="0.25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spans="1:26" ht="15.75" customHeight="1" x14ac:dyDescent="0.25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spans="1:26" ht="15.75" customHeight="1" x14ac:dyDescent="0.25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spans="1:26" ht="15.75" customHeight="1" x14ac:dyDescent="0.25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spans="1:26" ht="15.75" customHeight="1" x14ac:dyDescent="0.25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spans="1:26" ht="15.75" customHeight="1" x14ac:dyDescent="0.25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spans="1:26" ht="15.75" customHeight="1" x14ac:dyDescent="0.25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spans="1:26" ht="15.75" customHeight="1" x14ac:dyDescent="0.25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spans="1:26" ht="15.75" customHeight="1" x14ac:dyDescent="0.25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spans="1:26" ht="15.75" customHeight="1" x14ac:dyDescent="0.25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spans="1:26" ht="15.75" customHeight="1" x14ac:dyDescent="0.25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spans="1:26" ht="15.75" customHeight="1" x14ac:dyDescent="0.25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spans="1:26" ht="15.75" customHeight="1" x14ac:dyDescent="0.25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spans="1:26" ht="15.75" customHeight="1" x14ac:dyDescent="0.25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spans="1:26" ht="15.75" customHeight="1" x14ac:dyDescent="0.25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spans="1:26" ht="15.75" customHeight="1" x14ac:dyDescent="0.25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spans="1:26" ht="15.75" customHeight="1" x14ac:dyDescent="0.25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spans="1:26" ht="15.75" customHeight="1" x14ac:dyDescent="0.25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spans="1:26" ht="15.75" customHeight="1" x14ac:dyDescent="0.25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spans="1:26" ht="15.75" customHeight="1" x14ac:dyDescent="0.25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spans="1:26" ht="15.75" customHeight="1" x14ac:dyDescent="0.25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spans="1:26" ht="15.75" customHeight="1" x14ac:dyDescent="0.25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spans="1:26" ht="15.75" customHeight="1" x14ac:dyDescent="0.25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spans="1:26" ht="15.75" customHeight="1" x14ac:dyDescent="0.25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spans="1:26" ht="15.75" customHeight="1" x14ac:dyDescent="0.25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spans="1:26" ht="15.75" customHeight="1" x14ac:dyDescent="0.25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spans="1:26" ht="15.75" customHeight="1" x14ac:dyDescent="0.25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spans="1:26" ht="15.75" customHeight="1" x14ac:dyDescent="0.25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spans="1:26" ht="15.75" customHeight="1" x14ac:dyDescent="0.25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spans="1:26" ht="15.75" customHeight="1" x14ac:dyDescent="0.25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spans="1:26" ht="15.75" customHeight="1" x14ac:dyDescent="0.25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spans="1:26" ht="15.75" customHeight="1" x14ac:dyDescent="0.25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spans="1:26" ht="15.75" customHeight="1" x14ac:dyDescent="0.25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spans="1:26" ht="15.75" customHeight="1" x14ac:dyDescent="0.25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spans="1:26" ht="15.75" customHeight="1" x14ac:dyDescent="0.25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spans="1:26" ht="15.75" customHeight="1" x14ac:dyDescent="0.25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spans="1:26" ht="15.75" customHeight="1" x14ac:dyDescent="0.25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spans="1:26" ht="15.75" customHeight="1" x14ac:dyDescent="0.25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spans="1:26" ht="15.75" customHeight="1" x14ac:dyDescent="0.25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spans="1:26" ht="15.75" customHeight="1" x14ac:dyDescent="0.25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spans="1:26" ht="15.75" customHeight="1" x14ac:dyDescent="0.25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spans="1:26" ht="15.75" customHeight="1" x14ac:dyDescent="0.25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spans="1:26" ht="15.75" customHeight="1" x14ac:dyDescent="0.25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spans="1:26" ht="15.75" customHeight="1" x14ac:dyDescent="0.25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spans="1:26" ht="15.75" customHeight="1" x14ac:dyDescent="0.25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spans="1:26" ht="15.75" customHeight="1" x14ac:dyDescent="0.25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spans="1:26" ht="15.75" customHeight="1" x14ac:dyDescent="0.25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spans="1:26" ht="15.75" customHeight="1" x14ac:dyDescent="0.25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spans="1:26" ht="15.75" customHeight="1" x14ac:dyDescent="0.25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spans="1:26" ht="15.75" customHeight="1" x14ac:dyDescent="0.25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spans="1:26" ht="15.75" customHeight="1" x14ac:dyDescent="0.25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spans="1:26" ht="15.75" customHeight="1" x14ac:dyDescent="0.25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spans="1:26" ht="15.75" customHeight="1" x14ac:dyDescent="0.25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spans="1:26" ht="15.75" customHeight="1" x14ac:dyDescent="0.25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spans="1:26" ht="15.75" customHeight="1" x14ac:dyDescent="0.25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spans="1:26" ht="15.75" customHeight="1" x14ac:dyDescent="0.25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spans="1:26" ht="15.75" customHeight="1" x14ac:dyDescent="0.25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spans="1:26" ht="15.75" customHeight="1" x14ac:dyDescent="0.25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spans="1:26" ht="15.75" customHeight="1" x14ac:dyDescent="0.25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spans="1:26" ht="15.75" customHeight="1" x14ac:dyDescent="0.25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spans="1:26" ht="15.75" customHeight="1" x14ac:dyDescent="0.25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spans="1:26" ht="15.75" customHeight="1" x14ac:dyDescent="0.25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spans="1:26" ht="15.75" customHeight="1" x14ac:dyDescent="0.25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spans="1:26" ht="15.75" customHeight="1" x14ac:dyDescent="0.25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spans="1:26" ht="15.75" customHeight="1" x14ac:dyDescent="0.25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spans="1:26" ht="15.75" customHeight="1" x14ac:dyDescent="0.25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spans="1:26" ht="15.75" customHeight="1" x14ac:dyDescent="0.25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spans="1:26" ht="15.75" customHeight="1" x14ac:dyDescent="0.25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spans="1:26" ht="15.75" customHeight="1" x14ac:dyDescent="0.25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spans="1:26" ht="15.75" customHeight="1" x14ac:dyDescent="0.25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spans="1:26" ht="15.75" customHeight="1" x14ac:dyDescent="0.25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spans="1:26" ht="15.75" customHeight="1" x14ac:dyDescent="0.25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spans="1:26" ht="15.75" customHeight="1" x14ac:dyDescent="0.25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spans="1:26" ht="15.75" customHeight="1" x14ac:dyDescent="0.25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spans="1:26" ht="15.75" customHeight="1" x14ac:dyDescent="0.25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spans="1:26" ht="15.75" customHeight="1" x14ac:dyDescent="0.25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spans="1:26" ht="15.75" customHeight="1" x14ac:dyDescent="0.25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spans="1:26" ht="15.75" customHeight="1" x14ac:dyDescent="0.25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spans="1:26" ht="15.75" customHeight="1" x14ac:dyDescent="0.25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spans="1:26" ht="15.75" customHeight="1" x14ac:dyDescent="0.25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spans="1:26" ht="15.75" customHeight="1" x14ac:dyDescent="0.25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spans="1:26" ht="15.75" customHeight="1" x14ac:dyDescent="0.25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spans="1:26" ht="15.75" customHeight="1" x14ac:dyDescent="0.25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spans="1:26" ht="15.75" customHeight="1" x14ac:dyDescent="0.25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spans="1:26" ht="15.75" customHeight="1" x14ac:dyDescent="0.25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spans="1:26" ht="15.75" customHeight="1" x14ac:dyDescent="0.25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spans="1:26" ht="15.75" customHeight="1" x14ac:dyDescent="0.25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spans="1:26" ht="15.75" customHeight="1" x14ac:dyDescent="0.25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spans="1:26" ht="15.75" customHeight="1" x14ac:dyDescent="0.25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spans="1:26" ht="15.75" customHeight="1" x14ac:dyDescent="0.25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spans="1:26" ht="15.75" customHeight="1" x14ac:dyDescent="0.25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spans="1:26" ht="15.75" customHeight="1" x14ac:dyDescent="0.25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spans="1:26" ht="15.75" customHeight="1" x14ac:dyDescent="0.25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spans="1:26" ht="15.75" customHeight="1" x14ac:dyDescent="0.25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spans="1:26" ht="15.75" customHeight="1" x14ac:dyDescent="0.25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spans="1:26" ht="15.75" customHeight="1" x14ac:dyDescent="0.25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spans="1:26" ht="15.75" customHeight="1" x14ac:dyDescent="0.25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spans="1:26" ht="15.75" customHeight="1" x14ac:dyDescent="0.25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spans="1:26" ht="15.75" customHeight="1" x14ac:dyDescent="0.25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spans="1:26" ht="15.75" customHeight="1" x14ac:dyDescent="0.25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spans="1:26" ht="15.75" customHeight="1" x14ac:dyDescent="0.25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spans="1:26" ht="15.75" customHeight="1" x14ac:dyDescent="0.25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spans="1:26" ht="15.75" customHeight="1" x14ac:dyDescent="0.25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spans="1:26" ht="15.75" customHeight="1" x14ac:dyDescent="0.25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spans="1:26" ht="15.75" customHeight="1" x14ac:dyDescent="0.25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spans="1:26" ht="15.75" customHeight="1" x14ac:dyDescent="0.25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spans="1:26" ht="15.75" customHeight="1" x14ac:dyDescent="0.25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spans="1:26" ht="15.75" customHeight="1" x14ac:dyDescent="0.25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spans="1:26" ht="15.75" customHeight="1" x14ac:dyDescent="0.25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spans="1:26" ht="15.75" customHeight="1" x14ac:dyDescent="0.25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spans="1:26" ht="15.75" customHeight="1" x14ac:dyDescent="0.25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spans="1:26" ht="15.75" customHeight="1" x14ac:dyDescent="0.25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spans="1:26" ht="15.75" customHeight="1" x14ac:dyDescent="0.25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spans="1:26" ht="15.75" customHeight="1" x14ac:dyDescent="0.25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spans="1:26" ht="15.75" customHeight="1" x14ac:dyDescent="0.25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spans="1:26" ht="15.75" customHeight="1" x14ac:dyDescent="0.25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spans="1:26" ht="15.75" customHeight="1" x14ac:dyDescent="0.25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spans="1:26" ht="15.75" customHeight="1" x14ac:dyDescent="0.25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spans="1:26" ht="15.75" customHeight="1" x14ac:dyDescent="0.25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spans="1:26" ht="15.75" customHeight="1" x14ac:dyDescent="0.25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spans="1:26" ht="15.75" customHeight="1" x14ac:dyDescent="0.25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spans="1:26" ht="15.75" customHeight="1" x14ac:dyDescent="0.25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spans="1:26" ht="15.75" customHeight="1" x14ac:dyDescent="0.25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spans="1:26" ht="15.75" customHeight="1" x14ac:dyDescent="0.25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spans="1:26" ht="15.75" customHeight="1" x14ac:dyDescent="0.25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spans="1:26" ht="15.75" customHeight="1" x14ac:dyDescent="0.25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spans="1:26" ht="15.75" customHeight="1" x14ac:dyDescent="0.25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spans="1:26" ht="15.75" customHeight="1" x14ac:dyDescent="0.25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spans="1:26" ht="15.75" customHeight="1" x14ac:dyDescent="0.25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spans="1:26" ht="15.75" customHeight="1" x14ac:dyDescent="0.25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spans="1:26" ht="15.75" customHeight="1" x14ac:dyDescent="0.25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spans="1:26" ht="15.75" customHeight="1" x14ac:dyDescent="0.25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spans="1:26" ht="15.75" customHeight="1" x14ac:dyDescent="0.25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spans="1:26" ht="15.75" customHeight="1" x14ac:dyDescent="0.25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spans="1:26" ht="15.75" customHeight="1" x14ac:dyDescent="0.25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spans="1:26" ht="15.75" customHeight="1" x14ac:dyDescent="0.25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spans="1:26" ht="15.75" customHeight="1" x14ac:dyDescent="0.25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spans="1:26" ht="15.75" customHeight="1" x14ac:dyDescent="0.25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spans="1:26" ht="15.75" customHeight="1" x14ac:dyDescent="0.25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spans="1:26" ht="15.75" customHeight="1" x14ac:dyDescent="0.25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spans="1:26" ht="15.75" customHeight="1" x14ac:dyDescent="0.25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spans="1:26" ht="15.75" customHeight="1" x14ac:dyDescent="0.25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spans="1:26" ht="15.75" customHeight="1" x14ac:dyDescent="0.25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spans="1:26" ht="15.75" customHeight="1" x14ac:dyDescent="0.25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spans="1:26" ht="15.75" customHeight="1" x14ac:dyDescent="0.25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spans="1:26" ht="15.75" customHeight="1" x14ac:dyDescent="0.25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spans="1:26" ht="15.75" customHeight="1" x14ac:dyDescent="0.25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spans="1:26" ht="15.75" customHeight="1" x14ac:dyDescent="0.25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spans="1:26" ht="15.75" customHeight="1" x14ac:dyDescent="0.25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spans="1:26" ht="15.75" customHeight="1" x14ac:dyDescent="0.25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spans="1:26" ht="15.75" customHeight="1" x14ac:dyDescent="0.25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spans="1:26" ht="15.75" customHeight="1" x14ac:dyDescent="0.25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spans="1:26" ht="15.75" customHeight="1" x14ac:dyDescent="0.25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spans="1:26" ht="15.75" customHeight="1" x14ac:dyDescent="0.25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spans="1:26" ht="15.75" customHeight="1" x14ac:dyDescent="0.25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spans="1:26" ht="15.75" customHeight="1" x14ac:dyDescent="0.25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spans="1:26" ht="15.75" customHeight="1" x14ac:dyDescent="0.25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spans="1:26" ht="15.75" customHeight="1" x14ac:dyDescent="0.25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spans="1:26" ht="15.75" customHeight="1" x14ac:dyDescent="0.25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spans="1:26" ht="15.75" customHeight="1" x14ac:dyDescent="0.25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spans="1:26" ht="15.75" customHeight="1" x14ac:dyDescent="0.25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spans="1:26" ht="15.75" customHeight="1" x14ac:dyDescent="0.25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spans="1:26" ht="15.75" customHeight="1" x14ac:dyDescent="0.25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spans="1:26" ht="15.75" customHeight="1" x14ac:dyDescent="0.25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spans="1:26" ht="15.75" customHeight="1" x14ac:dyDescent="0.25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spans="1:26" ht="15.75" customHeight="1" x14ac:dyDescent="0.25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spans="1:26" ht="15.75" customHeight="1" x14ac:dyDescent="0.25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spans="1:26" ht="15.75" customHeight="1" x14ac:dyDescent="0.25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spans="1:26" ht="15.75" customHeight="1" x14ac:dyDescent="0.25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spans="1:26" ht="15.75" customHeight="1" x14ac:dyDescent="0.25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spans="1:26" ht="15.75" customHeight="1" x14ac:dyDescent="0.25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spans="1:26" ht="15.75" customHeight="1" x14ac:dyDescent="0.25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spans="1:26" ht="15.75" customHeight="1" x14ac:dyDescent="0.25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spans="1:26" ht="15.75" customHeight="1" x14ac:dyDescent="0.25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spans="1:26" ht="15.75" customHeight="1" x14ac:dyDescent="0.25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spans="1:26" ht="15.75" customHeight="1" x14ac:dyDescent="0.25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spans="1:26" ht="15.75" customHeight="1" x14ac:dyDescent="0.25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spans="1:26" ht="15.75" customHeight="1" x14ac:dyDescent="0.25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spans="1:26" ht="15.75" customHeight="1" x14ac:dyDescent="0.25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spans="1:26" ht="15.75" customHeight="1" x14ac:dyDescent="0.25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spans="1:26" ht="15.75" customHeight="1" x14ac:dyDescent="0.25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spans="1:26" ht="15.75" customHeight="1" x14ac:dyDescent="0.25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spans="1:26" ht="15.75" customHeight="1" x14ac:dyDescent="0.25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spans="1:26" ht="15.75" customHeight="1" x14ac:dyDescent="0.25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spans="1:26" ht="15.75" customHeight="1" x14ac:dyDescent="0.25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spans="1:26" ht="15.75" customHeight="1" x14ac:dyDescent="0.25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spans="1:26" ht="15.75" customHeight="1" x14ac:dyDescent="0.25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spans="1:26" ht="15.75" customHeight="1" x14ac:dyDescent="0.25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spans="1:26" ht="15.75" customHeight="1" x14ac:dyDescent="0.25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spans="1:26" ht="15.75" customHeight="1" x14ac:dyDescent="0.25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spans="1:26" ht="15.75" customHeight="1" x14ac:dyDescent="0.25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spans="1:26" ht="15.75" customHeight="1" x14ac:dyDescent="0.25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spans="1:26" ht="15.75" customHeight="1" x14ac:dyDescent="0.25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spans="1:26" ht="15.75" customHeight="1" x14ac:dyDescent="0.25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spans="1:26" ht="15.75" customHeight="1" x14ac:dyDescent="0.25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spans="1:26" ht="15.75" customHeight="1" x14ac:dyDescent="0.25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spans="1:26" ht="15.75" customHeight="1" x14ac:dyDescent="0.25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spans="1:26" ht="15.75" customHeight="1" x14ac:dyDescent="0.25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spans="1:26" ht="15.75" customHeight="1" x14ac:dyDescent="0.25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spans="1:26" ht="15.75" customHeight="1" x14ac:dyDescent="0.25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spans="1:26" ht="15.75" customHeight="1" x14ac:dyDescent="0.25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spans="1:26" ht="15.75" customHeight="1" x14ac:dyDescent="0.25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spans="1:26" ht="15.75" customHeight="1" x14ac:dyDescent="0.25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spans="1:26" ht="15.75" customHeight="1" x14ac:dyDescent="0.25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spans="1:26" ht="15.75" customHeight="1" x14ac:dyDescent="0.25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spans="1:26" ht="15.75" customHeight="1" x14ac:dyDescent="0.25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spans="1:26" ht="15.75" customHeight="1" x14ac:dyDescent="0.25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spans="1:26" ht="15.75" customHeight="1" x14ac:dyDescent="0.25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spans="1:26" ht="15.75" customHeight="1" x14ac:dyDescent="0.25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spans="1:26" ht="15.75" customHeight="1" x14ac:dyDescent="0.25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spans="1:26" ht="15.75" customHeight="1" x14ac:dyDescent="0.25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spans="1:26" ht="15.75" customHeight="1" x14ac:dyDescent="0.25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spans="1:26" ht="15.75" customHeight="1" x14ac:dyDescent="0.25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spans="1:26" ht="15.75" customHeight="1" x14ac:dyDescent="0.25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spans="1:26" ht="15.75" customHeight="1" x14ac:dyDescent="0.25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spans="1:26" ht="15.75" customHeight="1" x14ac:dyDescent="0.25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spans="1:26" ht="15.75" customHeight="1" x14ac:dyDescent="0.25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spans="1:26" ht="15.75" customHeight="1" x14ac:dyDescent="0.25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spans="1:26" ht="15.75" customHeight="1" x14ac:dyDescent="0.25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spans="1:26" ht="15.75" customHeight="1" x14ac:dyDescent="0.25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spans="1:26" ht="15.75" customHeight="1" x14ac:dyDescent="0.25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spans="1:26" ht="15.75" customHeight="1" x14ac:dyDescent="0.25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spans="1:26" ht="15.75" customHeight="1" x14ac:dyDescent="0.25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spans="1:26" ht="15.75" customHeight="1" x14ac:dyDescent="0.25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spans="1:26" ht="15.75" customHeight="1" x14ac:dyDescent="0.25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spans="1:26" ht="15.75" customHeight="1" x14ac:dyDescent="0.25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spans="1:26" ht="15.75" customHeight="1" x14ac:dyDescent="0.25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spans="1:26" ht="15.75" customHeight="1" x14ac:dyDescent="0.25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spans="1:26" ht="15.75" customHeight="1" x14ac:dyDescent="0.25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spans="1:26" ht="15.75" customHeight="1" x14ac:dyDescent="0.25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spans="1:26" ht="15.75" customHeight="1" x14ac:dyDescent="0.25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spans="1:26" ht="15.75" customHeight="1" x14ac:dyDescent="0.25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spans="1:26" ht="15.75" customHeight="1" x14ac:dyDescent="0.25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spans="1:26" ht="15.75" customHeight="1" x14ac:dyDescent="0.25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spans="1:26" ht="15.75" customHeight="1" x14ac:dyDescent="0.25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spans="1:26" ht="15.75" customHeight="1" x14ac:dyDescent="0.25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spans="1:26" ht="15.75" customHeight="1" x14ac:dyDescent="0.25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spans="1:26" ht="15.75" customHeight="1" x14ac:dyDescent="0.25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spans="1:26" ht="15.75" customHeight="1" x14ac:dyDescent="0.25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spans="1:26" ht="15.75" customHeight="1" x14ac:dyDescent="0.25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spans="1:26" ht="15.75" customHeight="1" x14ac:dyDescent="0.25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spans="1:26" ht="15.75" customHeight="1" x14ac:dyDescent="0.25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spans="1:26" ht="15.75" customHeight="1" x14ac:dyDescent="0.25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spans="1:26" ht="15.75" customHeight="1" x14ac:dyDescent="0.25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spans="1:26" ht="15.75" customHeight="1" x14ac:dyDescent="0.25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spans="1:26" ht="15.75" customHeight="1" x14ac:dyDescent="0.25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spans="1:26" ht="15.75" customHeight="1" x14ac:dyDescent="0.25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spans="1:26" ht="15.75" customHeight="1" x14ac:dyDescent="0.25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spans="1:26" ht="15.75" customHeight="1" x14ac:dyDescent="0.25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spans="1:26" ht="15.75" customHeight="1" x14ac:dyDescent="0.25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spans="1:26" ht="15.75" customHeight="1" x14ac:dyDescent="0.25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spans="1:26" ht="15.75" customHeight="1" x14ac:dyDescent="0.25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spans="1:26" ht="15.75" customHeight="1" x14ac:dyDescent="0.25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spans="1:26" ht="15.75" customHeight="1" x14ac:dyDescent="0.25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spans="1:26" ht="15.75" customHeight="1" x14ac:dyDescent="0.25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spans="1:26" ht="15.75" customHeight="1" x14ac:dyDescent="0.25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spans="1:26" ht="15.75" customHeight="1" x14ac:dyDescent="0.25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spans="1:26" ht="15.75" customHeight="1" x14ac:dyDescent="0.25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spans="1:26" ht="15.75" customHeight="1" x14ac:dyDescent="0.25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spans="1:26" ht="15.75" customHeight="1" x14ac:dyDescent="0.25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spans="1:26" ht="15.75" customHeight="1" x14ac:dyDescent="0.25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spans="1:26" ht="15.75" customHeight="1" x14ac:dyDescent="0.25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spans="1:26" ht="15.75" customHeight="1" x14ac:dyDescent="0.25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spans="1:26" ht="15.75" customHeight="1" x14ac:dyDescent="0.25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spans="1:26" ht="15.75" customHeight="1" x14ac:dyDescent="0.25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spans="1:26" ht="15.75" customHeight="1" x14ac:dyDescent="0.25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spans="1:26" ht="15.75" customHeight="1" x14ac:dyDescent="0.25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spans="1:26" ht="15.75" customHeight="1" x14ac:dyDescent="0.25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spans="1:26" ht="15.75" customHeight="1" x14ac:dyDescent="0.25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spans="1:26" ht="15.75" customHeight="1" x14ac:dyDescent="0.25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spans="1:26" ht="15.75" customHeight="1" x14ac:dyDescent="0.25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spans="1:26" ht="15.75" customHeight="1" x14ac:dyDescent="0.25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spans="1:26" ht="15.75" customHeight="1" x14ac:dyDescent="0.25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spans="1:26" ht="15.75" customHeight="1" x14ac:dyDescent="0.25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spans="1:26" ht="15.75" customHeight="1" x14ac:dyDescent="0.25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spans="1:26" ht="15.75" customHeight="1" x14ac:dyDescent="0.25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spans="1:26" ht="15.75" customHeight="1" x14ac:dyDescent="0.25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spans="1:26" ht="15.75" customHeight="1" x14ac:dyDescent="0.25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spans="1:26" ht="15.75" customHeight="1" x14ac:dyDescent="0.25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spans="1:26" ht="15.75" customHeight="1" x14ac:dyDescent="0.25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spans="1:26" ht="15.75" customHeight="1" x14ac:dyDescent="0.25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spans="1:26" ht="15.75" customHeight="1" x14ac:dyDescent="0.25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spans="1:26" ht="15.75" customHeight="1" x14ac:dyDescent="0.25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spans="1:26" ht="15.75" customHeight="1" x14ac:dyDescent="0.25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spans="1:26" ht="15.75" customHeight="1" x14ac:dyDescent="0.25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spans="1:26" ht="15.75" customHeight="1" x14ac:dyDescent="0.25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spans="1:26" ht="15.75" customHeight="1" x14ac:dyDescent="0.25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spans="1:26" ht="15.75" customHeight="1" x14ac:dyDescent="0.25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spans="1:26" ht="15.75" customHeight="1" x14ac:dyDescent="0.25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spans="1:26" ht="15.75" customHeight="1" x14ac:dyDescent="0.25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spans="1:26" ht="15.75" customHeight="1" x14ac:dyDescent="0.25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spans="1:26" ht="15.75" customHeight="1" x14ac:dyDescent="0.25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spans="1:26" ht="15.75" customHeight="1" x14ac:dyDescent="0.25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spans="1:26" ht="15.75" customHeight="1" x14ac:dyDescent="0.25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spans="1:26" ht="15.75" customHeight="1" x14ac:dyDescent="0.25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spans="1:26" ht="15.75" customHeight="1" x14ac:dyDescent="0.25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spans="1:26" ht="15.75" customHeight="1" x14ac:dyDescent="0.25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spans="1:26" ht="15.75" customHeight="1" x14ac:dyDescent="0.25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spans="1:26" ht="15.75" customHeight="1" x14ac:dyDescent="0.25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spans="1:26" ht="15.75" customHeight="1" x14ac:dyDescent="0.25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spans="1:26" ht="15.75" customHeight="1" x14ac:dyDescent="0.25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spans="1:26" ht="15.75" customHeight="1" x14ac:dyDescent="0.25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spans="1:26" ht="15.75" customHeight="1" x14ac:dyDescent="0.25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spans="1:26" ht="15.75" customHeight="1" x14ac:dyDescent="0.25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spans="1:26" ht="15.75" customHeight="1" x14ac:dyDescent="0.25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spans="1:26" ht="15.75" customHeight="1" x14ac:dyDescent="0.25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spans="1:26" ht="15.75" customHeight="1" x14ac:dyDescent="0.25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spans="1:26" ht="15.75" customHeight="1" x14ac:dyDescent="0.25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spans="1:26" ht="15.75" customHeight="1" x14ac:dyDescent="0.25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spans="1:26" ht="15.75" customHeight="1" x14ac:dyDescent="0.25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spans="1:26" ht="15.75" customHeight="1" x14ac:dyDescent="0.25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spans="1:26" ht="15.75" customHeight="1" x14ac:dyDescent="0.25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spans="1:26" ht="15.75" customHeight="1" x14ac:dyDescent="0.25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spans="1:26" ht="15.75" customHeight="1" x14ac:dyDescent="0.25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spans="1:26" ht="15.75" customHeight="1" x14ac:dyDescent="0.25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spans="1:26" ht="15.75" customHeight="1" x14ac:dyDescent="0.25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spans="1:26" ht="15.75" customHeight="1" x14ac:dyDescent="0.25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spans="1:26" ht="15.75" customHeight="1" x14ac:dyDescent="0.25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spans="1:26" ht="15.75" customHeight="1" x14ac:dyDescent="0.25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spans="1:26" ht="15.75" customHeight="1" x14ac:dyDescent="0.25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spans="1:26" ht="15.75" customHeight="1" x14ac:dyDescent="0.25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spans="1:26" ht="15.75" customHeight="1" x14ac:dyDescent="0.25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spans="1:26" ht="15.75" customHeight="1" x14ac:dyDescent="0.25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spans="1:26" ht="15.75" customHeight="1" x14ac:dyDescent="0.25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spans="1:26" ht="15.75" customHeight="1" x14ac:dyDescent="0.25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spans="1:26" ht="15.75" customHeight="1" x14ac:dyDescent="0.25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spans="1:26" ht="15.75" customHeight="1" x14ac:dyDescent="0.25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spans="1:26" ht="15.75" customHeight="1" x14ac:dyDescent="0.25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spans="1:26" ht="15.75" customHeight="1" x14ac:dyDescent="0.25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spans="1:26" ht="15.75" customHeight="1" x14ac:dyDescent="0.25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spans="1:26" ht="15.75" customHeight="1" x14ac:dyDescent="0.25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spans="1:26" ht="15.75" customHeight="1" x14ac:dyDescent="0.25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spans="1:26" ht="15.75" customHeight="1" x14ac:dyDescent="0.25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spans="1:26" ht="15.75" customHeight="1" x14ac:dyDescent="0.25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spans="1:26" ht="15.75" customHeight="1" x14ac:dyDescent="0.25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spans="1:26" ht="15.75" customHeight="1" x14ac:dyDescent="0.25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spans="1:26" ht="15.75" customHeight="1" x14ac:dyDescent="0.25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spans="1:26" ht="15.75" customHeight="1" x14ac:dyDescent="0.25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spans="1:26" ht="15.75" customHeight="1" x14ac:dyDescent="0.25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spans="1:26" ht="15.75" customHeight="1" x14ac:dyDescent="0.25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spans="1:26" ht="15.75" customHeight="1" x14ac:dyDescent="0.25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spans="1:26" ht="15.75" customHeight="1" x14ac:dyDescent="0.25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spans="1:26" ht="15.75" customHeight="1" x14ac:dyDescent="0.25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spans="1:26" ht="15.75" customHeight="1" x14ac:dyDescent="0.25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spans="1:26" ht="15.75" customHeight="1" x14ac:dyDescent="0.25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spans="1:26" ht="15.75" customHeight="1" x14ac:dyDescent="0.25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spans="1:26" ht="15.75" customHeight="1" x14ac:dyDescent="0.25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spans="1:26" ht="15.75" customHeight="1" x14ac:dyDescent="0.25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spans="1:26" ht="15.75" customHeight="1" x14ac:dyDescent="0.25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spans="1:26" ht="15.75" customHeight="1" x14ac:dyDescent="0.25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spans="1:26" ht="15.75" customHeight="1" x14ac:dyDescent="0.25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spans="1:26" ht="15.75" customHeight="1" x14ac:dyDescent="0.25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spans="1:26" ht="15.75" customHeight="1" x14ac:dyDescent="0.25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spans="1:26" ht="15.75" customHeight="1" x14ac:dyDescent="0.25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spans="1:26" ht="15.75" customHeight="1" x14ac:dyDescent="0.25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spans="1:26" ht="15.75" customHeight="1" x14ac:dyDescent="0.25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spans="1:26" ht="15.75" customHeight="1" x14ac:dyDescent="0.25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spans="1:26" ht="15.75" customHeight="1" x14ac:dyDescent="0.25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spans="1:26" ht="15.75" customHeight="1" x14ac:dyDescent="0.25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spans="1:26" ht="15.75" customHeight="1" x14ac:dyDescent="0.25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spans="1:26" ht="15.75" customHeight="1" x14ac:dyDescent="0.25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spans="1:26" ht="15.75" customHeight="1" x14ac:dyDescent="0.25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spans="1:26" ht="15.75" customHeight="1" x14ac:dyDescent="0.25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spans="1:26" ht="15.75" customHeight="1" x14ac:dyDescent="0.25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spans="1:26" ht="15.75" customHeight="1" x14ac:dyDescent="0.25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spans="1:26" ht="15.75" customHeight="1" x14ac:dyDescent="0.25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spans="1:26" ht="15.75" customHeight="1" x14ac:dyDescent="0.25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spans="1:26" ht="15.75" customHeight="1" x14ac:dyDescent="0.25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spans="1:26" ht="15.75" customHeight="1" x14ac:dyDescent="0.25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spans="1:26" ht="15.75" customHeight="1" x14ac:dyDescent="0.25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spans="1:26" ht="15.75" customHeight="1" x14ac:dyDescent="0.25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spans="1:26" ht="15.75" customHeight="1" x14ac:dyDescent="0.25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spans="1:26" ht="15.75" customHeight="1" x14ac:dyDescent="0.25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spans="1:26" ht="15.75" customHeight="1" x14ac:dyDescent="0.25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spans="1:26" ht="15.75" customHeight="1" x14ac:dyDescent="0.25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spans="1:26" ht="15.75" customHeight="1" x14ac:dyDescent="0.25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spans="1:26" ht="15.75" customHeight="1" x14ac:dyDescent="0.25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spans="1:26" ht="15.75" customHeight="1" x14ac:dyDescent="0.25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spans="1:26" ht="15.75" customHeight="1" x14ac:dyDescent="0.25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spans="1:26" ht="15.75" customHeight="1" x14ac:dyDescent="0.25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spans="1:26" ht="15.75" customHeight="1" x14ac:dyDescent="0.25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spans="1:26" ht="15.75" customHeight="1" x14ac:dyDescent="0.25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spans="1:26" ht="15.75" customHeight="1" x14ac:dyDescent="0.25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spans="1:26" ht="15.75" customHeight="1" x14ac:dyDescent="0.25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spans="1:26" ht="15.75" customHeight="1" x14ac:dyDescent="0.25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spans="1:26" ht="15.75" customHeight="1" x14ac:dyDescent="0.25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spans="1:26" ht="15.75" customHeight="1" x14ac:dyDescent="0.25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spans="1:26" ht="15.75" customHeight="1" x14ac:dyDescent="0.25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spans="1:26" ht="15.75" customHeight="1" x14ac:dyDescent="0.25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spans="1:26" ht="15.75" customHeight="1" x14ac:dyDescent="0.25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spans="1:26" ht="15.75" customHeight="1" x14ac:dyDescent="0.25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spans="1:26" ht="15.75" customHeight="1" x14ac:dyDescent="0.25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spans="1:26" ht="15.75" customHeight="1" x14ac:dyDescent="0.25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spans="1:26" ht="15.75" customHeight="1" x14ac:dyDescent="0.25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spans="1:26" ht="15.75" customHeight="1" x14ac:dyDescent="0.25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spans="1:26" ht="15.75" customHeight="1" x14ac:dyDescent="0.25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spans="1:26" ht="15.75" customHeight="1" x14ac:dyDescent="0.25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spans="1:26" ht="15.75" customHeight="1" x14ac:dyDescent="0.25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spans="1:26" ht="15.75" customHeight="1" x14ac:dyDescent="0.25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spans="1:26" ht="15.75" customHeight="1" x14ac:dyDescent="0.25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spans="1:26" ht="15.75" customHeight="1" x14ac:dyDescent="0.25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spans="1:26" ht="15.75" customHeight="1" x14ac:dyDescent="0.25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spans="1:26" ht="15.75" customHeight="1" x14ac:dyDescent="0.25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spans="1:26" ht="15.75" customHeight="1" x14ac:dyDescent="0.25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spans="1:26" ht="15.75" customHeight="1" x14ac:dyDescent="0.25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spans="1:26" ht="15.75" customHeight="1" x14ac:dyDescent="0.25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spans="1:26" ht="15.75" customHeight="1" x14ac:dyDescent="0.25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spans="1:26" ht="15.75" customHeight="1" x14ac:dyDescent="0.25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spans="1:26" ht="15.75" customHeight="1" x14ac:dyDescent="0.25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spans="1:26" ht="15.75" customHeight="1" x14ac:dyDescent="0.25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spans="1:26" ht="15.75" customHeight="1" x14ac:dyDescent="0.25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spans="1:26" ht="15.75" customHeight="1" x14ac:dyDescent="0.25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spans="1:26" ht="15.75" customHeight="1" x14ac:dyDescent="0.25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spans="1:26" ht="15.75" customHeight="1" x14ac:dyDescent="0.25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spans="1:26" ht="15.75" customHeight="1" x14ac:dyDescent="0.25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spans="1:26" ht="15.75" customHeight="1" x14ac:dyDescent="0.25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spans="1:26" ht="15.75" customHeight="1" x14ac:dyDescent="0.25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spans="1:26" ht="15.75" customHeight="1" x14ac:dyDescent="0.25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spans="1:26" ht="15.75" customHeight="1" x14ac:dyDescent="0.25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spans="1:26" ht="15.75" customHeight="1" x14ac:dyDescent="0.25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spans="1:26" ht="15.75" customHeight="1" x14ac:dyDescent="0.25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  <row r="1001" spans="1:26" ht="15.75" customHeight="1" x14ac:dyDescent="0.25">
      <c r="A1001" s="81"/>
      <c r="B1001" s="81"/>
      <c r="C1001" s="81"/>
      <c r="D1001" s="81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</row>
  </sheetData>
  <autoFilter ref="B3:J3" xr:uid="{00000000-0009-0000-0000-00000B000000}"/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X349"/>
  <sheetViews>
    <sheetView workbookViewId="0"/>
  </sheetViews>
  <sheetFormatPr defaultColWidth="14.42578125" defaultRowHeight="15" customHeight="1" x14ac:dyDescent="0.25"/>
  <cols>
    <col min="1" max="1" width="34" customWidth="1"/>
    <col min="2" max="2" width="16.42578125" customWidth="1"/>
    <col min="3" max="3" width="9.85546875" customWidth="1"/>
    <col min="4" max="4" width="9.28515625" customWidth="1"/>
    <col min="5" max="5" width="18.140625" customWidth="1"/>
    <col min="6" max="6" width="38.5703125" customWidth="1"/>
    <col min="7" max="7" width="17" customWidth="1"/>
    <col min="8" max="8" width="23.140625" customWidth="1"/>
    <col min="9" max="9" width="19.7109375" customWidth="1"/>
    <col min="10" max="10" width="10.7109375" customWidth="1"/>
    <col min="11" max="11" width="8.28515625" customWidth="1"/>
    <col min="12" max="12" width="18.7109375" customWidth="1"/>
    <col min="13" max="13" width="31.7109375" customWidth="1"/>
    <col min="14" max="14" width="28.140625" customWidth="1"/>
    <col min="15" max="15" width="16.28515625" customWidth="1"/>
    <col min="16" max="16" width="24.28515625" customWidth="1"/>
    <col min="17" max="17" width="27.28515625" customWidth="1"/>
    <col min="18" max="18" width="35.85546875" customWidth="1"/>
    <col min="19" max="19" width="35.42578125" customWidth="1"/>
    <col min="20" max="20" width="28.7109375" customWidth="1"/>
    <col min="21" max="21" width="22.7109375" customWidth="1"/>
    <col min="22" max="22" width="19.85546875" customWidth="1"/>
    <col min="23" max="23" width="18.140625" customWidth="1"/>
    <col min="24" max="24" width="18.28515625" customWidth="1"/>
    <col min="25" max="25" width="18.7109375" customWidth="1"/>
    <col min="26" max="26" width="16.7109375" customWidth="1"/>
    <col min="27" max="27" width="17.42578125" customWidth="1"/>
    <col min="28" max="28" width="20.42578125" customWidth="1"/>
    <col min="29" max="29" width="22.28515625" customWidth="1"/>
    <col min="30" max="30" width="24.7109375" customWidth="1"/>
    <col min="31" max="31" width="26.7109375" customWidth="1"/>
    <col min="32" max="32" width="19.85546875" customWidth="1"/>
    <col min="33" max="33" width="21.85546875" customWidth="1"/>
    <col min="34" max="34" width="29.85546875" customWidth="1"/>
    <col min="35" max="35" width="31.85546875" customWidth="1"/>
    <col min="36" max="36" width="29" customWidth="1"/>
    <col min="37" max="37" width="31" customWidth="1"/>
    <col min="38" max="38" width="32.85546875" customWidth="1"/>
    <col min="39" max="39" width="34.7109375" customWidth="1"/>
    <col min="40" max="40" width="28.140625" customWidth="1"/>
    <col min="41" max="41" width="30" customWidth="1"/>
    <col min="42" max="42" width="18.85546875" customWidth="1"/>
    <col min="43" max="43" width="20.85546875" customWidth="1"/>
    <col min="44" max="44" width="18.85546875" customWidth="1"/>
    <col min="45" max="45" width="20.85546875" customWidth="1"/>
    <col min="46" max="46" width="28.85546875" customWidth="1"/>
    <col min="47" max="47" width="30.85546875" customWidth="1"/>
    <col min="48" max="48" width="23.7109375" customWidth="1"/>
    <col min="49" max="49" width="25.7109375" customWidth="1"/>
    <col min="50" max="50" width="17.140625" customWidth="1"/>
    <col min="51" max="51" width="19" customWidth="1"/>
    <col min="52" max="52" width="18.140625" customWidth="1"/>
    <col min="53" max="53" width="20" customWidth="1"/>
    <col min="54" max="54" width="37.42578125" customWidth="1"/>
    <col min="55" max="55" width="38.85546875" customWidth="1"/>
    <col min="56" max="56" width="34.85546875" customWidth="1"/>
    <col min="57" max="57" width="36.85546875" customWidth="1"/>
    <col min="58" max="58" width="25.85546875" customWidth="1"/>
    <col min="59" max="59" width="27.7109375" customWidth="1"/>
    <col min="60" max="60" width="24" customWidth="1"/>
    <col min="61" max="61" width="26" customWidth="1"/>
    <col min="62" max="62" width="22.42578125" customWidth="1"/>
    <col min="63" max="63" width="24.28515625" customWidth="1"/>
    <col min="64" max="64" width="25.7109375" customWidth="1"/>
    <col min="65" max="65" width="22" customWidth="1"/>
    <col min="66" max="66" width="22.140625" customWidth="1"/>
    <col min="67" max="67" width="26" customWidth="1"/>
    <col min="68" max="68" width="36" customWidth="1"/>
    <col min="69" max="70" width="22.7109375" customWidth="1"/>
    <col min="71" max="71" width="23.28515625" customWidth="1"/>
    <col min="72" max="72" width="34.28515625" customWidth="1"/>
  </cols>
  <sheetData>
    <row r="1" spans="1:76" ht="15" customHeight="1" x14ac:dyDescent="0.25">
      <c r="A1" s="99" t="s">
        <v>168</v>
      </c>
      <c r="B1" s="100" t="s">
        <v>1</v>
      </c>
      <c r="C1" s="99" t="s">
        <v>3</v>
      </c>
      <c r="D1" s="99" t="s">
        <v>4</v>
      </c>
      <c r="E1" s="99" t="s">
        <v>5</v>
      </c>
      <c r="F1" s="99" t="s">
        <v>6</v>
      </c>
      <c r="G1" s="99" t="s">
        <v>7</v>
      </c>
      <c r="H1" s="99" t="s">
        <v>8</v>
      </c>
      <c r="I1" s="99" t="s">
        <v>9</v>
      </c>
      <c r="J1" s="99" t="s">
        <v>1487</v>
      </c>
      <c r="K1" s="99" t="s">
        <v>11</v>
      </c>
      <c r="L1" s="100" t="s">
        <v>12</v>
      </c>
      <c r="M1" s="4" t="s">
        <v>13</v>
      </c>
      <c r="N1" s="4" t="s">
        <v>14</v>
      </c>
      <c r="O1" s="208" t="s">
        <v>15</v>
      </c>
      <c r="P1" s="99" t="s">
        <v>16</v>
      </c>
      <c r="Q1" s="99" t="s">
        <v>17</v>
      </c>
      <c r="R1" s="99" t="s">
        <v>18</v>
      </c>
      <c r="S1" s="99" t="s">
        <v>19</v>
      </c>
      <c r="T1" s="99" t="s">
        <v>20</v>
      </c>
      <c r="U1" s="99" t="s">
        <v>21</v>
      </c>
      <c r="V1" s="100" t="s">
        <v>22</v>
      </c>
      <c r="W1" s="99" t="s">
        <v>23</v>
      </c>
      <c r="X1" s="99" t="s">
        <v>24</v>
      </c>
      <c r="Y1" s="99" t="s">
        <v>25</v>
      </c>
      <c r="Z1" s="99" t="s">
        <v>26</v>
      </c>
      <c r="AA1" s="99" t="s">
        <v>27</v>
      </c>
      <c r="AB1" s="103" t="s">
        <v>28</v>
      </c>
      <c r="AC1" s="103" t="s">
        <v>29</v>
      </c>
      <c r="AD1" s="103" t="s">
        <v>30</v>
      </c>
      <c r="AE1" s="103" t="s">
        <v>31</v>
      </c>
      <c r="AF1" s="103" t="s">
        <v>32</v>
      </c>
      <c r="AG1" s="103" t="s">
        <v>33</v>
      </c>
      <c r="AH1" s="103" t="s">
        <v>34</v>
      </c>
      <c r="AI1" s="103" t="s">
        <v>35</v>
      </c>
      <c r="AJ1" s="103" t="s">
        <v>36</v>
      </c>
      <c r="AK1" s="103" t="s">
        <v>37</v>
      </c>
      <c r="AL1" s="103" t="s">
        <v>181</v>
      </c>
      <c r="AM1" s="103" t="s">
        <v>182</v>
      </c>
      <c r="AN1" s="103" t="s">
        <v>40</v>
      </c>
      <c r="AO1" s="103" t="s">
        <v>41</v>
      </c>
      <c r="AP1" s="103" t="s">
        <v>42</v>
      </c>
      <c r="AQ1" s="103" t="s">
        <v>43</v>
      </c>
      <c r="AR1" s="103" t="s">
        <v>44</v>
      </c>
      <c r="AS1" s="103" t="s">
        <v>45</v>
      </c>
      <c r="AT1" s="103" t="s">
        <v>46</v>
      </c>
      <c r="AU1" s="103" t="s">
        <v>47</v>
      </c>
      <c r="AV1" s="103" t="s">
        <v>48</v>
      </c>
      <c r="AW1" s="103" t="s">
        <v>49</v>
      </c>
      <c r="AX1" s="103" t="s">
        <v>50</v>
      </c>
      <c r="AY1" s="103" t="s">
        <v>51</v>
      </c>
      <c r="AZ1" s="103" t="s">
        <v>52</v>
      </c>
      <c r="BA1" s="103" t="s">
        <v>53</v>
      </c>
      <c r="BB1" s="103" t="s">
        <v>1488</v>
      </c>
      <c r="BC1" s="103" t="s">
        <v>55</v>
      </c>
      <c r="BD1" s="103" t="s">
        <v>56</v>
      </c>
      <c r="BE1" s="103" t="s">
        <v>57</v>
      </c>
      <c r="BF1" s="103" t="s">
        <v>58</v>
      </c>
      <c r="BG1" s="103" t="s">
        <v>59</v>
      </c>
      <c r="BH1" s="103" t="s">
        <v>60</v>
      </c>
      <c r="BI1" s="103" t="s">
        <v>61</v>
      </c>
      <c r="BJ1" s="103" t="s">
        <v>62</v>
      </c>
      <c r="BK1" s="103" t="s">
        <v>63</v>
      </c>
      <c r="BL1" s="99" t="s">
        <v>183</v>
      </c>
      <c r="BM1" s="99" t="s">
        <v>65</v>
      </c>
      <c r="BN1" s="99" t="s">
        <v>66</v>
      </c>
      <c r="BO1" s="99" t="s">
        <v>67</v>
      </c>
      <c r="BP1" s="99" t="s">
        <v>68</v>
      </c>
      <c r="BQ1" s="99" t="s">
        <v>69</v>
      </c>
      <c r="BR1" s="99" t="s">
        <v>70</v>
      </c>
      <c r="BS1" s="99" t="s">
        <v>184</v>
      </c>
      <c r="BT1" s="99" t="s">
        <v>72</v>
      </c>
      <c r="BU1" s="88"/>
      <c r="BV1" s="88"/>
      <c r="BW1" s="88"/>
      <c r="BX1" s="88"/>
    </row>
    <row r="2" spans="1:76" ht="15" customHeight="1" x14ac:dyDescent="0.25">
      <c r="A2" s="106" t="s">
        <v>1489</v>
      </c>
      <c r="B2" s="106" t="s">
        <v>221</v>
      </c>
      <c r="C2" s="106" t="s">
        <v>228</v>
      </c>
      <c r="D2" s="106" t="s">
        <v>209</v>
      </c>
      <c r="E2" s="106" t="s">
        <v>686</v>
      </c>
      <c r="F2" s="106" t="s">
        <v>352</v>
      </c>
      <c r="G2" s="106" t="s">
        <v>1490</v>
      </c>
      <c r="H2" s="163">
        <v>167.5</v>
      </c>
      <c r="I2" s="163"/>
      <c r="J2" s="163"/>
      <c r="K2" s="106"/>
      <c r="L2" s="163">
        <v>95</v>
      </c>
      <c r="M2" s="163"/>
      <c r="N2" s="163"/>
      <c r="O2" s="163"/>
      <c r="P2" s="163">
        <v>48</v>
      </c>
      <c r="Q2" s="163">
        <v>37</v>
      </c>
      <c r="R2" s="163">
        <v>15</v>
      </c>
      <c r="S2" s="163">
        <v>20</v>
      </c>
      <c r="T2" s="163">
        <v>16</v>
      </c>
      <c r="U2" s="163">
        <v>16</v>
      </c>
      <c r="V2" s="163">
        <v>17</v>
      </c>
      <c r="W2" s="163">
        <v>9</v>
      </c>
      <c r="X2" s="163">
        <v>12</v>
      </c>
      <c r="Y2" s="163">
        <v>18</v>
      </c>
      <c r="Z2" s="163">
        <v>7</v>
      </c>
      <c r="AA2" s="163">
        <v>29</v>
      </c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63">
        <v>140</v>
      </c>
      <c r="BM2" s="163">
        <v>30</v>
      </c>
      <c r="BN2" s="163">
        <v>18</v>
      </c>
      <c r="BO2" s="106">
        <v>15</v>
      </c>
      <c r="BP2" s="106" t="s">
        <v>80</v>
      </c>
      <c r="BQ2" s="106">
        <v>6</v>
      </c>
      <c r="BR2" s="106">
        <v>27</v>
      </c>
      <c r="BS2" s="106">
        <v>18</v>
      </c>
      <c r="BT2" s="106">
        <v>15</v>
      </c>
      <c r="BU2" s="14"/>
      <c r="BV2" s="14"/>
      <c r="BW2" s="14"/>
      <c r="BX2" s="14"/>
    </row>
    <row r="3" spans="1:76" ht="15" customHeight="1" x14ac:dyDescent="0.25">
      <c r="A3" s="59" t="s">
        <v>1489</v>
      </c>
      <c r="B3" s="59" t="s">
        <v>222</v>
      </c>
      <c r="C3" s="59" t="s">
        <v>228</v>
      </c>
      <c r="D3" s="59" t="s">
        <v>209</v>
      </c>
      <c r="E3" s="59" t="s">
        <v>686</v>
      </c>
      <c r="F3" s="59" t="s">
        <v>352</v>
      </c>
      <c r="G3" s="59" t="s">
        <v>1490</v>
      </c>
      <c r="H3" s="164">
        <v>166.8</v>
      </c>
      <c r="I3" s="164"/>
      <c r="J3" s="164"/>
      <c r="K3" s="59"/>
      <c r="L3" s="164">
        <v>60</v>
      </c>
      <c r="M3" s="164"/>
      <c r="N3" s="164"/>
      <c r="O3" s="164"/>
      <c r="P3" s="164">
        <v>47</v>
      </c>
      <c r="Q3" s="164">
        <v>37</v>
      </c>
      <c r="R3" s="164">
        <v>15</v>
      </c>
      <c r="S3" s="164">
        <v>20</v>
      </c>
      <c r="T3" s="164">
        <v>16</v>
      </c>
      <c r="U3" s="164">
        <v>17</v>
      </c>
      <c r="V3" s="164">
        <v>16</v>
      </c>
      <c r="W3" s="164">
        <v>9</v>
      </c>
      <c r="X3" s="164">
        <v>11</v>
      </c>
      <c r="Y3" s="164">
        <v>18</v>
      </c>
      <c r="Z3" s="164">
        <v>7</v>
      </c>
      <c r="AA3" s="164">
        <v>30</v>
      </c>
      <c r="AB3" s="112"/>
      <c r="AC3" s="109"/>
      <c r="AD3" s="112"/>
      <c r="AE3" s="109"/>
      <c r="AF3" s="112"/>
      <c r="AG3" s="109"/>
      <c r="AH3" s="112"/>
      <c r="AI3" s="109"/>
      <c r="AJ3" s="112"/>
      <c r="AK3" s="109"/>
      <c r="AL3" s="112"/>
      <c r="AM3" s="109"/>
      <c r="AN3" s="112"/>
      <c r="AO3" s="109"/>
      <c r="AP3" s="112"/>
      <c r="AQ3" s="109"/>
      <c r="AR3" s="112"/>
      <c r="AS3" s="109"/>
      <c r="AT3" s="112"/>
      <c r="AU3" s="109"/>
      <c r="AV3" s="112"/>
      <c r="AW3" s="109"/>
      <c r="AX3" s="112"/>
      <c r="AY3" s="109"/>
      <c r="AZ3" s="112"/>
      <c r="BA3" s="109"/>
      <c r="BB3" s="112"/>
      <c r="BC3" s="109"/>
      <c r="BD3" s="112"/>
      <c r="BE3" s="109"/>
      <c r="BF3" s="112"/>
      <c r="BG3" s="109"/>
      <c r="BH3" s="112"/>
      <c r="BI3" s="109"/>
      <c r="BJ3" s="112"/>
      <c r="BK3" s="109"/>
      <c r="BL3" s="164"/>
      <c r="BM3" s="164">
        <v>29</v>
      </c>
      <c r="BN3" s="164">
        <v>18</v>
      </c>
      <c r="BO3" s="59">
        <v>14</v>
      </c>
      <c r="BP3" s="59" t="s">
        <v>80</v>
      </c>
      <c r="BQ3" s="59">
        <v>7</v>
      </c>
      <c r="BR3" s="59">
        <v>28</v>
      </c>
      <c r="BS3" s="59">
        <v>21</v>
      </c>
      <c r="BT3" s="59">
        <v>16</v>
      </c>
      <c r="BU3" s="14"/>
      <c r="BV3" s="14"/>
      <c r="BW3" s="14"/>
      <c r="BX3" s="14"/>
    </row>
    <row r="4" spans="1:76" ht="15" customHeight="1" x14ac:dyDescent="0.25">
      <c r="A4" s="59" t="s">
        <v>1489</v>
      </c>
      <c r="B4" s="59" t="s">
        <v>186</v>
      </c>
      <c r="C4" s="59" t="s">
        <v>228</v>
      </c>
      <c r="D4" s="59" t="s">
        <v>209</v>
      </c>
      <c r="E4" s="59" t="s">
        <v>686</v>
      </c>
      <c r="F4" s="59" t="s">
        <v>352</v>
      </c>
      <c r="G4" s="59" t="s">
        <v>1490</v>
      </c>
      <c r="H4" s="164">
        <v>166</v>
      </c>
      <c r="I4" s="164"/>
      <c r="J4" s="164"/>
      <c r="K4" s="59"/>
      <c r="L4" s="164">
        <v>40</v>
      </c>
      <c r="M4" s="164"/>
      <c r="N4" s="164"/>
      <c r="O4" s="164"/>
      <c r="P4" s="164">
        <v>45</v>
      </c>
      <c r="Q4" s="164">
        <v>33</v>
      </c>
      <c r="R4" s="164">
        <v>14</v>
      </c>
      <c r="S4" s="164">
        <v>17</v>
      </c>
      <c r="T4" s="164">
        <v>16</v>
      </c>
      <c r="U4" s="164">
        <v>17</v>
      </c>
      <c r="V4" s="164">
        <v>16</v>
      </c>
      <c r="W4" s="164">
        <v>8</v>
      </c>
      <c r="X4" s="164">
        <v>11</v>
      </c>
      <c r="Y4" s="164">
        <v>18</v>
      </c>
      <c r="Z4" s="164">
        <v>7</v>
      </c>
      <c r="AA4" s="164">
        <v>28</v>
      </c>
      <c r="AB4" s="112"/>
      <c r="AC4" s="109"/>
      <c r="AD4" s="112"/>
      <c r="AE4" s="109"/>
      <c r="AF4" s="112"/>
      <c r="AG4" s="109"/>
      <c r="AH4" s="112"/>
      <c r="AI4" s="109"/>
      <c r="AJ4" s="112"/>
      <c r="AK4" s="109"/>
      <c r="AL4" s="112"/>
      <c r="AM4" s="109"/>
      <c r="AN4" s="112"/>
      <c r="AO4" s="109"/>
      <c r="AP4" s="112"/>
      <c r="AQ4" s="109"/>
      <c r="AR4" s="112"/>
      <c r="AS4" s="109"/>
      <c r="AT4" s="112"/>
      <c r="AU4" s="109"/>
      <c r="AV4" s="112"/>
      <c r="AW4" s="109"/>
      <c r="AX4" s="112"/>
      <c r="AY4" s="109"/>
      <c r="AZ4" s="112"/>
      <c r="BA4" s="109"/>
      <c r="BB4" s="112"/>
      <c r="BC4" s="109"/>
      <c r="BD4" s="112"/>
      <c r="BE4" s="109"/>
      <c r="BF4" s="112"/>
      <c r="BG4" s="109"/>
      <c r="BH4" s="112"/>
      <c r="BI4" s="109"/>
      <c r="BJ4" s="112"/>
      <c r="BK4" s="109"/>
      <c r="BL4" s="164">
        <v>160</v>
      </c>
      <c r="BM4" s="164">
        <v>28</v>
      </c>
      <c r="BN4" s="164">
        <v>17</v>
      </c>
      <c r="BO4" s="59">
        <v>13</v>
      </c>
      <c r="BP4" s="59" t="s">
        <v>80</v>
      </c>
      <c r="BQ4" s="59">
        <v>6</v>
      </c>
      <c r="BR4" s="59">
        <v>29</v>
      </c>
      <c r="BS4" s="59">
        <v>15</v>
      </c>
      <c r="BT4" s="59">
        <v>15</v>
      </c>
      <c r="BU4" s="14"/>
      <c r="BV4" s="14"/>
      <c r="BW4" s="14"/>
      <c r="BX4" s="14"/>
    </row>
    <row r="5" spans="1:76" ht="15" customHeight="1" x14ac:dyDescent="0.25">
      <c r="A5" s="59" t="s">
        <v>1491</v>
      </c>
      <c r="B5" s="59" t="s">
        <v>186</v>
      </c>
      <c r="C5" s="59" t="s">
        <v>192</v>
      </c>
      <c r="D5" s="59" t="s">
        <v>99</v>
      </c>
      <c r="E5" s="59" t="s">
        <v>1492</v>
      </c>
      <c r="F5" s="59" t="s">
        <v>1493</v>
      </c>
      <c r="G5" s="59" t="s">
        <v>1494</v>
      </c>
      <c r="H5" s="164">
        <v>257</v>
      </c>
      <c r="I5" s="164"/>
      <c r="J5" s="164"/>
      <c r="K5" s="59" t="s">
        <v>78</v>
      </c>
      <c r="L5" s="164">
        <v>90</v>
      </c>
      <c r="M5" s="164"/>
      <c r="N5" s="164"/>
      <c r="O5" s="164"/>
      <c r="P5" s="164">
        <v>47</v>
      </c>
      <c r="Q5" s="164">
        <v>36</v>
      </c>
      <c r="R5" s="164">
        <v>15</v>
      </c>
      <c r="S5" s="164">
        <v>19</v>
      </c>
      <c r="T5" s="164">
        <v>17</v>
      </c>
      <c r="U5" s="164">
        <v>17</v>
      </c>
      <c r="V5" s="164">
        <v>17</v>
      </c>
      <c r="W5" s="164">
        <v>9</v>
      </c>
      <c r="X5" s="164">
        <v>13</v>
      </c>
      <c r="Y5" s="164"/>
      <c r="Z5" s="164"/>
      <c r="AA5" s="164">
        <v>32</v>
      </c>
      <c r="AB5" s="112">
        <v>26.56</v>
      </c>
      <c r="AC5" s="109">
        <f t="shared" ref="AC5:AC15" si="0">AB5/H5*100</f>
        <v>10.334630350194551</v>
      </c>
      <c r="AD5" s="112">
        <v>21.42</v>
      </c>
      <c r="AE5" s="109">
        <f t="shared" ref="AE5:AE15" si="1">AD5/H5*100</f>
        <v>8.3346303501945531</v>
      </c>
      <c r="AF5" s="112">
        <v>56.26</v>
      </c>
      <c r="AG5" s="109">
        <f t="shared" ref="AG5:AG15" si="2">AF5/H5*100</f>
        <v>21.891050583657588</v>
      </c>
      <c r="AH5" s="112">
        <v>37.159999999999997</v>
      </c>
      <c r="AI5" s="109">
        <f t="shared" ref="AI5:AI15" si="3">AH5/H5*100</f>
        <v>14.459143968871594</v>
      </c>
      <c r="AJ5" s="112">
        <v>25.6</v>
      </c>
      <c r="AK5" s="109">
        <f t="shared" ref="AK5:AK15" si="4">AJ5/H5*100</f>
        <v>9.9610894941634243</v>
      </c>
      <c r="AL5" s="112">
        <v>58.2</v>
      </c>
      <c r="AM5" s="109">
        <f t="shared" ref="AM5:AM15" si="5">AL5/H5*100</f>
        <v>22.645914396887161</v>
      </c>
      <c r="AN5" s="112">
        <v>40.020000000000003</v>
      </c>
      <c r="AO5" s="109">
        <f t="shared" ref="AO5:AO15" si="6">AN5/H5*100</f>
        <v>15.571984435797667</v>
      </c>
      <c r="AP5" s="112">
        <v>36.69</v>
      </c>
      <c r="AQ5" s="109">
        <f t="shared" ref="AQ5:AQ15" si="7">AP5/H5*100</f>
        <v>14.276264591439688</v>
      </c>
      <c r="AR5" s="112">
        <v>36.24</v>
      </c>
      <c r="AS5" s="109">
        <f t="shared" ref="AS5:AS15" si="8">AR5/H5*100</f>
        <v>14.101167315175097</v>
      </c>
      <c r="AT5" s="112">
        <v>9.52</v>
      </c>
      <c r="AU5" s="109">
        <f t="shared" ref="AU5:AU15" si="9">AT5/H5*100</f>
        <v>3.7042801556420231</v>
      </c>
      <c r="AV5" s="112">
        <v>21.41</v>
      </c>
      <c r="AW5" s="109">
        <f t="shared" ref="AW5:AW15" si="10">AV5/H5*100</f>
        <v>8.3307392996108955</v>
      </c>
      <c r="AX5" s="112">
        <v>14.06</v>
      </c>
      <c r="AY5" s="109">
        <f t="shared" ref="AY5:AY15" si="11">AX5/H5*100</f>
        <v>5.4708171206225682</v>
      </c>
      <c r="AZ5" s="112">
        <v>12.08</v>
      </c>
      <c r="BA5" s="109">
        <f t="shared" ref="BA5:BA15" si="12">AZ5/H5*100</f>
        <v>4.7003891050583659</v>
      </c>
      <c r="BB5" s="112">
        <v>49.35</v>
      </c>
      <c r="BC5" s="109">
        <f t="shared" ref="BC5:BC15" si="13">BB5/H5*100</f>
        <v>19.202334630350197</v>
      </c>
      <c r="BD5" s="112">
        <v>61</v>
      </c>
      <c r="BE5" s="109">
        <f t="shared" ref="BE5:BE12" si="14">BD5/H5*100</f>
        <v>23.735408560311281</v>
      </c>
      <c r="BF5" s="112">
        <v>49.08</v>
      </c>
      <c r="BG5" s="109">
        <f t="shared" ref="BG5:BG15" si="15">BF5/H5*100</f>
        <v>19.097276264591439</v>
      </c>
      <c r="BH5" s="112">
        <v>36.35</v>
      </c>
      <c r="BI5" s="109">
        <f t="shared" ref="BI5:BI15" si="16">BH5/H5*100</f>
        <v>14.14396887159533</v>
      </c>
      <c r="BJ5" s="112">
        <v>52.62</v>
      </c>
      <c r="BK5" s="109">
        <f t="shared" ref="BK5:BK15" si="17">BJ5/H5*100</f>
        <v>20.474708171206224</v>
      </c>
      <c r="BL5" s="164">
        <v>164</v>
      </c>
      <c r="BM5" s="164">
        <v>30</v>
      </c>
      <c r="BN5" s="164">
        <v>18</v>
      </c>
      <c r="BO5" s="124">
        <v>17</v>
      </c>
      <c r="BP5" s="59" t="s">
        <v>80</v>
      </c>
      <c r="BQ5" s="124">
        <v>6</v>
      </c>
      <c r="BR5" s="124">
        <v>24</v>
      </c>
      <c r="BS5" s="124">
        <v>15</v>
      </c>
      <c r="BT5" s="124"/>
      <c r="BU5" s="14"/>
      <c r="BV5" s="14"/>
      <c r="BW5" s="14"/>
      <c r="BX5" s="14"/>
    </row>
    <row r="6" spans="1:76" ht="15" customHeight="1" x14ac:dyDescent="0.25">
      <c r="A6" s="59" t="s">
        <v>1491</v>
      </c>
      <c r="B6" s="59" t="s">
        <v>221</v>
      </c>
      <c r="C6" s="59" t="s">
        <v>192</v>
      </c>
      <c r="D6" s="59" t="s">
        <v>99</v>
      </c>
      <c r="E6" s="59" t="s">
        <v>1492</v>
      </c>
      <c r="F6" s="59" t="s">
        <v>1493</v>
      </c>
      <c r="G6" s="59" t="s">
        <v>1494</v>
      </c>
      <c r="H6" s="164">
        <v>257</v>
      </c>
      <c r="I6" s="164"/>
      <c r="J6" s="164"/>
      <c r="K6" s="59" t="s">
        <v>81</v>
      </c>
      <c r="L6" s="164">
        <v>100</v>
      </c>
      <c r="M6" s="164"/>
      <c r="N6" s="164"/>
      <c r="O6" s="164"/>
      <c r="P6" s="164">
        <v>46</v>
      </c>
      <c r="Q6" s="164">
        <v>36</v>
      </c>
      <c r="R6" s="164">
        <v>15</v>
      </c>
      <c r="S6" s="164">
        <v>19</v>
      </c>
      <c r="T6" s="164">
        <v>16</v>
      </c>
      <c r="U6" s="164">
        <v>16</v>
      </c>
      <c r="V6" s="164">
        <v>17</v>
      </c>
      <c r="W6" s="164">
        <v>9</v>
      </c>
      <c r="X6" s="164">
        <v>12</v>
      </c>
      <c r="Y6" s="164"/>
      <c r="Z6" s="164"/>
      <c r="AA6" s="164">
        <v>36</v>
      </c>
      <c r="AB6" s="112">
        <v>26.02</v>
      </c>
      <c r="AC6" s="109">
        <f t="shared" si="0"/>
        <v>10.124513618677042</v>
      </c>
      <c r="AD6" s="112">
        <v>20.190000000000001</v>
      </c>
      <c r="AE6" s="109">
        <f t="shared" si="1"/>
        <v>7.8560311284046698</v>
      </c>
      <c r="AF6" s="112">
        <v>56.07</v>
      </c>
      <c r="AG6" s="109">
        <f t="shared" si="2"/>
        <v>21.817120622568094</v>
      </c>
      <c r="AH6" s="112">
        <v>36.229999999999997</v>
      </c>
      <c r="AI6" s="109">
        <f t="shared" si="3"/>
        <v>14.097276264591438</v>
      </c>
      <c r="AJ6" s="112">
        <v>24.98</v>
      </c>
      <c r="AK6" s="109">
        <f t="shared" si="4"/>
        <v>9.7198443579766529</v>
      </c>
      <c r="AL6" s="112">
        <v>60.2</v>
      </c>
      <c r="AM6" s="109">
        <f t="shared" si="5"/>
        <v>23.424124513618676</v>
      </c>
      <c r="AN6" s="112">
        <v>39.840000000000003</v>
      </c>
      <c r="AO6" s="109">
        <f t="shared" si="6"/>
        <v>15.501945525291831</v>
      </c>
      <c r="AP6" s="112">
        <v>38.65</v>
      </c>
      <c r="AQ6" s="109">
        <f t="shared" si="7"/>
        <v>15.038910505836576</v>
      </c>
      <c r="AR6" s="112">
        <v>34.369999999999997</v>
      </c>
      <c r="AS6" s="109">
        <f t="shared" si="8"/>
        <v>13.373540856031127</v>
      </c>
      <c r="AT6" s="112">
        <v>9.58</v>
      </c>
      <c r="AU6" s="109">
        <f t="shared" si="9"/>
        <v>3.7276264591439694</v>
      </c>
      <c r="AV6" s="112">
        <v>20.94</v>
      </c>
      <c r="AW6" s="109">
        <f t="shared" si="10"/>
        <v>8.1478599221789896</v>
      </c>
      <c r="AX6" s="112">
        <v>13.47</v>
      </c>
      <c r="AY6" s="109">
        <f t="shared" si="11"/>
        <v>5.2412451361867705</v>
      </c>
      <c r="AZ6" s="112">
        <v>11.52</v>
      </c>
      <c r="BA6" s="109">
        <f t="shared" si="12"/>
        <v>4.4824902723735409</v>
      </c>
      <c r="BB6" s="112">
        <v>45.26</v>
      </c>
      <c r="BC6" s="109">
        <f t="shared" si="13"/>
        <v>17.610894941634239</v>
      </c>
      <c r="BD6" s="112">
        <v>62.63</v>
      </c>
      <c r="BE6" s="109">
        <f t="shared" si="14"/>
        <v>24.369649805447473</v>
      </c>
      <c r="BF6" s="112">
        <v>48.98</v>
      </c>
      <c r="BG6" s="109">
        <f t="shared" si="15"/>
        <v>19.058365758754864</v>
      </c>
      <c r="BH6" s="112">
        <v>37.51</v>
      </c>
      <c r="BI6" s="109">
        <f t="shared" si="16"/>
        <v>14.595330739299611</v>
      </c>
      <c r="BJ6" s="112">
        <v>57.11</v>
      </c>
      <c r="BK6" s="109">
        <f t="shared" si="17"/>
        <v>22.221789883268485</v>
      </c>
      <c r="BL6" s="164">
        <v>151</v>
      </c>
      <c r="BM6" s="164">
        <v>29</v>
      </c>
      <c r="BN6" s="164">
        <v>23</v>
      </c>
      <c r="BO6" s="124">
        <v>14</v>
      </c>
      <c r="BP6" s="59" t="s">
        <v>137</v>
      </c>
      <c r="BQ6" s="124">
        <v>6</v>
      </c>
      <c r="BR6" s="124">
        <v>22</v>
      </c>
      <c r="BS6" s="124">
        <v>12</v>
      </c>
      <c r="BT6" s="124">
        <v>12</v>
      </c>
      <c r="BU6" s="14"/>
      <c r="BV6" s="14"/>
      <c r="BW6" s="14"/>
      <c r="BX6" s="14"/>
    </row>
    <row r="7" spans="1:76" ht="15" customHeight="1" x14ac:dyDescent="0.25">
      <c r="A7" s="59" t="s">
        <v>1491</v>
      </c>
      <c r="B7" s="59" t="s">
        <v>222</v>
      </c>
      <c r="C7" s="59" t="s">
        <v>192</v>
      </c>
      <c r="D7" s="59" t="s">
        <v>99</v>
      </c>
      <c r="E7" s="59" t="s">
        <v>1492</v>
      </c>
      <c r="F7" s="59" t="s">
        <v>1493</v>
      </c>
      <c r="G7" s="59" t="s">
        <v>1494</v>
      </c>
      <c r="H7" s="164">
        <v>276</v>
      </c>
      <c r="I7" s="164"/>
      <c r="J7" s="164"/>
      <c r="K7" s="59" t="s">
        <v>78</v>
      </c>
      <c r="L7" s="164">
        <v>80</v>
      </c>
      <c r="M7" s="164"/>
      <c r="N7" s="164"/>
      <c r="O7" s="164"/>
      <c r="P7" s="164">
        <v>45</v>
      </c>
      <c r="Q7" s="164">
        <v>36</v>
      </c>
      <c r="R7" s="164">
        <v>15</v>
      </c>
      <c r="S7" s="164">
        <v>19</v>
      </c>
      <c r="T7" s="164">
        <v>17</v>
      </c>
      <c r="U7" s="164">
        <v>16</v>
      </c>
      <c r="V7" s="164">
        <v>17</v>
      </c>
      <c r="W7" s="164">
        <v>9</v>
      </c>
      <c r="X7" s="164">
        <v>12</v>
      </c>
      <c r="Y7" s="164"/>
      <c r="Z7" s="164"/>
      <c r="AA7" s="164">
        <v>34</v>
      </c>
      <c r="AB7" s="112">
        <v>27.01</v>
      </c>
      <c r="AC7" s="109">
        <f t="shared" si="0"/>
        <v>9.7862318840579725</v>
      </c>
      <c r="AD7" s="112">
        <v>21.47</v>
      </c>
      <c r="AE7" s="109">
        <f t="shared" si="1"/>
        <v>7.7789855072463761</v>
      </c>
      <c r="AF7" s="112">
        <v>60.35</v>
      </c>
      <c r="AG7" s="109">
        <f t="shared" si="2"/>
        <v>21.865942028985508</v>
      </c>
      <c r="AH7" s="112">
        <v>43.09</v>
      </c>
      <c r="AI7" s="109">
        <f t="shared" si="3"/>
        <v>15.612318840579711</v>
      </c>
      <c r="AJ7" s="112">
        <v>28.7</v>
      </c>
      <c r="AK7" s="109">
        <f t="shared" si="4"/>
        <v>10.398550724637682</v>
      </c>
      <c r="AL7" s="112">
        <v>67.5</v>
      </c>
      <c r="AM7" s="109">
        <f t="shared" si="5"/>
        <v>24.456521739130434</v>
      </c>
      <c r="AN7" s="112">
        <v>43.51</v>
      </c>
      <c r="AO7" s="109">
        <f t="shared" si="6"/>
        <v>15.764492753623188</v>
      </c>
      <c r="AP7" s="112">
        <v>47.45</v>
      </c>
      <c r="AQ7" s="109">
        <f t="shared" si="7"/>
        <v>17.192028985507246</v>
      </c>
      <c r="AR7" s="112">
        <v>38.97</v>
      </c>
      <c r="AS7" s="109">
        <f t="shared" si="8"/>
        <v>14.119565217391303</v>
      </c>
      <c r="AT7" s="112">
        <v>9.84</v>
      </c>
      <c r="AU7" s="109">
        <f t="shared" si="9"/>
        <v>3.5652173913043477</v>
      </c>
      <c r="AV7" s="112">
        <v>22.9</v>
      </c>
      <c r="AW7" s="109">
        <f t="shared" si="10"/>
        <v>8.2971014492753614</v>
      </c>
      <c r="AX7" s="112">
        <v>14.86</v>
      </c>
      <c r="AY7" s="109">
        <f t="shared" si="11"/>
        <v>5.3840579710144931</v>
      </c>
      <c r="AZ7" s="112">
        <v>12.01</v>
      </c>
      <c r="BA7" s="109">
        <f t="shared" si="12"/>
        <v>4.3514492753623184</v>
      </c>
      <c r="BB7" s="112">
        <v>51.74</v>
      </c>
      <c r="BC7" s="109">
        <f t="shared" si="13"/>
        <v>18.746376811594203</v>
      </c>
      <c r="BD7" s="112">
        <v>63.22</v>
      </c>
      <c r="BE7" s="109">
        <f t="shared" si="14"/>
        <v>22.905797101449274</v>
      </c>
      <c r="BF7" s="112">
        <v>53.21</v>
      </c>
      <c r="BG7" s="109">
        <f t="shared" si="15"/>
        <v>19.278985507246375</v>
      </c>
      <c r="BH7" s="112">
        <v>38.79</v>
      </c>
      <c r="BI7" s="109">
        <f t="shared" si="16"/>
        <v>14.054347826086957</v>
      </c>
      <c r="BJ7" s="112">
        <v>56.68</v>
      </c>
      <c r="BK7" s="109">
        <f t="shared" si="17"/>
        <v>20.536231884057969</v>
      </c>
      <c r="BL7" s="164">
        <v>147</v>
      </c>
      <c r="BM7" s="164">
        <v>31</v>
      </c>
      <c r="BN7" s="164">
        <v>19</v>
      </c>
      <c r="BO7" s="124">
        <v>14</v>
      </c>
      <c r="BP7" s="59" t="s">
        <v>137</v>
      </c>
      <c r="BQ7" s="124">
        <v>6</v>
      </c>
      <c r="BR7" s="124">
        <v>22</v>
      </c>
      <c r="BS7" s="124">
        <v>18</v>
      </c>
      <c r="BT7" s="124"/>
      <c r="BU7" s="14"/>
      <c r="BV7" s="14"/>
      <c r="BW7" s="14"/>
      <c r="BX7" s="14"/>
    </row>
    <row r="8" spans="1:76" ht="15" customHeight="1" x14ac:dyDescent="0.25">
      <c r="A8" s="59" t="s">
        <v>1491</v>
      </c>
      <c r="B8" s="59" t="s">
        <v>242</v>
      </c>
      <c r="C8" s="59" t="s">
        <v>192</v>
      </c>
      <c r="D8" s="59" t="s">
        <v>99</v>
      </c>
      <c r="E8" s="59" t="s">
        <v>1492</v>
      </c>
      <c r="F8" s="59" t="s">
        <v>1493</v>
      </c>
      <c r="G8" s="59" t="s">
        <v>1494</v>
      </c>
      <c r="H8" s="164">
        <v>291</v>
      </c>
      <c r="I8" s="164"/>
      <c r="J8" s="164"/>
      <c r="K8" s="59" t="s">
        <v>78</v>
      </c>
      <c r="L8" s="164">
        <v>80</v>
      </c>
      <c r="M8" s="164"/>
      <c r="N8" s="164"/>
      <c r="O8" s="164"/>
      <c r="P8" s="164">
        <v>46</v>
      </c>
      <c r="Q8" s="164">
        <v>35</v>
      </c>
      <c r="R8" s="164">
        <v>15</v>
      </c>
      <c r="S8" s="164">
        <v>18</v>
      </c>
      <c r="T8" s="164">
        <v>16</v>
      </c>
      <c r="U8" s="164">
        <v>17</v>
      </c>
      <c r="V8" s="164">
        <v>17</v>
      </c>
      <c r="W8" s="164">
        <v>9</v>
      </c>
      <c r="X8" s="164">
        <v>12</v>
      </c>
      <c r="Y8" s="164"/>
      <c r="Z8" s="164"/>
      <c r="AA8" s="164">
        <v>35</v>
      </c>
      <c r="AB8" s="112">
        <v>28.46</v>
      </c>
      <c r="AC8" s="109">
        <f t="shared" si="0"/>
        <v>9.7800687285223376</v>
      </c>
      <c r="AD8" s="112">
        <v>26.63</v>
      </c>
      <c r="AE8" s="109">
        <f t="shared" si="1"/>
        <v>9.1512027491408929</v>
      </c>
      <c r="AF8" s="112">
        <v>64</v>
      </c>
      <c r="AG8" s="109">
        <f t="shared" si="2"/>
        <v>21.993127147766323</v>
      </c>
      <c r="AH8" s="112">
        <v>47.18</v>
      </c>
      <c r="AI8" s="109">
        <f t="shared" si="3"/>
        <v>16.213058419243985</v>
      </c>
      <c r="AJ8" s="112">
        <v>30.06</v>
      </c>
      <c r="AK8" s="109">
        <f t="shared" si="4"/>
        <v>10.329896907216494</v>
      </c>
      <c r="AL8" s="112">
        <v>76.7</v>
      </c>
      <c r="AM8" s="109">
        <f t="shared" si="5"/>
        <v>26.357388316151205</v>
      </c>
      <c r="AN8" s="112">
        <v>48.64</v>
      </c>
      <c r="AO8" s="109">
        <f t="shared" si="6"/>
        <v>16.714776632302407</v>
      </c>
      <c r="AP8" s="112">
        <v>45.39</v>
      </c>
      <c r="AQ8" s="109">
        <f t="shared" si="7"/>
        <v>15.597938144329898</v>
      </c>
      <c r="AR8" s="112">
        <v>41.69</v>
      </c>
      <c r="AS8" s="109">
        <f t="shared" si="8"/>
        <v>14.326460481099657</v>
      </c>
      <c r="AT8" s="112">
        <v>9.86</v>
      </c>
      <c r="AU8" s="109">
        <f t="shared" si="9"/>
        <v>3.3883161512027491</v>
      </c>
      <c r="AV8" s="112">
        <v>24.71</v>
      </c>
      <c r="AW8" s="109">
        <f t="shared" si="10"/>
        <v>8.4914089347079038</v>
      </c>
      <c r="AX8" s="112">
        <v>16.02</v>
      </c>
      <c r="AY8" s="109">
        <f t="shared" si="11"/>
        <v>5.5051546391752577</v>
      </c>
      <c r="AZ8" s="112">
        <v>12.02</v>
      </c>
      <c r="BA8" s="109">
        <f t="shared" si="12"/>
        <v>4.1305841924398621</v>
      </c>
      <c r="BB8" s="112">
        <v>53.66</v>
      </c>
      <c r="BC8" s="109">
        <f t="shared" si="13"/>
        <v>18.439862542955325</v>
      </c>
      <c r="BD8" s="112">
        <v>68.290000000000006</v>
      </c>
      <c r="BE8" s="109">
        <f t="shared" si="14"/>
        <v>23.467353951890036</v>
      </c>
      <c r="BF8" s="112">
        <v>58.28</v>
      </c>
      <c r="BG8" s="109">
        <f t="shared" si="15"/>
        <v>20.027491408934708</v>
      </c>
      <c r="BH8" s="112">
        <v>40.01</v>
      </c>
      <c r="BI8" s="109">
        <f t="shared" si="16"/>
        <v>13.749140893470791</v>
      </c>
      <c r="BJ8" s="112">
        <v>55.51</v>
      </c>
      <c r="BK8" s="109">
        <f t="shared" si="17"/>
        <v>19.075601374570446</v>
      </c>
      <c r="BL8" s="164">
        <v>137</v>
      </c>
      <c r="BM8" s="164">
        <v>31</v>
      </c>
      <c r="BN8" s="164">
        <v>19</v>
      </c>
      <c r="BO8" s="124">
        <v>15</v>
      </c>
      <c r="BP8" s="59" t="s">
        <v>137</v>
      </c>
      <c r="BQ8" s="124">
        <v>6</v>
      </c>
      <c r="BR8" s="124">
        <v>19</v>
      </c>
      <c r="BS8" s="124">
        <v>16</v>
      </c>
      <c r="BT8" s="124">
        <v>14</v>
      </c>
      <c r="BU8" s="14"/>
      <c r="BV8" s="14"/>
      <c r="BW8" s="14"/>
      <c r="BX8" s="14"/>
    </row>
    <row r="9" spans="1:76" ht="15" customHeight="1" x14ac:dyDescent="0.25">
      <c r="A9" s="59" t="s">
        <v>1491</v>
      </c>
      <c r="B9" s="59" t="s">
        <v>246</v>
      </c>
      <c r="C9" s="59" t="s">
        <v>192</v>
      </c>
      <c r="D9" s="59" t="s">
        <v>99</v>
      </c>
      <c r="E9" s="59" t="s">
        <v>1492</v>
      </c>
      <c r="F9" s="59" t="s">
        <v>1493</v>
      </c>
      <c r="G9" s="59" t="s">
        <v>1494</v>
      </c>
      <c r="H9" s="164">
        <v>290</v>
      </c>
      <c r="I9" s="164"/>
      <c r="J9" s="164"/>
      <c r="K9" s="59" t="s">
        <v>78</v>
      </c>
      <c r="L9" s="164">
        <v>100</v>
      </c>
      <c r="M9" s="164"/>
      <c r="N9" s="164"/>
      <c r="O9" s="164"/>
      <c r="P9" s="164">
        <v>46</v>
      </c>
      <c r="Q9" s="164">
        <v>36</v>
      </c>
      <c r="R9" s="164">
        <v>15</v>
      </c>
      <c r="S9" s="164">
        <v>19</v>
      </c>
      <c r="T9" s="164">
        <v>16</v>
      </c>
      <c r="U9" s="164">
        <v>16</v>
      </c>
      <c r="V9" s="164">
        <v>17</v>
      </c>
      <c r="W9" s="164">
        <v>9</v>
      </c>
      <c r="X9" s="164">
        <v>13</v>
      </c>
      <c r="Y9" s="164"/>
      <c r="Z9" s="164"/>
      <c r="AA9" s="164">
        <v>33</v>
      </c>
      <c r="AB9" s="112">
        <v>30.04</v>
      </c>
      <c r="AC9" s="109">
        <f t="shared" si="0"/>
        <v>10.358620689655172</v>
      </c>
      <c r="AD9" s="112">
        <v>25.28</v>
      </c>
      <c r="AE9" s="109">
        <f t="shared" si="1"/>
        <v>8.7172413793103445</v>
      </c>
      <c r="AF9" s="112">
        <v>68.92</v>
      </c>
      <c r="AG9" s="109">
        <f t="shared" si="2"/>
        <v>23.76551724137931</v>
      </c>
      <c r="AH9" s="112">
        <v>41.45</v>
      </c>
      <c r="AI9" s="109">
        <f t="shared" si="3"/>
        <v>14.293103448275863</v>
      </c>
      <c r="AJ9" s="112">
        <v>31.38</v>
      </c>
      <c r="AK9" s="109">
        <f t="shared" si="4"/>
        <v>10.820689655172414</v>
      </c>
      <c r="AL9" s="112">
        <v>71.430000000000007</v>
      </c>
      <c r="AM9" s="109">
        <f t="shared" si="5"/>
        <v>24.631034482758622</v>
      </c>
      <c r="AN9" s="112">
        <v>50.43</v>
      </c>
      <c r="AO9" s="109">
        <f t="shared" si="6"/>
        <v>17.389655172413793</v>
      </c>
      <c r="AP9" s="112">
        <v>50.41</v>
      </c>
      <c r="AQ9" s="109">
        <f t="shared" si="7"/>
        <v>17.382758620689653</v>
      </c>
      <c r="AR9" s="112">
        <v>44.53</v>
      </c>
      <c r="AS9" s="109">
        <f t="shared" si="8"/>
        <v>15.355172413793102</v>
      </c>
      <c r="AT9" s="112">
        <v>10.01</v>
      </c>
      <c r="AU9" s="109">
        <f t="shared" si="9"/>
        <v>3.4517241379310346</v>
      </c>
      <c r="AV9" s="112">
        <v>25.65</v>
      </c>
      <c r="AW9" s="109">
        <f t="shared" si="10"/>
        <v>8.8448275862068968</v>
      </c>
      <c r="AX9" s="112">
        <v>15.97</v>
      </c>
      <c r="AY9" s="109">
        <f t="shared" si="11"/>
        <v>5.5068965517241377</v>
      </c>
      <c r="AZ9" s="112">
        <v>12.74</v>
      </c>
      <c r="BA9" s="109">
        <f t="shared" si="12"/>
        <v>4.3931034482758617</v>
      </c>
      <c r="BB9" s="112">
        <v>49.86</v>
      </c>
      <c r="BC9" s="109">
        <f t="shared" si="13"/>
        <v>17.193103448275863</v>
      </c>
      <c r="BD9" s="112">
        <v>64</v>
      </c>
      <c r="BE9" s="109">
        <f t="shared" si="14"/>
        <v>22.068965517241381</v>
      </c>
      <c r="BF9" s="112">
        <v>57.75</v>
      </c>
      <c r="BG9" s="109">
        <f t="shared" si="15"/>
        <v>19.913793103448278</v>
      </c>
      <c r="BH9" s="112">
        <v>39.33</v>
      </c>
      <c r="BI9" s="109">
        <f t="shared" si="16"/>
        <v>13.562068965517241</v>
      </c>
      <c r="BJ9" s="112">
        <v>62.64</v>
      </c>
      <c r="BK9" s="109">
        <f t="shared" si="17"/>
        <v>21.6</v>
      </c>
      <c r="BL9" s="164">
        <v>125</v>
      </c>
      <c r="BM9" s="164">
        <v>30</v>
      </c>
      <c r="BN9" s="164">
        <v>20</v>
      </c>
      <c r="BO9" s="124"/>
      <c r="BP9" s="59" t="s">
        <v>1495</v>
      </c>
      <c r="BQ9" s="124">
        <v>6</v>
      </c>
      <c r="BR9" s="124">
        <v>23</v>
      </c>
      <c r="BS9" s="124">
        <v>13</v>
      </c>
      <c r="BT9" s="124"/>
      <c r="BU9" s="14"/>
      <c r="BV9" s="14"/>
      <c r="BW9" s="14"/>
      <c r="BX9" s="14"/>
    </row>
    <row r="10" spans="1:76" ht="15" customHeight="1" x14ac:dyDescent="0.25">
      <c r="A10" s="59" t="s">
        <v>1496</v>
      </c>
      <c r="B10" s="59"/>
      <c r="C10" s="59" t="s">
        <v>187</v>
      </c>
      <c r="D10" s="59" t="s">
        <v>75</v>
      </c>
      <c r="E10" s="59" t="s">
        <v>619</v>
      </c>
      <c r="F10" s="59" t="s">
        <v>620</v>
      </c>
      <c r="G10" s="59" t="s">
        <v>1497</v>
      </c>
      <c r="H10" s="164">
        <v>313</v>
      </c>
      <c r="I10" s="164"/>
      <c r="J10" s="164"/>
      <c r="K10" s="59" t="s">
        <v>78</v>
      </c>
      <c r="L10" s="164">
        <v>90</v>
      </c>
      <c r="M10" s="164"/>
      <c r="N10" s="164"/>
      <c r="O10" s="164"/>
      <c r="P10" s="164">
        <v>46</v>
      </c>
      <c r="Q10" s="164">
        <v>36</v>
      </c>
      <c r="R10" s="164">
        <v>15</v>
      </c>
      <c r="S10" s="164">
        <v>19</v>
      </c>
      <c r="T10" s="164">
        <v>16</v>
      </c>
      <c r="U10" s="164">
        <v>17</v>
      </c>
      <c r="V10" s="164">
        <v>17</v>
      </c>
      <c r="W10" s="164">
        <v>9</v>
      </c>
      <c r="X10" s="164">
        <v>12</v>
      </c>
      <c r="Y10" s="164"/>
      <c r="Z10" s="164"/>
      <c r="AA10" s="164">
        <v>32</v>
      </c>
      <c r="AB10" s="112">
        <v>31.26</v>
      </c>
      <c r="AC10" s="109">
        <f t="shared" si="0"/>
        <v>9.9872204472843453</v>
      </c>
      <c r="AD10" s="112">
        <v>26.68</v>
      </c>
      <c r="AE10" s="109">
        <f t="shared" si="1"/>
        <v>8.5239616613418523</v>
      </c>
      <c r="AF10" s="112">
        <v>70.27</v>
      </c>
      <c r="AG10" s="109">
        <f t="shared" si="2"/>
        <v>22.450479233226837</v>
      </c>
      <c r="AH10" s="112">
        <v>46.12</v>
      </c>
      <c r="AI10" s="109">
        <f t="shared" si="3"/>
        <v>14.734824281150157</v>
      </c>
      <c r="AJ10" s="112">
        <v>32.74</v>
      </c>
      <c r="AK10" s="109">
        <f t="shared" si="4"/>
        <v>10.460063897763579</v>
      </c>
      <c r="AL10" s="112">
        <v>75.290000000000006</v>
      </c>
      <c r="AM10" s="109">
        <f t="shared" si="5"/>
        <v>24.054313099041536</v>
      </c>
      <c r="AN10" s="112">
        <v>53.92</v>
      </c>
      <c r="AO10" s="109">
        <f t="shared" si="6"/>
        <v>17.226837060702877</v>
      </c>
      <c r="AP10" s="112">
        <v>53.09</v>
      </c>
      <c r="AQ10" s="109">
        <f t="shared" si="7"/>
        <v>16.961661341853034</v>
      </c>
      <c r="AR10" s="112">
        <v>48.56</v>
      </c>
      <c r="AS10" s="109">
        <f t="shared" si="8"/>
        <v>15.514376996805112</v>
      </c>
      <c r="AT10" s="112">
        <v>12.7</v>
      </c>
      <c r="AU10" s="109">
        <f t="shared" si="9"/>
        <v>4.0575079872204469</v>
      </c>
      <c r="AV10" s="112">
        <v>29.13</v>
      </c>
      <c r="AW10" s="109">
        <f t="shared" si="10"/>
        <v>9.3067092651757175</v>
      </c>
      <c r="AX10" s="112">
        <v>18.34</v>
      </c>
      <c r="AY10" s="109">
        <f t="shared" si="11"/>
        <v>5.859424920127795</v>
      </c>
      <c r="AZ10" s="112">
        <v>15.11</v>
      </c>
      <c r="BA10" s="109">
        <f t="shared" si="12"/>
        <v>4.8274760383386583</v>
      </c>
      <c r="BB10" s="112">
        <v>54.28</v>
      </c>
      <c r="BC10" s="109">
        <f t="shared" si="13"/>
        <v>17.341853035143771</v>
      </c>
      <c r="BD10" s="112">
        <v>72.28</v>
      </c>
      <c r="BE10" s="109">
        <f t="shared" si="14"/>
        <v>23.092651757188499</v>
      </c>
      <c r="BF10" s="112">
        <v>62.61</v>
      </c>
      <c r="BG10" s="109">
        <f t="shared" si="15"/>
        <v>20.003194888178914</v>
      </c>
      <c r="BH10" s="112">
        <v>43.51</v>
      </c>
      <c r="BI10" s="109">
        <f t="shared" si="16"/>
        <v>13.900958466453673</v>
      </c>
      <c r="BJ10" s="112">
        <v>63.85</v>
      </c>
      <c r="BK10" s="109">
        <f t="shared" si="17"/>
        <v>20.399361022364218</v>
      </c>
      <c r="BL10" s="164">
        <v>145</v>
      </c>
      <c r="BM10" s="164">
        <v>28</v>
      </c>
      <c r="BN10" s="164">
        <v>19</v>
      </c>
      <c r="BO10" s="124">
        <v>9</v>
      </c>
      <c r="BP10" s="59" t="s">
        <v>80</v>
      </c>
      <c r="BQ10" s="124">
        <v>7</v>
      </c>
      <c r="BR10" s="124">
        <v>23</v>
      </c>
      <c r="BS10" s="124">
        <v>21</v>
      </c>
      <c r="BT10" s="124"/>
      <c r="BU10" s="14"/>
      <c r="BV10" s="14"/>
      <c r="BW10" s="14"/>
      <c r="BX10" s="14"/>
    </row>
    <row r="11" spans="1:76" ht="15" customHeight="1" x14ac:dyDescent="0.25">
      <c r="A11" s="59" t="s">
        <v>1496</v>
      </c>
      <c r="B11" s="59"/>
      <c r="C11" s="59" t="s">
        <v>187</v>
      </c>
      <c r="D11" s="59" t="s">
        <v>75</v>
      </c>
      <c r="E11" s="59" t="s">
        <v>619</v>
      </c>
      <c r="F11" s="59" t="s">
        <v>620</v>
      </c>
      <c r="G11" s="59" t="s">
        <v>1497</v>
      </c>
      <c r="H11" s="164">
        <v>250</v>
      </c>
      <c r="I11" s="164"/>
      <c r="J11" s="164"/>
      <c r="K11" s="59"/>
      <c r="L11" s="164">
        <v>70</v>
      </c>
      <c r="M11" s="164"/>
      <c r="N11" s="164"/>
      <c r="O11" s="164"/>
      <c r="P11" s="164">
        <v>47</v>
      </c>
      <c r="Q11" s="164">
        <v>36</v>
      </c>
      <c r="R11" s="164">
        <v>15</v>
      </c>
      <c r="S11" s="164">
        <v>19</v>
      </c>
      <c r="T11" s="164">
        <v>16</v>
      </c>
      <c r="U11" s="164">
        <v>15</v>
      </c>
      <c r="V11" s="164">
        <v>18</v>
      </c>
      <c r="W11" s="164">
        <v>9</v>
      </c>
      <c r="X11" s="164">
        <v>12</v>
      </c>
      <c r="Y11" s="164"/>
      <c r="Z11" s="164"/>
      <c r="AA11" s="164">
        <v>30</v>
      </c>
      <c r="AB11" s="112">
        <v>19.149999999999999</v>
      </c>
      <c r="AC11" s="109">
        <f t="shared" si="0"/>
        <v>7.6599999999999984</v>
      </c>
      <c r="AD11" s="112">
        <v>17.46</v>
      </c>
      <c r="AE11" s="109">
        <f t="shared" si="1"/>
        <v>6.984</v>
      </c>
      <c r="AF11" s="112">
        <v>45.04</v>
      </c>
      <c r="AG11" s="109">
        <f t="shared" si="2"/>
        <v>18.015999999999998</v>
      </c>
      <c r="AH11" s="112">
        <v>33.04</v>
      </c>
      <c r="AI11" s="109">
        <f t="shared" si="3"/>
        <v>13.215999999999999</v>
      </c>
      <c r="AJ11" s="112">
        <v>21.02</v>
      </c>
      <c r="AK11" s="109">
        <f t="shared" si="4"/>
        <v>8.4079999999999995</v>
      </c>
      <c r="AL11" s="112">
        <v>48.63</v>
      </c>
      <c r="AM11" s="109">
        <f t="shared" si="5"/>
        <v>19.451999999999998</v>
      </c>
      <c r="AN11" s="112">
        <v>32.44</v>
      </c>
      <c r="AO11" s="109">
        <f t="shared" si="6"/>
        <v>12.975999999999999</v>
      </c>
      <c r="AP11" s="112">
        <v>30.21</v>
      </c>
      <c r="AQ11" s="109">
        <f t="shared" si="7"/>
        <v>12.084</v>
      </c>
      <c r="AR11" s="112">
        <v>28.1</v>
      </c>
      <c r="AS11" s="109">
        <f t="shared" si="8"/>
        <v>11.24</v>
      </c>
      <c r="AT11" s="112">
        <v>7.49</v>
      </c>
      <c r="AU11" s="109">
        <f t="shared" si="9"/>
        <v>2.996</v>
      </c>
      <c r="AV11" s="112">
        <v>17.260000000000002</v>
      </c>
      <c r="AW11" s="109">
        <f t="shared" si="10"/>
        <v>6.9040000000000008</v>
      </c>
      <c r="AX11" s="112">
        <v>10.31</v>
      </c>
      <c r="AY11" s="109">
        <f t="shared" si="11"/>
        <v>4.1239999999999997</v>
      </c>
      <c r="AZ11" s="112">
        <v>7.96</v>
      </c>
      <c r="BA11" s="109">
        <f t="shared" si="12"/>
        <v>3.1840000000000002</v>
      </c>
      <c r="BB11" s="112">
        <v>38.409999999999997</v>
      </c>
      <c r="BC11" s="109">
        <f t="shared" si="13"/>
        <v>15.364000000000001</v>
      </c>
      <c r="BD11" s="112">
        <v>44.98</v>
      </c>
      <c r="BE11" s="109">
        <f t="shared" si="14"/>
        <v>17.992000000000001</v>
      </c>
      <c r="BF11" s="112">
        <v>37.130000000000003</v>
      </c>
      <c r="BG11" s="109">
        <f t="shared" si="15"/>
        <v>14.852000000000002</v>
      </c>
      <c r="BH11" s="112">
        <v>28.94</v>
      </c>
      <c r="BI11" s="109">
        <f t="shared" si="16"/>
        <v>11.576000000000001</v>
      </c>
      <c r="BJ11" s="112">
        <v>41.69</v>
      </c>
      <c r="BK11" s="109">
        <f t="shared" si="17"/>
        <v>16.675999999999998</v>
      </c>
      <c r="BL11" s="164">
        <v>145</v>
      </c>
      <c r="BM11" s="164">
        <v>29</v>
      </c>
      <c r="BN11" s="164">
        <v>18</v>
      </c>
      <c r="BO11" s="59">
        <v>15</v>
      </c>
      <c r="BP11" s="59" t="s">
        <v>80</v>
      </c>
      <c r="BQ11" s="59">
        <v>8</v>
      </c>
      <c r="BR11" s="59">
        <v>30</v>
      </c>
      <c r="BS11" s="59">
        <v>18</v>
      </c>
      <c r="BT11" s="59"/>
      <c r="BU11" s="14"/>
      <c r="BV11" s="14"/>
      <c r="BW11" s="14"/>
      <c r="BX11" s="14"/>
    </row>
    <row r="12" spans="1:76" ht="15" customHeight="1" x14ac:dyDescent="0.25">
      <c r="A12" s="59" t="s">
        <v>1496</v>
      </c>
      <c r="B12" s="59"/>
      <c r="C12" s="59" t="s">
        <v>187</v>
      </c>
      <c r="D12" s="59" t="s">
        <v>75</v>
      </c>
      <c r="E12" s="59" t="s">
        <v>619</v>
      </c>
      <c r="F12" s="59" t="s">
        <v>620</v>
      </c>
      <c r="G12" s="59" t="s">
        <v>1497</v>
      </c>
      <c r="H12" s="164">
        <v>322</v>
      </c>
      <c r="I12" s="164"/>
      <c r="J12" s="164"/>
      <c r="K12" s="59" t="s">
        <v>78</v>
      </c>
      <c r="L12" s="164">
        <v>90</v>
      </c>
      <c r="M12" s="164"/>
      <c r="N12" s="164"/>
      <c r="O12" s="164"/>
      <c r="P12" s="164">
        <v>45</v>
      </c>
      <c r="Q12" s="164">
        <v>36</v>
      </c>
      <c r="R12" s="164">
        <v>15</v>
      </c>
      <c r="S12" s="164">
        <v>19</v>
      </c>
      <c r="T12" s="164">
        <v>16</v>
      </c>
      <c r="U12" s="164">
        <v>16</v>
      </c>
      <c r="V12" s="164">
        <v>18</v>
      </c>
      <c r="W12" s="164">
        <v>9</v>
      </c>
      <c r="X12" s="164">
        <v>12</v>
      </c>
      <c r="Y12" s="164"/>
      <c r="Z12" s="164"/>
      <c r="AA12" s="164">
        <v>32</v>
      </c>
      <c r="AB12" s="112">
        <v>38.83</v>
      </c>
      <c r="AC12" s="109">
        <f t="shared" si="0"/>
        <v>12.059006211180122</v>
      </c>
      <c r="AD12" s="112">
        <v>30.7</v>
      </c>
      <c r="AE12" s="109">
        <f t="shared" si="1"/>
        <v>9.5341614906832302</v>
      </c>
      <c r="AF12" s="112">
        <v>81.61</v>
      </c>
      <c r="AG12" s="109">
        <f t="shared" si="2"/>
        <v>25.344720496894407</v>
      </c>
      <c r="AH12" s="112">
        <v>46.85</v>
      </c>
      <c r="AI12" s="109">
        <f t="shared" si="3"/>
        <v>14.54968944099379</v>
      </c>
      <c r="AJ12" s="112">
        <v>36.020000000000003</v>
      </c>
      <c r="AK12" s="109">
        <f t="shared" si="4"/>
        <v>11.186335403726709</v>
      </c>
      <c r="AL12" s="112">
        <v>90.22</v>
      </c>
      <c r="AM12" s="109">
        <f t="shared" si="5"/>
        <v>28.018633540372672</v>
      </c>
      <c r="AN12" s="112">
        <v>61.61</v>
      </c>
      <c r="AO12" s="109">
        <f t="shared" si="6"/>
        <v>19.133540372670808</v>
      </c>
      <c r="AP12" s="112">
        <v>60.16</v>
      </c>
      <c r="AQ12" s="109">
        <f t="shared" si="7"/>
        <v>18.683229813664596</v>
      </c>
      <c r="AR12" s="112">
        <v>53.95</v>
      </c>
      <c r="AS12" s="109">
        <f t="shared" si="8"/>
        <v>16.754658385093169</v>
      </c>
      <c r="AT12" s="112">
        <v>13.14</v>
      </c>
      <c r="AU12" s="109">
        <f t="shared" si="9"/>
        <v>4.0807453416149064</v>
      </c>
      <c r="AV12" s="112">
        <v>31.56</v>
      </c>
      <c r="AW12" s="109">
        <f t="shared" si="10"/>
        <v>9.8012422360248443</v>
      </c>
      <c r="AX12" s="112">
        <v>22.75</v>
      </c>
      <c r="AY12" s="109">
        <f t="shared" si="11"/>
        <v>7.0652173913043477</v>
      </c>
      <c r="AZ12" s="112">
        <v>14.88</v>
      </c>
      <c r="BA12" s="109">
        <f t="shared" si="12"/>
        <v>4.621118012422361</v>
      </c>
      <c r="BB12" s="112">
        <v>58.45</v>
      </c>
      <c r="BC12" s="109">
        <f t="shared" si="13"/>
        <v>18.15217391304348</v>
      </c>
      <c r="BD12" s="112">
        <v>80.87</v>
      </c>
      <c r="BE12" s="109">
        <f t="shared" si="14"/>
        <v>25.114906832298139</v>
      </c>
      <c r="BF12" s="112">
        <v>65.34</v>
      </c>
      <c r="BG12" s="109">
        <f t="shared" si="15"/>
        <v>20.29192546583851</v>
      </c>
      <c r="BH12" s="112">
        <v>46.15</v>
      </c>
      <c r="BI12" s="109">
        <f t="shared" si="16"/>
        <v>14.332298136645964</v>
      </c>
      <c r="BJ12" s="112">
        <v>68.55</v>
      </c>
      <c r="BK12" s="109">
        <f t="shared" si="17"/>
        <v>21.288819875776397</v>
      </c>
      <c r="BL12" s="164">
        <v>158</v>
      </c>
      <c r="BM12" s="164">
        <v>28</v>
      </c>
      <c r="BN12" s="164">
        <v>17</v>
      </c>
      <c r="BO12" s="59">
        <v>20</v>
      </c>
      <c r="BP12" s="59" t="s">
        <v>137</v>
      </c>
      <c r="BQ12" s="59">
        <v>8</v>
      </c>
      <c r="BR12" s="59">
        <v>22</v>
      </c>
      <c r="BS12" s="59">
        <v>26</v>
      </c>
      <c r="BT12" s="59"/>
      <c r="BU12" s="14"/>
      <c r="BV12" s="14"/>
      <c r="BW12" s="14"/>
      <c r="BX12" s="14"/>
    </row>
    <row r="13" spans="1:76" ht="15" customHeight="1" x14ac:dyDescent="0.25">
      <c r="A13" s="59" t="s">
        <v>1496</v>
      </c>
      <c r="B13" s="59"/>
      <c r="C13" s="59" t="s">
        <v>187</v>
      </c>
      <c r="D13" s="59" t="s">
        <v>75</v>
      </c>
      <c r="E13" s="59" t="s">
        <v>619</v>
      </c>
      <c r="F13" s="59" t="s">
        <v>620</v>
      </c>
      <c r="G13" s="59" t="s">
        <v>1497</v>
      </c>
      <c r="H13" s="164">
        <v>335</v>
      </c>
      <c r="I13" s="164"/>
      <c r="J13" s="164"/>
      <c r="K13" s="59" t="s">
        <v>78</v>
      </c>
      <c r="L13" s="164">
        <v>80</v>
      </c>
      <c r="M13" s="164"/>
      <c r="N13" s="164"/>
      <c r="O13" s="164"/>
      <c r="P13" s="164"/>
      <c r="Q13" s="164">
        <v>39</v>
      </c>
      <c r="R13" s="164">
        <v>17</v>
      </c>
      <c r="S13" s="164">
        <v>20</v>
      </c>
      <c r="T13" s="164">
        <v>17</v>
      </c>
      <c r="U13" s="164">
        <v>16</v>
      </c>
      <c r="V13" s="164">
        <v>17</v>
      </c>
      <c r="W13" s="164">
        <v>9</v>
      </c>
      <c r="X13" s="164">
        <v>12</v>
      </c>
      <c r="Y13" s="164"/>
      <c r="Z13" s="164"/>
      <c r="AA13" s="164">
        <v>34</v>
      </c>
      <c r="AB13" s="112">
        <v>40.25</v>
      </c>
      <c r="AC13" s="109">
        <f t="shared" si="0"/>
        <v>12.014925373134329</v>
      </c>
      <c r="AD13" s="112">
        <v>30.78</v>
      </c>
      <c r="AE13" s="109">
        <f t="shared" si="1"/>
        <v>9.1880597014925378</v>
      </c>
      <c r="AF13" s="112">
        <v>81.040000000000006</v>
      </c>
      <c r="AG13" s="109">
        <f t="shared" si="2"/>
        <v>24.191044776119405</v>
      </c>
      <c r="AH13" s="112">
        <v>43.25</v>
      </c>
      <c r="AI13" s="109">
        <f t="shared" si="3"/>
        <v>12.91044776119403</v>
      </c>
      <c r="AJ13" s="112">
        <v>34.75</v>
      </c>
      <c r="AK13" s="109">
        <f t="shared" si="4"/>
        <v>10.373134328358208</v>
      </c>
      <c r="AL13" s="112">
        <v>84.93</v>
      </c>
      <c r="AM13" s="109">
        <f t="shared" si="5"/>
        <v>25.352238805970153</v>
      </c>
      <c r="AN13" s="112">
        <v>60.68</v>
      </c>
      <c r="AO13" s="109">
        <f t="shared" si="6"/>
        <v>18.113432835820895</v>
      </c>
      <c r="AP13" s="112">
        <v>55.14</v>
      </c>
      <c r="AQ13" s="109">
        <f t="shared" si="7"/>
        <v>16.459701492537313</v>
      </c>
      <c r="AR13" s="112">
        <v>52.97</v>
      </c>
      <c r="AS13" s="109">
        <f t="shared" si="8"/>
        <v>15.811940298507462</v>
      </c>
      <c r="AT13" s="112">
        <v>14.49</v>
      </c>
      <c r="AU13" s="109">
        <f t="shared" si="9"/>
        <v>4.325373134328359</v>
      </c>
      <c r="AV13" s="112">
        <v>31.19</v>
      </c>
      <c r="AW13" s="109">
        <f t="shared" si="10"/>
        <v>9.3104477611940304</v>
      </c>
      <c r="AX13" s="112">
        <v>24.19</v>
      </c>
      <c r="AY13" s="109">
        <f t="shared" si="11"/>
        <v>7.2208955223880604</v>
      </c>
      <c r="AZ13" s="112">
        <v>15.67</v>
      </c>
      <c r="BA13" s="109">
        <f t="shared" si="12"/>
        <v>4.6776119402985072</v>
      </c>
      <c r="BB13" s="112">
        <v>54.17</v>
      </c>
      <c r="BC13" s="109">
        <f t="shared" si="13"/>
        <v>16.170149253731346</v>
      </c>
      <c r="BD13" s="112"/>
      <c r="BE13" s="109"/>
      <c r="BF13" s="112">
        <v>61.18</v>
      </c>
      <c r="BG13" s="109">
        <f t="shared" si="15"/>
        <v>18.262686567164181</v>
      </c>
      <c r="BH13" s="112">
        <v>40.770000000000003</v>
      </c>
      <c r="BI13" s="109">
        <f t="shared" si="16"/>
        <v>12.170149253731344</v>
      </c>
      <c r="BJ13" s="112">
        <v>64.260000000000005</v>
      </c>
      <c r="BK13" s="109">
        <f t="shared" si="17"/>
        <v>19.182089552238807</v>
      </c>
      <c r="BL13" s="164">
        <v>128</v>
      </c>
      <c r="BM13" s="164">
        <v>30</v>
      </c>
      <c r="BN13" s="164">
        <v>17</v>
      </c>
      <c r="BO13" s="59">
        <v>19</v>
      </c>
      <c r="BP13" s="59" t="s">
        <v>137</v>
      </c>
      <c r="BQ13" s="59">
        <v>5</v>
      </c>
      <c r="BR13" s="59">
        <v>23</v>
      </c>
      <c r="BS13" s="59">
        <v>20</v>
      </c>
      <c r="BT13" s="59"/>
      <c r="BU13" s="14"/>
      <c r="BV13" s="14"/>
      <c r="BW13" s="14"/>
      <c r="BX13" s="14"/>
    </row>
    <row r="14" spans="1:76" ht="15" customHeight="1" x14ac:dyDescent="0.25">
      <c r="A14" s="59" t="s">
        <v>1498</v>
      </c>
      <c r="B14" s="59"/>
      <c r="C14" s="59" t="s">
        <v>288</v>
      </c>
      <c r="D14" s="59" t="s">
        <v>289</v>
      </c>
      <c r="E14" s="59" t="s">
        <v>849</v>
      </c>
      <c r="F14" s="209" t="s">
        <v>291</v>
      </c>
      <c r="G14" s="59" t="s">
        <v>1499</v>
      </c>
      <c r="H14" s="164">
        <v>348</v>
      </c>
      <c r="I14" s="164"/>
      <c r="J14" s="164"/>
      <c r="K14" s="59" t="s">
        <v>78</v>
      </c>
      <c r="L14" s="164">
        <v>70</v>
      </c>
      <c r="M14" s="164"/>
      <c r="N14" s="164"/>
      <c r="O14" s="164"/>
      <c r="P14" s="164">
        <v>45</v>
      </c>
      <c r="Q14" s="164">
        <v>33</v>
      </c>
      <c r="R14" s="164">
        <v>13</v>
      </c>
      <c r="S14" s="164">
        <v>18</v>
      </c>
      <c r="T14" s="164">
        <v>15</v>
      </c>
      <c r="U14" s="164">
        <v>15</v>
      </c>
      <c r="V14" s="164">
        <v>16</v>
      </c>
      <c r="W14" s="164">
        <v>9</v>
      </c>
      <c r="X14" s="164">
        <v>12</v>
      </c>
      <c r="Y14" s="164"/>
      <c r="Z14" s="164"/>
      <c r="AA14" s="164">
        <v>32</v>
      </c>
      <c r="AB14" s="112">
        <v>39.270000000000003</v>
      </c>
      <c r="AC14" s="109">
        <f t="shared" si="0"/>
        <v>11.28448275862069</v>
      </c>
      <c r="AD14" s="112">
        <v>28.91</v>
      </c>
      <c r="AE14" s="109">
        <f t="shared" si="1"/>
        <v>8.3074712643678161</v>
      </c>
      <c r="AF14" s="112">
        <v>77.739999999999995</v>
      </c>
      <c r="AG14" s="109">
        <f t="shared" si="2"/>
        <v>22.339080459770113</v>
      </c>
      <c r="AH14" s="112">
        <v>50.11</v>
      </c>
      <c r="AI14" s="109">
        <f t="shared" si="3"/>
        <v>14.399425287356321</v>
      </c>
      <c r="AJ14" s="112">
        <v>34.49</v>
      </c>
      <c r="AK14" s="109">
        <f t="shared" si="4"/>
        <v>9.9109195402298855</v>
      </c>
      <c r="AL14" s="112">
        <v>89.2</v>
      </c>
      <c r="AM14" s="109">
        <f t="shared" si="5"/>
        <v>25.632183908045981</v>
      </c>
      <c r="AN14" s="112">
        <v>60.94</v>
      </c>
      <c r="AO14" s="109">
        <f t="shared" si="6"/>
        <v>17.511494252873565</v>
      </c>
      <c r="AP14" s="112">
        <v>60.9</v>
      </c>
      <c r="AQ14" s="109">
        <f t="shared" si="7"/>
        <v>17.5</v>
      </c>
      <c r="AR14" s="112">
        <v>54.6</v>
      </c>
      <c r="AS14" s="109">
        <f t="shared" si="8"/>
        <v>15.689655172413794</v>
      </c>
      <c r="AT14" s="112">
        <v>12.98</v>
      </c>
      <c r="AU14" s="109">
        <f t="shared" si="9"/>
        <v>3.7298850574712645</v>
      </c>
      <c r="AV14" s="112">
        <v>30.48</v>
      </c>
      <c r="AW14" s="109">
        <f t="shared" si="10"/>
        <v>8.7586206896551726</v>
      </c>
      <c r="AX14" s="112">
        <v>24.93</v>
      </c>
      <c r="AY14" s="109">
        <f t="shared" si="11"/>
        <v>7.1637931034482749</v>
      </c>
      <c r="AZ14" s="112">
        <v>13.75</v>
      </c>
      <c r="BA14" s="109">
        <f t="shared" si="12"/>
        <v>3.9511494252873565</v>
      </c>
      <c r="BB14" s="112">
        <v>59.9</v>
      </c>
      <c r="BC14" s="109">
        <f t="shared" si="13"/>
        <v>17.212643678160919</v>
      </c>
      <c r="BD14" s="112">
        <v>69.16</v>
      </c>
      <c r="BE14" s="109">
        <f>BD14/H14*100</f>
        <v>19.873563218390803</v>
      </c>
      <c r="BF14" s="112">
        <v>56.44</v>
      </c>
      <c r="BG14" s="109">
        <f t="shared" si="15"/>
        <v>16.2183908045977</v>
      </c>
      <c r="BH14" s="112">
        <v>44.55</v>
      </c>
      <c r="BI14" s="109">
        <f t="shared" si="16"/>
        <v>12.801724137931034</v>
      </c>
      <c r="BJ14" s="112">
        <v>66.55</v>
      </c>
      <c r="BK14" s="109">
        <f t="shared" si="17"/>
        <v>19.123563218390803</v>
      </c>
      <c r="BL14" s="164"/>
      <c r="BM14" s="164">
        <v>32</v>
      </c>
      <c r="BN14" s="164">
        <v>21</v>
      </c>
      <c r="BO14" s="59">
        <v>14</v>
      </c>
      <c r="BP14" s="59" t="s">
        <v>137</v>
      </c>
      <c r="BQ14" s="59">
        <v>5</v>
      </c>
      <c r="BR14" s="59">
        <v>26</v>
      </c>
      <c r="BS14" s="59">
        <v>17</v>
      </c>
      <c r="BT14" s="59">
        <v>18</v>
      </c>
      <c r="BU14" s="210"/>
      <c r="BV14" s="210"/>
      <c r="BW14" s="210"/>
      <c r="BX14" s="210"/>
    </row>
    <row r="15" spans="1:76" ht="15" customHeight="1" x14ac:dyDescent="0.25">
      <c r="A15" s="59" t="s">
        <v>1500</v>
      </c>
      <c r="B15" s="59"/>
      <c r="C15" s="59" t="s">
        <v>187</v>
      </c>
      <c r="D15" s="59" t="s">
        <v>75</v>
      </c>
      <c r="E15" s="59" t="s">
        <v>619</v>
      </c>
      <c r="F15" s="59" t="s">
        <v>1011</v>
      </c>
      <c r="G15" s="59">
        <v>19711012</v>
      </c>
      <c r="H15" s="164">
        <v>338</v>
      </c>
      <c r="I15" s="164"/>
      <c r="J15" s="164"/>
      <c r="K15" s="59" t="s">
        <v>78</v>
      </c>
      <c r="L15" s="164">
        <v>90</v>
      </c>
      <c r="M15" s="164"/>
      <c r="N15" s="164"/>
      <c r="O15" s="164"/>
      <c r="P15" s="164">
        <v>45</v>
      </c>
      <c r="Q15" s="164">
        <v>35</v>
      </c>
      <c r="R15" s="164">
        <v>15</v>
      </c>
      <c r="S15" s="164">
        <v>18</v>
      </c>
      <c r="T15" s="164">
        <v>16</v>
      </c>
      <c r="U15" s="164">
        <v>17</v>
      </c>
      <c r="V15" s="164">
        <v>17</v>
      </c>
      <c r="W15" s="164">
        <v>9</v>
      </c>
      <c r="X15" s="164">
        <v>13</v>
      </c>
      <c r="Y15" s="164"/>
      <c r="Z15" s="164"/>
      <c r="AA15" s="164"/>
      <c r="AB15" s="112">
        <v>36.130000000000003</v>
      </c>
      <c r="AC15" s="109">
        <f t="shared" si="0"/>
        <v>10.689349112426036</v>
      </c>
      <c r="AD15" s="112">
        <v>31.84</v>
      </c>
      <c r="AE15" s="109">
        <f t="shared" si="1"/>
        <v>9.4201183431952664</v>
      </c>
      <c r="AF15" s="112">
        <v>83.18</v>
      </c>
      <c r="AG15" s="109">
        <f t="shared" si="2"/>
        <v>24.609467455621303</v>
      </c>
      <c r="AH15" s="112">
        <v>50.68</v>
      </c>
      <c r="AI15" s="109">
        <f t="shared" si="3"/>
        <v>14.994082840236686</v>
      </c>
      <c r="AJ15" s="112">
        <v>31.98</v>
      </c>
      <c r="AK15" s="109">
        <f t="shared" si="4"/>
        <v>9.4615384615384617</v>
      </c>
      <c r="AL15" s="112">
        <v>73.88</v>
      </c>
      <c r="AM15" s="109">
        <f t="shared" si="5"/>
        <v>21.857988165680471</v>
      </c>
      <c r="AN15" s="112">
        <v>59.92</v>
      </c>
      <c r="AO15" s="109">
        <f t="shared" si="6"/>
        <v>17.727810650887573</v>
      </c>
      <c r="AP15" s="112">
        <v>57.39</v>
      </c>
      <c r="AQ15" s="109">
        <f t="shared" si="7"/>
        <v>16.979289940828401</v>
      </c>
      <c r="AR15" s="112">
        <v>52.63</v>
      </c>
      <c r="AS15" s="109">
        <f t="shared" si="8"/>
        <v>15.571005917159763</v>
      </c>
      <c r="AT15" s="112">
        <v>12.52</v>
      </c>
      <c r="AU15" s="109">
        <f t="shared" si="9"/>
        <v>3.7041420118343193</v>
      </c>
      <c r="AV15" s="112">
        <v>32.380000000000003</v>
      </c>
      <c r="AW15" s="109">
        <f t="shared" si="10"/>
        <v>9.5798816568047336</v>
      </c>
      <c r="AX15" s="112">
        <v>23.3</v>
      </c>
      <c r="AY15" s="109">
        <f t="shared" si="11"/>
        <v>6.8934911242603549</v>
      </c>
      <c r="AZ15" s="112">
        <v>13.4</v>
      </c>
      <c r="BA15" s="109">
        <f t="shared" si="12"/>
        <v>3.9644970414201182</v>
      </c>
      <c r="BB15" s="112">
        <v>57.84</v>
      </c>
      <c r="BC15" s="109">
        <f t="shared" si="13"/>
        <v>17.11242603550296</v>
      </c>
      <c r="BD15" s="112"/>
      <c r="BE15" s="109"/>
      <c r="BF15" s="112">
        <v>59.81</v>
      </c>
      <c r="BG15" s="109">
        <f t="shared" si="15"/>
        <v>17.69526627218935</v>
      </c>
      <c r="BH15" s="112">
        <v>45.33</v>
      </c>
      <c r="BI15" s="109">
        <f t="shared" si="16"/>
        <v>13.411242603550294</v>
      </c>
      <c r="BJ15" s="112">
        <v>74.09</v>
      </c>
      <c r="BK15" s="109">
        <f t="shared" si="17"/>
        <v>21.920118343195266</v>
      </c>
      <c r="BL15" s="164">
        <v>142</v>
      </c>
      <c r="BM15" s="164">
        <v>28</v>
      </c>
      <c r="BN15" s="164">
        <v>19</v>
      </c>
      <c r="BO15" s="59">
        <v>16</v>
      </c>
      <c r="BP15" s="59" t="s">
        <v>80</v>
      </c>
      <c r="BQ15" s="59">
        <v>6</v>
      </c>
      <c r="BR15" s="59">
        <v>26</v>
      </c>
      <c r="BS15" s="59">
        <v>14</v>
      </c>
      <c r="BT15" s="59">
        <v>17</v>
      </c>
      <c r="BU15" s="210"/>
      <c r="BV15" s="210"/>
      <c r="BW15" s="210"/>
      <c r="BX15" s="210"/>
    </row>
    <row r="16" spans="1:76" ht="15" customHeight="1" x14ac:dyDescent="0.25">
      <c r="A16" s="59" t="s">
        <v>1501</v>
      </c>
      <c r="B16" s="59"/>
      <c r="C16" s="59" t="s">
        <v>228</v>
      </c>
      <c r="D16" s="59" t="s">
        <v>75</v>
      </c>
      <c r="E16" s="59" t="s">
        <v>1502</v>
      </c>
      <c r="F16" s="59" t="s">
        <v>1503</v>
      </c>
      <c r="G16" s="59" t="s">
        <v>1504</v>
      </c>
      <c r="H16" s="164">
        <v>248</v>
      </c>
      <c r="I16" s="164"/>
      <c r="J16" s="164"/>
      <c r="K16" s="59" t="s">
        <v>81</v>
      </c>
      <c r="L16" s="164"/>
      <c r="M16" s="164"/>
      <c r="N16" s="164"/>
      <c r="O16" s="164"/>
      <c r="P16" s="164"/>
      <c r="Q16" s="164">
        <v>37</v>
      </c>
      <c r="R16" s="164">
        <v>15</v>
      </c>
      <c r="S16" s="164">
        <v>20</v>
      </c>
      <c r="T16" s="164"/>
      <c r="U16" s="164"/>
      <c r="V16" s="164"/>
      <c r="W16" s="164"/>
      <c r="X16" s="164"/>
      <c r="Y16" s="164"/>
      <c r="Z16" s="164"/>
      <c r="AA16" s="164">
        <v>30</v>
      </c>
      <c r="AB16" s="112"/>
      <c r="AC16" s="109"/>
      <c r="AD16" s="112"/>
      <c r="AE16" s="109"/>
      <c r="AF16" s="112"/>
      <c r="AG16" s="109"/>
      <c r="AH16" s="112"/>
      <c r="AI16" s="109"/>
      <c r="AJ16" s="112"/>
      <c r="AK16" s="109"/>
      <c r="AL16" s="112"/>
      <c r="AM16" s="109"/>
      <c r="AN16" s="112"/>
      <c r="AO16" s="109"/>
      <c r="AP16" s="112"/>
      <c r="AQ16" s="109"/>
      <c r="AR16" s="112"/>
      <c r="AS16" s="109"/>
      <c r="AT16" s="112"/>
      <c r="AU16" s="109"/>
      <c r="AV16" s="112"/>
      <c r="AW16" s="109"/>
      <c r="AX16" s="112"/>
      <c r="AY16" s="109"/>
      <c r="AZ16" s="112"/>
      <c r="BA16" s="109"/>
      <c r="BB16" s="112"/>
      <c r="BC16" s="109"/>
      <c r="BD16" s="112"/>
      <c r="BE16" s="109"/>
      <c r="BF16" s="112"/>
      <c r="BG16" s="109"/>
      <c r="BH16" s="112"/>
      <c r="BI16" s="109"/>
      <c r="BJ16" s="112"/>
      <c r="BK16" s="109"/>
      <c r="BL16" s="164"/>
      <c r="BM16" s="164"/>
      <c r="BN16" s="164"/>
      <c r="BO16" s="59">
        <v>22</v>
      </c>
      <c r="BP16" s="59" t="s">
        <v>137</v>
      </c>
      <c r="BQ16" s="59">
        <v>10</v>
      </c>
      <c r="BR16" s="59">
        <v>33</v>
      </c>
      <c r="BS16" s="59">
        <v>16</v>
      </c>
      <c r="BT16" s="59"/>
      <c r="BU16" s="210"/>
      <c r="BV16" s="210"/>
      <c r="BW16" s="210"/>
      <c r="BX16" s="210"/>
    </row>
    <row r="17" spans="1:76" ht="15" customHeight="1" x14ac:dyDescent="0.25">
      <c r="A17" s="59" t="s">
        <v>1501</v>
      </c>
      <c r="B17" s="59"/>
      <c r="C17" s="59" t="s">
        <v>228</v>
      </c>
      <c r="D17" s="59" t="s">
        <v>75</v>
      </c>
      <c r="E17" s="59" t="s">
        <v>1502</v>
      </c>
      <c r="F17" s="59" t="s">
        <v>1503</v>
      </c>
      <c r="G17" s="59" t="s">
        <v>1504</v>
      </c>
      <c r="H17" s="164">
        <v>231</v>
      </c>
      <c r="I17" s="164"/>
      <c r="J17" s="164"/>
      <c r="K17" s="59" t="s">
        <v>81</v>
      </c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>
        <v>33</v>
      </c>
      <c r="AB17" s="112"/>
      <c r="AC17" s="109"/>
      <c r="AD17" s="112"/>
      <c r="AE17" s="109"/>
      <c r="AF17" s="112"/>
      <c r="AG17" s="109"/>
      <c r="AH17" s="112"/>
      <c r="AI17" s="109"/>
      <c r="AJ17" s="112"/>
      <c r="AK17" s="109"/>
      <c r="AL17" s="112"/>
      <c r="AM17" s="109"/>
      <c r="AN17" s="112"/>
      <c r="AO17" s="109"/>
      <c r="AP17" s="112"/>
      <c r="AQ17" s="109"/>
      <c r="AR17" s="112"/>
      <c r="AS17" s="109"/>
      <c r="AT17" s="112"/>
      <c r="AU17" s="109"/>
      <c r="AV17" s="112"/>
      <c r="AW17" s="109"/>
      <c r="AX17" s="112"/>
      <c r="AY17" s="109"/>
      <c r="AZ17" s="112"/>
      <c r="BA17" s="109"/>
      <c r="BB17" s="112"/>
      <c r="BC17" s="109"/>
      <c r="BD17" s="112"/>
      <c r="BE17" s="109"/>
      <c r="BF17" s="112"/>
      <c r="BG17" s="109"/>
      <c r="BH17" s="112"/>
      <c r="BI17" s="109"/>
      <c r="BJ17" s="112"/>
      <c r="BK17" s="109"/>
      <c r="BL17" s="164"/>
      <c r="BM17" s="164"/>
      <c r="BN17" s="164"/>
      <c r="BO17" s="59">
        <v>17</v>
      </c>
      <c r="BP17" s="59" t="s">
        <v>80</v>
      </c>
      <c r="BQ17" s="59">
        <v>7</v>
      </c>
      <c r="BR17" s="59">
        <v>27</v>
      </c>
      <c r="BS17" s="59">
        <v>18</v>
      </c>
      <c r="BT17" s="59"/>
      <c r="BU17" s="210"/>
      <c r="BV17" s="210"/>
      <c r="BW17" s="210"/>
      <c r="BX17" s="210"/>
    </row>
    <row r="18" spans="1:76" ht="15" customHeight="1" x14ac:dyDescent="0.25">
      <c r="A18" s="59" t="s">
        <v>1501</v>
      </c>
      <c r="B18" s="59"/>
      <c r="C18" s="59" t="s">
        <v>228</v>
      </c>
      <c r="D18" s="59" t="s">
        <v>75</v>
      </c>
      <c r="E18" s="59" t="s">
        <v>1502</v>
      </c>
      <c r="F18" s="59" t="s">
        <v>1503</v>
      </c>
      <c r="G18" s="59" t="s">
        <v>1504</v>
      </c>
      <c r="H18" s="164">
        <v>237</v>
      </c>
      <c r="I18" s="164"/>
      <c r="J18" s="164"/>
      <c r="K18" s="59" t="s">
        <v>78</v>
      </c>
      <c r="L18" s="164"/>
      <c r="M18" s="164"/>
      <c r="N18" s="164"/>
      <c r="O18" s="164"/>
      <c r="P18" s="164"/>
      <c r="Q18" s="164">
        <v>36</v>
      </c>
      <c r="R18" s="164">
        <v>15</v>
      </c>
      <c r="S18" s="164">
        <v>19</v>
      </c>
      <c r="T18" s="164">
        <v>16</v>
      </c>
      <c r="U18" s="164"/>
      <c r="V18" s="164"/>
      <c r="W18" s="164"/>
      <c r="X18" s="164"/>
      <c r="Y18" s="164"/>
      <c r="Z18" s="164"/>
      <c r="AA18" s="164">
        <v>30</v>
      </c>
      <c r="AB18" s="112"/>
      <c r="AC18" s="109"/>
      <c r="AD18" s="112"/>
      <c r="AE18" s="109"/>
      <c r="AF18" s="112"/>
      <c r="AG18" s="109"/>
      <c r="AH18" s="112"/>
      <c r="AI18" s="109"/>
      <c r="AJ18" s="112"/>
      <c r="AK18" s="109"/>
      <c r="AL18" s="112"/>
      <c r="AM18" s="109"/>
      <c r="AN18" s="112"/>
      <c r="AO18" s="109"/>
      <c r="AP18" s="112"/>
      <c r="AQ18" s="109"/>
      <c r="AR18" s="112"/>
      <c r="AS18" s="109"/>
      <c r="AT18" s="112"/>
      <c r="AU18" s="109"/>
      <c r="AV18" s="112"/>
      <c r="AW18" s="109"/>
      <c r="AX18" s="112"/>
      <c r="AY18" s="109"/>
      <c r="AZ18" s="112"/>
      <c r="BA18" s="109"/>
      <c r="BB18" s="112"/>
      <c r="BC18" s="109"/>
      <c r="BD18" s="112"/>
      <c r="BE18" s="109"/>
      <c r="BF18" s="112"/>
      <c r="BG18" s="109"/>
      <c r="BH18" s="112"/>
      <c r="BI18" s="109"/>
      <c r="BJ18" s="112"/>
      <c r="BK18" s="109"/>
      <c r="BL18" s="164"/>
      <c r="BM18" s="164"/>
      <c r="BN18" s="164"/>
      <c r="BO18" s="59">
        <v>17</v>
      </c>
      <c r="BP18" s="59" t="s">
        <v>137</v>
      </c>
      <c r="BQ18" s="59">
        <v>7</v>
      </c>
      <c r="BR18" s="59">
        <v>28</v>
      </c>
      <c r="BS18" s="59">
        <v>19</v>
      </c>
      <c r="BT18" s="59"/>
      <c r="BU18" s="210"/>
      <c r="BV18" s="210"/>
      <c r="BW18" s="210"/>
      <c r="BX18" s="210"/>
    </row>
    <row r="19" spans="1:76" ht="15" customHeight="1" x14ac:dyDescent="0.25">
      <c r="A19" s="59" t="s">
        <v>1501</v>
      </c>
      <c r="B19" s="59"/>
      <c r="C19" s="59" t="s">
        <v>228</v>
      </c>
      <c r="D19" s="59" t="s">
        <v>75</v>
      </c>
      <c r="E19" s="59" t="s">
        <v>1502</v>
      </c>
      <c r="F19" s="59" t="s">
        <v>1503</v>
      </c>
      <c r="G19" s="59" t="s">
        <v>1504</v>
      </c>
      <c r="H19" s="164">
        <v>258</v>
      </c>
      <c r="I19" s="164"/>
      <c r="J19" s="164"/>
      <c r="K19" s="59" t="s">
        <v>78</v>
      </c>
      <c r="L19" s="164"/>
      <c r="M19" s="164"/>
      <c r="N19" s="164"/>
      <c r="O19" s="164"/>
      <c r="P19" s="164"/>
      <c r="Q19" s="164"/>
      <c r="R19" s="164"/>
      <c r="S19" s="164"/>
      <c r="T19" s="164">
        <v>16</v>
      </c>
      <c r="U19" s="164"/>
      <c r="V19" s="164"/>
      <c r="W19" s="164"/>
      <c r="X19" s="164"/>
      <c r="Y19" s="164"/>
      <c r="Z19" s="164"/>
      <c r="AA19" s="164">
        <v>31</v>
      </c>
      <c r="AB19" s="112"/>
      <c r="AC19" s="109"/>
      <c r="AD19" s="112"/>
      <c r="AE19" s="109"/>
      <c r="AF19" s="112"/>
      <c r="AG19" s="109"/>
      <c r="AH19" s="112"/>
      <c r="AI19" s="109"/>
      <c r="AJ19" s="112"/>
      <c r="AK19" s="109"/>
      <c r="AL19" s="112"/>
      <c r="AM19" s="109"/>
      <c r="AN19" s="112"/>
      <c r="AO19" s="109"/>
      <c r="AP19" s="112"/>
      <c r="AQ19" s="109"/>
      <c r="AR19" s="112"/>
      <c r="AS19" s="109"/>
      <c r="AT19" s="112"/>
      <c r="AU19" s="109"/>
      <c r="AV19" s="112"/>
      <c r="AW19" s="109"/>
      <c r="AX19" s="112"/>
      <c r="AY19" s="109"/>
      <c r="AZ19" s="112"/>
      <c r="BA19" s="109"/>
      <c r="BB19" s="112"/>
      <c r="BC19" s="109"/>
      <c r="BD19" s="112"/>
      <c r="BE19" s="109"/>
      <c r="BF19" s="112"/>
      <c r="BG19" s="109"/>
      <c r="BH19" s="112"/>
      <c r="BI19" s="109"/>
      <c r="BJ19" s="112"/>
      <c r="BK19" s="109"/>
      <c r="BL19" s="164"/>
      <c r="BM19" s="164"/>
      <c r="BN19" s="164"/>
      <c r="BO19" s="59">
        <v>16</v>
      </c>
      <c r="BP19" s="59" t="s">
        <v>137</v>
      </c>
      <c r="BQ19" s="59">
        <v>6</v>
      </c>
      <c r="BR19" s="59">
        <v>28</v>
      </c>
      <c r="BS19" s="59">
        <v>23</v>
      </c>
      <c r="BT19" s="59"/>
      <c r="BU19" s="210"/>
      <c r="BV19" s="210"/>
      <c r="BW19" s="210"/>
      <c r="BX19" s="210"/>
    </row>
    <row r="20" spans="1:76" ht="15" customHeight="1" x14ac:dyDescent="0.25">
      <c r="A20" s="59" t="s">
        <v>1501</v>
      </c>
      <c r="B20" s="59"/>
      <c r="C20" s="59" t="s">
        <v>228</v>
      </c>
      <c r="D20" s="59" t="s">
        <v>75</v>
      </c>
      <c r="E20" s="59" t="s">
        <v>1502</v>
      </c>
      <c r="F20" s="59" t="s">
        <v>1503</v>
      </c>
      <c r="G20" s="59" t="s">
        <v>1504</v>
      </c>
      <c r="H20" s="164">
        <v>262</v>
      </c>
      <c r="I20" s="164"/>
      <c r="J20" s="164"/>
      <c r="K20" s="59" t="s">
        <v>81</v>
      </c>
      <c r="L20" s="164">
        <v>95</v>
      </c>
      <c r="M20" s="164"/>
      <c r="N20" s="164"/>
      <c r="O20" s="164"/>
      <c r="P20" s="164"/>
      <c r="Q20" s="164"/>
      <c r="R20" s="164"/>
      <c r="S20" s="164"/>
      <c r="T20" s="164">
        <v>16</v>
      </c>
      <c r="U20" s="164"/>
      <c r="V20" s="164"/>
      <c r="W20" s="164"/>
      <c r="X20" s="164"/>
      <c r="Y20" s="164"/>
      <c r="Z20" s="164"/>
      <c r="AA20" s="164">
        <v>37</v>
      </c>
      <c r="AB20" s="112"/>
      <c r="AC20" s="109"/>
      <c r="AD20" s="112"/>
      <c r="AE20" s="109"/>
      <c r="AF20" s="112"/>
      <c r="AG20" s="109"/>
      <c r="AH20" s="112"/>
      <c r="AI20" s="109"/>
      <c r="AJ20" s="112"/>
      <c r="AK20" s="109"/>
      <c r="AL20" s="112"/>
      <c r="AM20" s="109"/>
      <c r="AN20" s="112"/>
      <c r="AO20" s="109"/>
      <c r="AP20" s="112"/>
      <c r="AQ20" s="109"/>
      <c r="AR20" s="112"/>
      <c r="AS20" s="109"/>
      <c r="AT20" s="112"/>
      <c r="AU20" s="109"/>
      <c r="AV20" s="112"/>
      <c r="AW20" s="109"/>
      <c r="AX20" s="112"/>
      <c r="AY20" s="109"/>
      <c r="AZ20" s="112"/>
      <c r="BA20" s="109"/>
      <c r="BB20" s="112"/>
      <c r="BC20" s="109"/>
      <c r="BD20" s="112"/>
      <c r="BE20" s="109"/>
      <c r="BF20" s="112"/>
      <c r="BG20" s="109"/>
      <c r="BH20" s="112"/>
      <c r="BI20" s="109"/>
      <c r="BJ20" s="112"/>
      <c r="BK20" s="109"/>
      <c r="BL20" s="164"/>
      <c r="BM20" s="164"/>
      <c r="BN20" s="164"/>
      <c r="BO20" s="59">
        <v>23</v>
      </c>
      <c r="BP20" s="59" t="s">
        <v>80</v>
      </c>
      <c r="BQ20" s="59">
        <v>9</v>
      </c>
      <c r="BR20" s="59">
        <v>32</v>
      </c>
      <c r="BS20" s="59">
        <v>22</v>
      </c>
      <c r="BT20" s="59"/>
      <c r="BU20" s="210"/>
      <c r="BV20" s="210"/>
      <c r="BW20" s="210"/>
      <c r="BX20" s="210"/>
    </row>
    <row r="21" spans="1:76" ht="15" customHeight="1" x14ac:dyDescent="0.25">
      <c r="A21" s="59" t="s">
        <v>1505</v>
      </c>
      <c r="B21" s="59"/>
      <c r="C21" s="59" t="s">
        <v>228</v>
      </c>
      <c r="D21" s="59" t="s">
        <v>75</v>
      </c>
      <c r="E21" s="59" t="s">
        <v>390</v>
      </c>
      <c r="F21" s="59" t="s">
        <v>1506</v>
      </c>
      <c r="G21" s="59" t="s">
        <v>1507</v>
      </c>
      <c r="H21" s="164">
        <v>217</v>
      </c>
      <c r="I21" s="164"/>
      <c r="J21" s="164"/>
      <c r="K21" s="59" t="s">
        <v>81</v>
      </c>
      <c r="L21" s="164"/>
      <c r="M21" s="164"/>
      <c r="N21" s="164"/>
      <c r="O21" s="164"/>
      <c r="P21" s="164"/>
      <c r="Q21" s="164"/>
      <c r="R21" s="164"/>
      <c r="S21" s="164"/>
      <c r="T21" s="164">
        <v>16</v>
      </c>
      <c r="U21" s="164"/>
      <c r="V21" s="164"/>
      <c r="W21" s="164"/>
      <c r="X21" s="164"/>
      <c r="Y21" s="164"/>
      <c r="Z21" s="164"/>
      <c r="AA21" s="164">
        <v>31</v>
      </c>
      <c r="AB21" s="112"/>
      <c r="AC21" s="109"/>
      <c r="AD21" s="112"/>
      <c r="AE21" s="109"/>
      <c r="AF21" s="112"/>
      <c r="AG21" s="109"/>
      <c r="AH21" s="112"/>
      <c r="AI21" s="109"/>
      <c r="AJ21" s="112"/>
      <c r="AK21" s="109"/>
      <c r="AL21" s="112"/>
      <c r="AM21" s="109"/>
      <c r="AN21" s="112"/>
      <c r="AO21" s="109"/>
      <c r="AP21" s="112"/>
      <c r="AQ21" s="109"/>
      <c r="AR21" s="112"/>
      <c r="AS21" s="109"/>
      <c r="AT21" s="112"/>
      <c r="AU21" s="109"/>
      <c r="AV21" s="112"/>
      <c r="AW21" s="109"/>
      <c r="AX21" s="112"/>
      <c r="AY21" s="109"/>
      <c r="AZ21" s="112"/>
      <c r="BA21" s="109"/>
      <c r="BB21" s="112"/>
      <c r="BC21" s="109"/>
      <c r="BD21" s="112"/>
      <c r="BE21" s="109"/>
      <c r="BF21" s="112"/>
      <c r="BG21" s="109"/>
      <c r="BH21" s="112"/>
      <c r="BI21" s="109"/>
      <c r="BJ21" s="112"/>
      <c r="BK21" s="109"/>
      <c r="BL21" s="164"/>
      <c r="BM21" s="164"/>
      <c r="BN21" s="164"/>
      <c r="BO21" s="59">
        <v>17</v>
      </c>
      <c r="BP21" s="59" t="s">
        <v>137</v>
      </c>
      <c r="BQ21" s="59">
        <v>5</v>
      </c>
      <c r="BR21" s="59">
        <v>27</v>
      </c>
      <c r="BS21" s="59">
        <v>22</v>
      </c>
      <c r="BT21" s="59">
        <v>14</v>
      </c>
      <c r="BU21" s="210"/>
      <c r="BV21" s="210"/>
      <c r="BW21" s="210"/>
      <c r="BX21" s="210"/>
    </row>
    <row r="22" spans="1:76" ht="15" customHeight="1" x14ac:dyDescent="0.25">
      <c r="A22" s="59" t="s">
        <v>1508</v>
      </c>
      <c r="B22" s="59"/>
      <c r="C22" s="59" t="s">
        <v>228</v>
      </c>
      <c r="D22" s="59" t="s">
        <v>99</v>
      </c>
      <c r="E22" s="59" t="s">
        <v>844</v>
      </c>
      <c r="F22" s="59" t="s">
        <v>1509</v>
      </c>
      <c r="G22" s="59" t="s">
        <v>1510</v>
      </c>
      <c r="H22" s="164">
        <v>128.9</v>
      </c>
      <c r="I22" s="164"/>
      <c r="J22" s="164"/>
      <c r="K22" s="59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>
        <v>12</v>
      </c>
      <c r="Y22" s="164"/>
      <c r="Z22" s="164"/>
      <c r="AA22" s="164">
        <v>28</v>
      </c>
      <c r="AB22" s="112"/>
      <c r="AC22" s="109"/>
      <c r="AD22" s="112"/>
      <c r="AE22" s="109"/>
      <c r="AF22" s="112"/>
      <c r="AG22" s="109"/>
      <c r="AH22" s="112"/>
      <c r="AI22" s="109"/>
      <c r="AJ22" s="112"/>
      <c r="AK22" s="109"/>
      <c r="AL22" s="112"/>
      <c r="AM22" s="109"/>
      <c r="AN22" s="112"/>
      <c r="AO22" s="109"/>
      <c r="AP22" s="112"/>
      <c r="AQ22" s="109"/>
      <c r="AR22" s="112"/>
      <c r="AS22" s="109"/>
      <c r="AT22" s="112"/>
      <c r="AU22" s="109"/>
      <c r="AV22" s="112"/>
      <c r="AW22" s="109"/>
      <c r="AX22" s="112"/>
      <c r="AY22" s="109"/>
      <c r="AZ22" s="112"/>
      <c r="BA22" s="109"/>
      <c r="BB22" s="112"/>
      <c r="BC22" s="109"/>
      <c r="BD22" s="112"/>
      <c r="BE22" s="109"/>
      <c r="BF22" s="112"/>
      <c r="BG22" s="109"/>
      <c r="BH22" s="112"/>
      <c r="BI22" s="109"/>
      <c r="BJ22" s="112"/>
      <c r="BK22" s="109"/>
      <c r="BL22" s="164">
        <v>133</v>
      </c>
      <c r="BM22" s="164">
        <v>26</v>
      </c>
      <c r="BN22" s="164">
        <v>16</v>
      </c>
      <c r="BO22" s="59">
        <v>11</v>
      </c>
      <c r="BP22" s="59" t="s">
        <v>1511</v>
      </c>
      <c r="BQ22" s="59">
        <v>6</v>
      </c>
      <c r="BR22" s="59">
        <v>26</v>
      </c>
      <c r="BS22" s="59">
        <v>21</v>
      </c>
      <c r="BT22" s="59"/>
      <c r="BU22" s="210"/>
      <c r="BV22" s="210"/>
      <c r="BW22" s="210"/>
      <c r="BX22" s="210"/>
    </row>
    <row r="23" spans="1:76" ht="15" customHeight="1" x14ac:dyDescent="0.25">
      <c r="A23" s="59" t="s">
        <v>1512</v>
      </c>
      <c r="B23" s="59"/>
      <c r="C23" s="59" t="s">
        <v>228</v>
      </c>
      <c r="D23" s="59" t="s">
        <v>75</v>
      </c>
      <c r="E23" s="59" t="s">
        <v>129</v>
      </c>
      <c r="F23" s="59" t="s">
        <v>1513</v>
      </c>
      <c r="G23" s="59" t="s">
        <v>230</v>
      </c>
      <c r="H23" s="164">
        <v>277</v>
      </c>
      <c r="I23" s="164"/>
      <c r="J23" s="164"/>
      <c r="K23" s="59"/>
      <c r="L23" s="164"/>
      <c r="M23" s="164"/>
      <c r="N23" s="164"/>
      <c r="O23" s="164"/>
      <c r="P23" s="164"/>
      <c r="Q23" s="164">
        <v>36</v>
      </c>
      <c r="R23" s="164">
        <v>15</v>
      </c>
      <c r="S23" s="164">
        <v>19</v>
      </c>
      <c r="T23" s="164">
        <v>16</v>
      </c>
      <c r="U23" s="164"/>
      <c r="V23" s="164"/>
      <c r="W23" s="164"/>
      <c r="X23" s="164"/>
      <c r="Y23" s="164"/>
      <c r="Z23" s="164"/>
      <c r="AA23" s="164">
        <v>30</v>
      </c>
      <c r="AB23" s="112"/>
      <c r="AC23" s="109"/>
      <c r="AD23" s="112"/>
      <c r="AE23" s="109"/>
      <c r="AF23" s="112"/>
      <c r="AG23" s="109"/>
      <c r="AH23" s="112"/>
      <c r="AI23" s="109"/>
      <c r="AJ23" s="112"/>
      <c r="AK23" s="109"/>
      <c r="AL23" s="112"/>
      <c r="AM23" s="109"/>
      <c r="AN23" s="112"/>
      <c r="AO23" s="109"/>
      <c r="AP23" s="112"/>
      <c r="AQ23" s="109"/>
      <c r="AR23" s="112"/>
      <c r="AS23" s="109"/>
      <c r="AT23" s="112"/>
      <c r="AU23" s="109"/>
      <c r="AV23" s="112"/>
      <c r="AW23" s="109"/>
      <c r="AX23" s="112"/>
      <c r="AY23" s="109"/>
      <c r="AZ23" s="112"/>
      <c r="BA23" s="109"/>
      <c r="BB23" s="112"/>
      <c r="BC23" s="109"/>
      <c r="BD23" s="112"/>
      <c r="BE23" s="109"/>
      <c r="BF23" s="112"/>
      <c r="BG23" s="109"/>
      <c r="BH23" s="112"/>
      <c r="BI23" s="109"/>
      <c r="BJ23" s="112"/>
      <c r="BK23" s="109"/>
      <c r="BL23" s="164"/>
      <c r="BM23" s="164"/>
      <c r="BN23" s="164"/>
      <c r="BO23" s="59">
        <v>24</v>
      </c>
      <c r="BP23" s="59" t="s">
        <v>137</v>
      </c>
      <c r="BQ23" s="59">
        <v>10</v>
      </c>
      <c r="BR23" s="59">
        <v>31</v>
      </c>
      <c r="BS23" s="59">
        <v>18</v>
      </c>
      <c r="BT23" s="59">
        <v>19</v>
      </c>
      <c r="BU23" s="14"/>
      <c r="BV23" s="14"/>
      <c r="BW23" s="14"/>
      <c r="BX23" s="14"/>
    </row>
    <row r="24" spans="1:76" ht="15" customHeight="1" x14ac:dyDescent="0.25">
      <c r="A24" s="59" t="s">
        <v>1514</v>
      </c>
      <c r="B24" s="59"/>
      <c r="C24" s="59" t="s">
        <v>228</v>
      </c>
      <c r="D24" s="59" t="s">
        <v>99</v>
      </c>
      <c r="E24" s="59" t="s">
        <v>1397</v>
      </c>
      <c r="F24" s="59" t="s">
        <v>1515</v>
      </c>
      <c r="G24" s="59" t="s">
        <v>1516</v>
      </c>
      <c r="H24" s="164">
        <v>267</v>
      </c>
      <c r="I24" s="164"/>
      <c r="J24" s="164"/>
      <c r="K24" s="59" t="s">
        <v>81</v>
      </c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>
        <v>28</v>
      </c>
      <c r="AB24" s="112"/>
      <c r="AC24" s="109"/>
      <c r="AD24" s="112"/>
      <c r="AE24" s="109"/>
      <c r="AF24" s="112"/>
      <c r="AG24" s="109"/>
      <c r="AH24" s="112"/>
      <c r="AI24" s="109"/>
      <c r="AJ24" s="112"/>
      <c r="AK24" s="109"/>
      <c r="AL24" s="112"/>
      <c r="AM24" s="109"/>
      <c r="AN24" s="112"/>
      <c r="AO24" s="109"/>
      <c r="AP24" s="112"/>
      <c r="AQ24" s="109"/>
      <c r="AR24" s="112"/>
      <c r="AS24" s="109"/>
      <c r="AT24" s="112"/>
      <c r="AU24" s="109"/>
      <c r="AV24" s="112"/>
      <c r="AW24" s="109"/>
      <c r="AX24" s="112"/>
      <c r="AY24" s="109"/>
      <c r="AZ24" s="112"/>
      <c r="BA24" s="109"/>
      <c r="BB24" s="112"/>
      <c r="BC24" s="109"/>
      <c r="BD24" s="112"/>
      <c r="BE24" s="109"/>
      <c r="BF24" s="112"/>
      <c r="BG24" s="109"/>
      <c r="BH24" s="112"/>
      <c r="BI24" s="109"/>
      <c r="BJ24" s="112"/>
      <c r="BK24" s="109"/>
      <c r="BL24" s="164"/>
      <c r="BM24" s="164"/>
      <c r="BN24" s="164"/>
      <c r="BO24" s="59">
        <v>20</v>
      </c>
      <c r="BP24" s="59" t="s">
        <v>137</v>
      </c>
      <c r="BQ24" s="59">
        <v>8</v>
      </c>
      <c r="BR24" s="59">
        <v>30</v>
      </c>
      <c r="BS24" s="59">
        <v>20</v>
      </c>
      <c r="BT24" s="59"/>
      <c r="BU24" s="14"/>
      <c r="BV24" s="14"/>
      <c r="BW24" s="14"/>
      <c r="BX24" s="14"/>
    </row>
    <row r="25" spans="1:76" ht="15" customHeight="1" x14ac:dyDescent="0.25">
      <c r="A25" s="59" t="s">
        <v>1517</v>
      </c>
      <c r="B25" s="59"/>
      <c r="C25" s="59" t="s">
        <v>228</v>
      </c>
      <c r="D25" s="59" t="s">
        <v>75</v>
      </c>
      <c r="E25" s="59" t="s">
        <v>1502</v>
      </c>
      <c r="F25" s="59" t="s">
        <v>1503</v>
      </c>
      <c r="G25" s="59" t="s">
        <v>1518</v>
      </c>
      <c r="H25" s="164">
        <v>290</v>
      </c>
      <c r="I25" s="164"/>
      <c r="J25" s="164"/>
      <c r="K25" s="59" t="s">
        <v>78</v>
      </c>
      <c r="L25" s="164"/>
      <c r="M25" s="164"/>
      <c r="N25" s="164"/>
      <c r="O25" s="164"/>
      <c r="P25" s="164"/>
      <c r="Q25" s="164"/>
      <c r="R25" s="164"/>
      <c r="S25" s="164"/>
      <c r="T25" s="164">
        <v>16</v>
      </c>
      <c r="U25" s="164"/>
      <c r="V25" s="164"/>
      <c r="W25" s="164"/>
      <c r="X25" s="164"/>
      <c r="Y25" s="164"/>
      <c r="Z25" s="164"/>
      <c r="AA25" s="164">
        <v>34</v>
      </c>
      <c r="AB25" s="112"/>
      <c r="AC25" s="109"/>
      <c r="AD25" s="112"/>
      <c r="AE25" s="109"/>
      <c r="AF25" s="112"/>
      <c r="AG25" s="109"/>
      <c r="AH25" s="112"/>
      <c r="AI25" s="109"/>
      <c r="AJ25" s="112"/>
      <c r="AK25" s="109"/>
      <c r="AL25" s="112"/>
      <c r="AM25" s="109"/>
      <c r="AN25" s="112"/>
      <c r="AO25" s="109"/>
      <c r="AP25" s="112"/>
      <c r="AQ25" s="109"/>
      <c r="AR25" s="112"/>
      <c r="AS25" s="109"/>
      <c r="AT25" s="112"/>
      <c r="AU25" s="109"/>
      <c r="AV25" s="112"/>
      <c r="AW25" s="109"/>
      <c r="AX25" s="112"/>
      <c r="AY25" s="109"/>
      <c r="AZ25" s="112"/>
      <c r="BA25" s="109"/>
      <c r="BB25" s="112"/>
      <c r="BC25" s="109"/>
      <c r="BD25" s="112"/>
      <c r="BE25" s="109"/>
      <c r="BF25" s="112"/>
      <c r="BG25" s="109"/>
      <c r="BH25" s="112"/>
      <c r="BI25" s="109"/>
      <c r="BJ25" s="112"/>
      <c r="BK25" s="109"/>
      <c r="BL25" s="164"/>
      <c r="BM25" s="164"/>
      <c r="BN25" s="164"/>
      <c r="BO25" s="59">
        <v>16</v>
      </c>
      <c r="BP25" s="59" t="s">
        <v>80</v>
      </c>
      <c r="BQ25" s="59">
        <v>5</v>
      </c>
      <c r="BR25" s="59">
        <v>25</v>
      </c>
      <c r="BS25" s="59">
        <v>21</v>
      </c>
      <c r="BT25" s="59"/>
      <c r="BU25" s="14"/>
      <c r="BV25" s="14"/>
      <c r="BW25" s="14"/>
      <c r="BX25" s="14"/>
    </row>
    <row r="26" spans="1:76" ht="15" customHeight="1" x14ac:dyDescent="0.25">
      <c r="A26" s="59" t="s">
        <v>1517</v>
      </c>
      <c r="B26" s="59"/>
      <c r="C26" s="59" t="s">
        <v>228</v>
      </c>
      <c r="D26" s="59" t="s">
        <v>75</v>
      </c>
      <c r="E26" s="59" t="s">
        <v>1502</v>
      </c>
      <c r="F26" s="59" t="s">
        <v>1503</v>
      </c>
      <c r="G26" s="59" t="s">
        <v>1518</v>
      </c>
      <c r="H26" s="164">
        <v>252</v>
      </c>
      <c r="I26" s="164"/>
      <c r="J26" s="164"/>
      <c r="K26" s="59" t="s">
        <v>81</v>
      </c>
      <c r="L26" s="164">
        <v>100</v>
      </c>
      <c r="M26" s="164"/>
      <c r="N26" s="164"/>
      <c r="O26" s="164"/>
      <c r="P26" s="164"/>
      <c r="Q26" s="164"/>
      <c r="R26" s="164"/>
      <c r="S26" s="164"/>
      <c r="T26" s="164">
        <v>16</v>
      </c>
      <c r="U26" s="164"/>
      <c r="V26" s="164"/>
      <c r="W26" s="164"/>
      <c r="X26" s="164"/>
      <c r="Y26" s="164"/>
      <c r="Z26" s="164"/>
      <c r="AA26" s="164">
        <v>30</v>
      </c>
      <c r="AB26" s="112"/>
      <c r="AC26" s="109"/>
      <c r="AD26" s="112"/>
      <c r="AE26" s="109"/>
      <c r="AF26" s="112"/>
      <c r="AG26" s="109"/>
      <c r="AH26" s="112"/>
      <c r="AI26" s="109"/>
      <c r="AJ26" s="112"/>
      <c r="AK26" s="109"/>
      <c r="AL26" s="112"/>
      <c r="AM26" s="109"/>
      <c r="AN26" s="112"/>
      <c r="AO26" s="109"/>
      <c r="AP26" s="112"/>
      <c r="AQ26" s="109"/>
      <c r="AR26" s="112"/>
      <c r="AS26" s="109"/>
      <c r="AT26" s="112"/>
      <c r="AU26" s="109"/>
      <c r="AV26" s="112"/>
      <c r="AW26" s="109"/>
      <c r="AX26" s="112"/>
      <c r="AY26" s="109"/>
      <c r="AZ26" s="112"/>
      <c r="BA26" s="109"/>
      <c r="BB26" s="112"/>
      <c r="BC26" s="109"/>
      <c r="BD26" s="112"/>
      <c r="BE26" s="109"/>
      <c r="BF26" s="112"/>
      <c r="BG26" s="109"/>
      <c r="BH26" s="112"/>
      <c r="BI26" s="109"/>
      <c r="BJ26" s="112"/>
      <c r="BK26" s="109"/>
      <c r="BL26" s="164"/>
      <c r="BM26" s="164"/>
      <c r="BN26" s="164"/>
      <c r="BO26" s="59">
        <v>19</v>
      </c>
      <c r="BP26" s="59" t="s">
        <v>137</v>
      </c>
      <c r="BQ26" s="59">
        <v>5</v>
      </c>
      <c r="BR26" s="59">
        <v>35</v>
      </c>
      <c r="BS26" s="59">
        <v>25</v>
      </c>
      <c r="BT26" s="59">
        <v>19</v>
      </c>
      <c r="BU26" s="14"/>
      <c r="BV26" s="14"/>
      <c r="BW26" s="14"/>
      <c r="BX26" s="14"/>
    </row>
    <row r="27" spans="1:76" ht="15" customHeight="1" x14ac:dyDescent="0.25">
      <c r="A27" s="59" t="s">
        <v>1519</v>
      </c>
      <c r="B27" s="59"/>
      <c r="C27" s="59" t="s">
        <v>228</v>
      </c>
      <c r="D27" s="59" t="s">
        <v>99</v>
      </c>
      <c r="E27" s="59" t="s">
        <v>844</v>
      </c>
      <c r="F27" s="59" t="s">
        <v>1509</v>
      </c>
      <c r="G27" s="59" t="s">
        <v>1510</v>
      </c>
      <c r="H27" s="164">
        <v>109.3</v>
      </c>
      <c r="I27" s="164">
        <v>135.80000000000001</v>
      </c>
      <c r="J27" s="164"/>
      <c r="K27" s="59"/>
      <c r="L27" s="164">
        <v>70</v>
      </c>
      <c r="M27" s="164"/>
      <c r="N27" s="164"/>
      <c r="O27" s="164"/>
      <c r="P27" s="164">
        <v>44</v>
      </c>
      <c r="Q27" s="164"/>
      <c r="R27" s="164">
        <v>15</v>
      </c>
      <c r="S27" s="164"/>
      <c r="T27" s="164">
        <v>16</v>
      </c>
      <c r="U27" s="164">
        <v>15</v>
      </c>
      <c r="V27" s="164">
        <v>16</v>
      </c>
      <c r="W27" s="164">
        <v>9</v>
      </c>
      <c r="X27" s="164">
        <v>12</v>
      </c>
      <c r="Y27" s="164">
        <v>18</v>
      </c>
      <c r="Z27" s="164">
        <v>7</v>
      </c>
      <c r="AA27" s="164">
        <v>29</v>
      </c>
      <c r="AB27" s="112">
        <v>10.38</v>
      </c>
      <c r="AC27" s="109">
        <f t="shared" ref="AC27:AC36" si="18">AB27/H27*100</f>
        <v>9.496797804208601</v>
      </c>
      <c r="AD27" s="112">
        <v>7.28</v>
      </c>
      <c r="AE27" s="109">
        <f t="shared" ref="AE27:AE36" si="19">AD27/H27*100</f>
        <v>6.6605672461116194</v>
      </c>
      <c r="AF27" s="112">
        <v>23.12</v>
      </c>
      <c r="AG27" s="109">
        <f t="shared" ref="AG27:AG36" si="20">AF27/H27*100</f>
        <v>21.152790484903935</v>
      </c>
      <c r="AH27" s="112">
        <v>15.95</v>
      </c>
      <c r="AI27" s="109">
        <f t="shared" ref="AI27:AI36" si="21">AH27/H27*100</f>
        <v>14.592863677950593</v>
      </c>
      <c r="AJ27" s="112">
        <v>11.94</v>
      </c>
      <c r="AK27" s="109">
        <f t="shared" ref="AK27:AK36" si="22">AJ27/H27*100</f>
        <v>10.924062214089661</v>
      </c>
      <c r="AL27" s="112">
        <v>25.87</v>
      </c>
      <c r="AM27" s="109">
        <f t="shared" ref="AM27:AM36" si="23">AL27/H27*100</f>
        <v>23.668801463860934</v>
      </c>
      <c r="AN27" s="112">
        <v>18.899999999999999</v>
      </c>
      <c r="AO27" s="109">
        <f t="shared" ref="AO27:AO36" si="24">AN27/H27*100</f>
        <v>17.29185727355901</v>
      </c>
      <c r="AP27" s="112">
        <v>15.94</v>
      </c>
      <c r="AQ27" s="109">
        <f t="shared" ref="AQ27:AQ36" si="25">AP27/H27*100</f>
        <v>14.583714547118024</v>
      </c>
      <c r="AR27" s="112">
        <v>15.68</v>
      </c>
      <c r="AS27" s="109">
        <f t="shared" ref="AS27:AS36" si="26">AR27/H27*100</f>
        <v>14.345837145471179</v>
      </c>
      <c r="AT27" s="112">
        <v>5.43</v>
      </c>
      <c r="AU27" s="109">
        <f t="shared" ref="AU27:AU36" si="27">AT27/H27*100</f>
        <v>4.9679780420860018</v>
      </c>
      <c r="AV27" s="112">
        <v>8.1300000000000008</v>
      </c>
      <c r="AW27" s="109">
        <f t="shared" ref="AW27:AW36" si="28">AV27/H27*100</f>
        <v>7.4382433668801466</v>
      </c>
      <c r="AX27" s="112">
        <v>5.79</v>
      </c>
      <c r="AY27" s="109">
        <f t="shared" ref="AY27:AY33" si="29">AX27/H27*100</f>
        <v>5.2973467520585542</v>
      </c>
      <c r="AZ27" s="112">
        <v>3.4</v>
      </c>
      <c r="BA27" s="109">
        <f t="shared" ref="BA27:BA33" si="30">AZ27/H27*100</f>
        <v>3.110704483074108</v>
      </c>
      <c r="BB27" s="112">
        <v>24.37</v>
      </c>
      <c r="BC27" s="109">
        <f t="shared" ref="BC27:BC36" si="31">BB27/H27*100</f>
        <v>22.296431838975298</v>
      </c>
      <c r="BD27" s="112">
        <v>26.66</v>
      </c>
      <c r="BE27" s="109">
        <f t="shared" ref="BE27:BE36" si="32">BD27/H27*100</f>
        <v>24.391582799634033</v>
      </c>
      <c r="BF27" s="112">
        <v>21.23</v>
      </c>
      <c r="BG27" s="109">
        <f t="shared" ref="BG27:BG35" si="33">BF27/H27*100</f>
        <v>19.423604757548034</v>
      </c>
      <c r="BH27" s="112">
        <v>17.61</v>
      </c>
      <c r="BI27" s="109">
        <f t="shared" ref="BI27:BI36" si="34">BH27/H27*100</f>
        <v>16.111619396157366</v>
      </c>
      <c r="BJ27" s="112">
        <v>21.55</v>
      </c>
      <c r="BK27" s="109">
        <f t="shared" ref="BK27:BK36" si="35">BJ27/H27*100</f>
        <v>19.716376944190301</v>
      </c>
      <c r="BL27" s="164">
        <v>139</v>
      </c>
      <c r="BM27" s="164">
        <v>29</v>
      </c>
      <c r="BN27" s="164">
        <v>17</v>
      </c>
      <c r="BO27" s="59"/>
      <c r="BP27" s="59"/>
      <c r="BQ27" s="59"/>
      <c r="BR27" s="59"/>
      <c r="BS27" s="59"/>
      <c r="BT27" s="59">
        <v>13</v>
      </c>
      <c r="BU27" s="14"/>
      <c r="BV27" s="14"/>
      <c r="BW27" s="14"/>
      <c r="BX27" s="14"/>
    </row>
    <row r="28" spans="1:76" ht="15" customHeight="1" x14ac:dyDescent="0.25">
      <c r="A28" s="166" t="s">
        <v>1520</v>
      </c>
      <c r="B28" s="166"/>
      <c r="C28" s="166" t="s">
        <v>187</v>
      </c>
      <c r="D28" s="166" t="s">
        <v>99</v>
      </c>
      <c r="E28" s="166" t="s">
        <v>299</v>
      </c>
      <c r="F28" s="166" t="s">
        <v>1521</v>
      </c>
      <c r="G28" s="166" t="s">
        <v>301</v>
      </c>
      <c r="H28" s="167">
        <v>153.69999999999999</v>
      </c>
      <c r="I28" s="167"/>
      <c r="J28" s="167"/>
      <c r="K28" s="166"/>
      <c r="L28" s="167">
        <v>80</v>
      </c>
      <c r="M28" s="167"/>
      <c r="N28" s="167"/>
      <c r="O28" s="167"/>
      <c r="P28" s="167"/>
      <c r="Q28" s="167"/>
      <c r="R28" s="167"/>
      <c r="S28" s="167"/>
      <c r="T28" s="167">
        <v>16</v>
      </c>
      <c r="U28" s="167"/>
      <c r="V28" s="167">
        <v>16</v>
      </c>
      <c r="W28" s="167"/>
      <c r="X28" s="167">
        <v>13</v>
      </c>
      <c r="Y28" s="167">
        <v>18</v>
      </c>
      <c r="Z28" s="167">
        <v>7</v>
      </c>
      <c r="AA28" s="167">
        <v>33</v>
      </c>
      <c r="AB28" s="169">
        <v>14.4</v>
      </c>
      <c r="AC28" s="170">
        <f t="shared" si="18"/>
        <v>9.3689004554326623</v>
      </c>
      <c r="AD28" s="169">
        <v>13.32</v>
      </c>
      <c r="AE28" s="170">
        <f t="shared" si="19"/>
        <v>8.6662329212752116</v>
      </c>
      <c r="AF28" s="169">
        <v>34.4</v>
      </c>
      <c r="AG28" s="170">
        <f t="shared" si="20"/>
        <v>22.381262199089136</v>
      </c>
      <c r="AH28" s="169">
        <v>22.48</v>
      </c>
      <c r="AI28" s="170">
        <f t="shared" si="21"/>
        <v>14.625894599869877</v>
      </c>
      <c r="AJ28" s="169">
        <v>17.649999999999999</v>
      </c>
      <c r="AK28" s="170">
        <f t="shared" si="22"/>
        <v>11.483409238776838</v>
      </c>
      <c r="AL28" s="169">
        <v>38.67</v>
      </c>
      <c r="AM28" s="170">
        <f t="shared" si="23"/>
        <v>25.159401431359797</v>
      </c>
      <c r="AN28" s="169">
        <v>27.57</v>
      </c>
      <c r="AO28" s="170">
        <f t="shared" si="24"/>
        <v>17.93754066363045</v>
      </c>
      <c r="AP28" s="169">
        <v>29.71</v>
      </c>
      <c r="AQ28" s="170">
        <f t="shared" si="25"/>
        <v>19.329863370201693</v>
      </c>
      <c r="AR28" s="169">
        <v>23.31</v>
      </c>
      <c r="AS28" s="170">
        <f t="shared" si="26"/>
        <v>15.165907612231621</v>
      </c>
      <c r="AT28" s="169">
        <v>6.62</v>
      </c>
      <c r="AU28" s="170">
        <f t="shared" si="27"/>
        <v>4.3070917371502935</v>
      </c>
      <c r="AV28" s="169">
        <v>13.51</v>
      </c>
      <c r="AW28" s="170">
        <f t="shared" si="28"/>
        <v>8.7898503578399492</v>
      </c>
      <c r="AX28" s="169">
        <v>8.15</v>
      </c>
      <c r="AY28" s="170">
        <f t="shared" si="29"/>
        <v>5.3025374105400136</v>
      </c>
      <c r="AZ28" s="169">
        <v>5.8</v>
      </c>
      <c r="BA28" s="170">
        <f t="shared" si="30"/>
        <v>3.7735849056603774</v>
      </c>
      <c r="BB28" s="169">
        <v>30.98</v>
      </c>
      <c r="BC28" s="170">
        <f t="shared" si="31"/>
        <v>20.156148340923881</v>
      </c>
      <c r="BD28" s="169">
        <v>35.619999999999997</v>
      </c>
      <c r="BE28" s="170">
        <f t="shared" si="32"/>
        <v>23.175016265452182</v>
      </c>
      <c r="BF28" s="169">
        <v>27.51</v>
      </c>
      <c r="BG28" s="170">
        <f t="shared" si="33"/>
        <v>17.898503578399485</v>
      </c>
      <c r="BH28" s="169">
        <v>24.24</v>
      </c>
      <c r="BI28" s="170">
        <f t="shared" si="34"/>
        <v>15.770982433311644</v>
      </c>
      <c r="BJ28" s="169">
        <v>27.22</v>
      </c>
      <c r="BK28" s="170">
        <f t="shared" si="35"/>
        <v>17.709824333116462</v>
      </c>
      <c r="BL28" s="167">
        <v>180</v>
      </c>
      <c r="BM28" s="167"/>
      <c r="BN28" s="167"/>
      <c r="BO28" s="166"/>
      <c r="BP28" s="166"/>
      <c r="BQ28" s="166"/>
      <c r="BR28" s="166"/>
      <c r="BS28" s="166"/>
      <c r="BT28" s="166">
        <v>17</v>
      </c>
      <c r="BU28" s="14"/>
      <c r="BV28" s="14"/>
      <c r="BW28" s="14"/>
      <c r="BX28" s="14"/>
    </row>
    <row r="29" spans="1:76" ht="15" customHeight="1" x14ac:dyDescent="0.25">
      <c r="A29" s="166" t="s">
        <v>1522</v>
      </c>
      <c r="B29" s="166" t="s">
        <v>232</v>
      </c>
      <c r="C29" s="166" t="s">
        <v>187</v>
      </c>
      <c r="D29" s="166" t="s">
        <v>99</v>
      </c>
      <c r="E29" s="166" t="s">
        <v>299</v>
      </c>
      <c r="F29" s="166" t="s">
        <v>303</v>
      </c>
      <c r="G29" s="166" t="s">
        <v>984</v>
      </c>
      <c r="H29" s="167">
        <v>100.2</v>
      </c>
      <c r="I29" s="167">
        <v>118.3</v>
      </c>
      <c r="J29" s="167"/>
      <c r="K29" s="166"/>
      <c r="L29" s="167"/>
      <c r="M29" s="167"/>
      <c r="N29" s="167"/>
      <c r="O29" s="167"/>
      <c r="P29" s="167">
        <v>44</v>
      </c>
      <c r="Q29" s="167"/>
      <c r="R29" s="167">
        <v>15</v>
      </c>
      <c r="S29" s="167"/>
      <c r="T29" s="167">
        <v>16</v>
      </c>
      <c r="U29" s="167"/>
      <c r="V29" s="167">
        <v>17</v>
      </c>
      <c r="W29" s="167">
        <v>9</v>
      </c>
      <c r="X29" s="167">
        <v>12</v>
      </c>
      <c r="Y29" s="167">
        <v>18</v>
      </c>
      <c r="Z29" s="167">
        <v>7</v>
      </c>
      <c r="AA29" s="167">
        <v>28</v>
      </c>
      <c r="AB29" s="169">
        <v>9.56</v>
      </c>
      <c r="AC29" s="170">
        <f t="shared" si="18"/>
        <v>9.5409181636726554</v>
      </c>
      <c r="AD29" s="169">
        <v>7.66</v>
      </c>
      <c r="AE29" s="170">
        <f t="shared" si="19"/>
        <v>7.6447105788423144</v>
      </c>
      <c r="AF29" s="169">
        <v>21.74</v>
      </c>
      <c r="AG29" s="170">
        <f t="shared" si="20"/>
        <v>21.696606786427143</v>
      </c>
      <c r="AH29" s="169">
        <v>15.97</v>
      </c>
      <c r="AI29" s="170">
        <f t="shared" si="21"/>
        <v>15.938123752495009</v>
      </c>
      <c r="AJ29" s="169">
        <v>10.66</v>
      </c>
      <c r="AK29" s="170">
        <f t="shared" si="22"/>
        <v>10.638722554890219</v>
      </c>
      <c r="AL29" s="169">
        <v>22.82</v>
      </c>
      <c r="AM29" s="170">
        <f t="shared" si="23"/>
        <v>22.774451097804391</v>
      </c>
      <c r="AN29" s="169">
        <v>17.54</v>
      </c>
      <c r="AO29" s="170">
        <f t="shared" si="24"/>
        <v>17.504990019960079</v>
      </c>
      <c r="AP29" s="169">
        <v>17.149999999999999</v>
      </c>
      <c r="AQ29" s="170">
        <f t="shared" si="25"/>
        <v>17.115768463073849</v>
      </c>
      <c r="AR29" s="169">
        <v>15.2</v>
      </c>
      <c r="AS29" s="170">
        <f t="shared" si="26"/>
        <v>15.169660678642712</v>
      </c>
      <c r="AT29" s="169">
        <v>4.63</v>
      </c>
      <c r="AU29" s="170">
        <f t="shared" si="27"/>
        <v>4.6207584830339323</v>
      </c>
      <c r="AV29" s="169">
        <v>6.99</v>
      </c>
      <c r="AW29" s="170">
        <f t="shared" si="28"/>
        <v>6.9760479041916161</v>
      </c>
      <c r="AX29" s="169">
        <v>5.76</v>
      </c>
      <c r="AY29" s="170">
        <f t="shared" si="29"/>
        <v>5.7485029940119761</v>
      </c>
      <c r="AZ29" s="169">
        <v>3.49</v>
      </c>
      <c r="BA29" s="170">
        <f t="shared" si="30"/>
        <v>3.4830339321357289</v>
      </c>
      <c r="BB29" s="169">
        <v>17.96</v>
      </c>
      <c r="BC29" s="170">
        <f t="shared" si="31"/>
        <v>17.924151696606785</v>
      </c>
      <c r="BD29" s="169">
        <v>21.71</v>
      </c>
      <c r="BE29" s="170">
        <f t="shared" si="32"/>
        <v>21.666666666666668</v>
      </c>
      <c r="BF29" s="169">
        <v>15.46</v>
      </c>
      <c r="BG29" s="170">
        <f t="shared" si="33"/>
        <v>15.429141716566866</v>
      </c>
      <c r="BH29" s="169">
        <v>13.12</v>
      </c>
      <c r="BI29" s="170">
        <f t="shared" si="34"/>
        <v>13.093812375249501</v>
      </c>
      <c r="BJ29" s="169">
        <v>16.91</v>
      </c>
      <c r="BK29" s="170">
        <f t="shared" si="35"/>
        <v>16.876247504990019</v>
      </c>
      <c r="BL29" s="167">
        <v>180</v>
      </c>
      <c r="BM29" s="167">
        <v>30</v>
      </c>
      <c r="BN29" s="167">
        <v>18</v>
      </c>
      <c r="BO29" s="166"/>
      <c r="BP29" s="166"/>
      <c r="BQ29" s="166"/>
      <c r="BR29" s="166"/>
      <c r="BS29" s="166"/>
      <c r="BT29" s="166"/>
      <c r="BU29" s="14"/>
      <c r="BV29" s="14"/>
      <c r="BW29" s="14"/>
      <c r="BX29" s="14"/>
    </row>
    <row r="30" spans="1:76" ht="15" customHeight="1" x14ac:dyDescent="0.25">
      <c r="A30" s="166" t="s">
        <v>1522</v>
      </c>
      <c r="B30" s="166" t="s">
        <v>652</v>
      </c>
      <c r="C30" s="166" t="s">
        <v>187</v>
      </c>
      <c r="D30" s="166" t="s">
        <v>99</v>
      </c>
      <c r="E30" s="166" t="s">
        <v>299</v>
      </c>
      <c r="F30" s="166" t="s">
        <v>303</v>
      </c>
      <c r="G30" s="166" t="s">
        <v>984</v>
      </c>
      <c r="H30" s="167">
        <v>109.3</v>
      </c>
      <c r="I30" s="167">
        <v>131.69999999999999</v>
      </c>
      <c r="J30" s="167"/>
      <c r="K30" s="166"/>
      <c r="L30" s="167">
        <v>100</v>
      </c>
      <c r="M30" s="167"/>
      <c r="N30" s="167"/>
      <c r="O30" s="167"/>
      <c r="P30" s="167">
        <v>46</v>
      </c>
      <c r="Q30" s="167"/>
      <c r="R30" s="167"/>
      <c r="S30" s="167"/>
      <c r="T30" s="167">
        <v>16</v>
      </c>
      <c r="U30" s="167"/>
      <c r="V30" s="167">
        <v>16</v>
      </c>
      <c r="W30" s="167">
        <v>9</v>
      </c>
      <c r="X30" s="167">
        <v>12</v>
      </c>
      <c r="Y30" s="167"/>
      <c r="Z30" s="167">
        <v>7</v>
      </c>
      <c r="AA30" s="167">
        <v>29</v>
      </c>
      <c r="AB30" s="169">
        <v>10.86</v>
      </c>
      <c r="AC30" s="170">
        <f t="shared" si="18"/>
        <v>9.9359560841720036</v>
      </c>
      <c r="AD30" s="169">
        <v>8.61</v>
      </c>
      <c r="AE30" s="170">
        <f t="shared" si="19"/>
        <v>7.8774016468435502</v>
      </c>
      <c r="AF30" s="169">
        <v>23.67</v>
      </c>
      <c r="AG30" s="170">
        <f t="shared" si="20"/>
        <v>21.655992680695334</v>
      </c>
      <c r="AH30" s="169">
        <v>18.850000000000001</v>
      </c>
      <c r="AI30" s="170">
        <f t="shared" si="21"/>
        <v>17.24611161939616</v>
      </c>
      <c r="AJ30" s="169">
        <v>12.46</v>
      </c>
      <c r="AK30" s="170">
        <f t="shared" si="22"/>
        <v>11.39981701738335</v>
      </c>
      <c r="AL30" s="169">
        <v>25.7</v>
      </c>
      <c r="AM30" s="170">
        <f t="shared" si="23"/>
        <v>23.513266239707228</v>
      </c>
      <c r="AN30" s="169">
        <v>19.48</v>
      </c>
      <c r="AO30" s="170">
        <f t="shared" si="24"/>
        <v>17.822506861848126</v>
      </c>
      <c r="AP30" s="169">
        <v>19.77</v>
      </c>
      <c r="AQ30" s="170">
        <f t="shared" si="25"/>
        <v>18.08783165599268</v>
      </c>
      <c r="AR30" s="169">
        <v>17.13</v>
      </c>
      <c r="AS30" s="170">
        <f t="shared" si="26"/>
        <v>15.672461116193961</v>
      </c>
      <c r="AT30" s="169">
        <v>5.0999999999999996</v>
      </c>
      <c r="AU30" s="170">
        <f t="shared" si="27"/>
        <v>4.6660567246111615</v>
      </c>
      <c r="AV30" s="169">
        <v>8.6</v>
      </c>
      <c r="AW30" s="170">
        <f t="shared" si="28"/>
        <v>7.8682525160109789</v>
      </c>
      <c r="AX30" s="169">
        <v>6.17</v>
      </c>
      <c r="AY30" s="170">
        <f t="shared" si="29"/>
        <v>5.6450137236962492</v>
      </c>
      <c r="AZ30" s="169">
        <v>3.85</v>
      </c>
      <c r="BA30" s="170">
        <f t="shared" si="30"/>
        <v>3.5224153705397989</v>
      </c>
      <c r="BB30" s="169">
        <v>20.78</v>
      </c>
      <c r="BC30" s="170">
        <f t="shared" si="31"/>
        <v>19.011893870082343</v>
      </c>
      <c r="BD30" s="169">
        <v>24.17</v>
      </c>
      <c r="BE30" s="170">
        <f t="shared" si="32"/>
        <v>22.113449222323879</v>
      </c>
      <c r="BF30" s="169">
        <v>19.399999999999999</v>
      </c>
      <c r="BG30" s="170">
        <f t="shared" si="33"/>
        <v>17.749313815187556</v>
      </c>
      <c r="BH30" s="169">
        <v>15.72</v>
      </c>
      <c r="BI30" s="170">
        <f t="shared" si="34"/>
        <v>14.382433668801465</v>
      </c>
      <c r="BJ30" s="169">
        <v>19.079999999999998</v>
      </c>
      <c r="BK30" s="170">
        <f t="shared" si="35"/>
        <v>17.456541628545288</v>
      </c>
      <c r="BL30" s="167">
        <v>180</v>
      </c>
      <c r="BM30" s="167">
        <v>29</v>
      </c>
      <c r="BN30" s="167">
        <v>19</v>
      </c>
      <c r="BO30" s="166"/>
      <c r="BP30" s="166"/>
      <c r="BQ30" s="166"/>
      <c r="BR30" s="166"/>
      <c r="BS30" s="166"/>
      <c r="BT30" s="166"/>
      <c r="BU30" s="14"/>
      <c r="BV30" s="14"/>
      <c r="BW30" s="14"/>
      <c r="BX30" s="14"/>
    </row>
    <row r="31" spans="1:76" ht="15" customHeight="1" x14ac:dyDescent="0.25">
      <c r="A31" s="166" t="s">
        <v>1522</v>
      </c>
      <c r="B31" s="166" t="s">
        <v>1523</v>
      </c>
      <c r="C31" s="166" t="s">
        <v>187</v>
      </c>
      <c r="D31" s="166" t="s">
        <v>99</v>
      </c>
      <c r="E31" s="166" t="s">
        <v>299</v>
      </c>
      <c r="F31" s="166" t="s">
        <v>303</v>
      </c>
      <c r="G31" s="166" t="s">
        <v>984</v>
      </c>
      <c r="H31" s="167">
        <v>102.7</v>
      </c>
      <c r="I31" s="167"/>
      <c r="J31" s="167"/>
      <c r="K31" s="166"/>
      <c r="L31" s="167">
        <v>80</v>
      </c>
      <c r="M31" s="167"/>
      <c r="N31" s="167"/>
      <c r="O31" s="167"/>
      <c r="P31" s="167">
        <v>46</v>
      </c>
      <c r="Q31" s="167">
        <v>36</v>
      </c>
      <c r="R31" s="167">
        <v>15</v>
      </c>
      <c r="S31" s="167">
        <v>19</v>
      </c>
      <c r="T31" s="167">
        <v>16</v>
      </c>
      <c r="U31" s="167">
        <v>16</v>
      </c>
      <c r="V31" s="167">
        <v>17</v>
      </c>
      <c r="W31" s="167">
        <v>9</v>
      </c>
      <c r="X31" s="167">
        <v>12</v>
      </c>
      <c r="Y31" s="167">
        <v>18</v>
      </c>
      <c r="Z31" s="167">
        <v>7</v>
      </c>
      <c r="AA31" s="167">
        <v>28</v>
      </c>
      <c r="AB31" s="169">
        <v>9.42</v>
      </c>
      <c r="AC31" s="170">
        <f t="shared" si="18"/>
        <v>9.1723466407010701</v>
      </c>
      <c r="AD31" s="169">
        <v>8.09</v>
      </c>
      <c r="AE31" s="170">
        <f t="shared" si="19"/>
        <v>7.8773125608568639</v>
      </c>
      <c r="AF31" s="169">
        <v>21.42</v>
      </c>
      <c r="AG31" s="170">
        <f t="shared" si="20"/>
        <v>20.856864654333009</v>
      </c>
      <c r="AH31" s="169">
        <v>17.559999999999999</v>
      </c>
      <c r="AI31" s="170">
        <f t="shared" si="21"/>
        <v>17.098344693281401</v>
      </c>
      <c r="AJ31" s="169">
        <v>11.68</v>
      </c>
      <c r="AK31" s="170">
        <f t="shared" si="22"/>
        <v>11.372930866601752</v>
      </c>
      <c r="AL31" s="169">
        <v>23.68</v>
      </c>
      <c r="AM31" s="170">
        <f t="shared" si="23"/>
        <v>23.057448880233689</v>
      </c>
      <c r="AN31" s="169">
        <v>18.82</v>
      </c>
      <c r="AO31" s="170">
        <f t="shared" si="24"/>
        <v>18.325219084712753</v>
      </c>
      <c r="AP31" s="169">
        <v>18.920000000000002</v>
      </c>
      <c r="AQ31" s="170">
        <f t="shared" si="25"/>
        <v>18.422590068159689</v>
      </c>
      <c r="AR31" s="169">
        <v>15.6</v>
      </c>
      <c r="AS31" s="170">
        <f t="shared" si="26"/>
        <v>15.18987341772152</v>
      </c>
      <c r="AT31" s="169">
        <v>4.84</v>
      </c>
      <c r="AU31" s="170">
        <f t="shared" si="27"/>
        <v>4.7127555988315484</v>
      </c>
      <c r="AV31" s="169">
        <v>7.46</v>
      </c>
      <c r="AW31" s="170">
        <f t="shared" si="28"/>
        <v>7.263875365141188</v>
      </c>
      <c r="AX31" s="169">
        <v>5.03</v>
      </c>
      <c r="AY31" s="170">
        <f t="shared" si="29"/>
        <v>4.8977604673807207</v>
      </c>
      <c r="AZ31" s="169">
        <v>3.24</v>
      </c>
      <c r="BA31" s="170">
        <f t="shared" si="30"/>
        <v>3.1548198636806233</v>
      </c>
      <c r="BB31" s="169">
        <v>21.21</v>
      </c>
      <c r="BC31" s="170">
        <f t="shared" si="31"/>
        <v>20.65238558909445</v>
      </c>
      <c r="BD31" s="169">
        <v>22.33</v>
      </c>
      <c r="BE31" s="170">
        <f t="shared" si="32"/>
        <v>21.742940603700095</v>
      </c>
      <c r="BF31" s="169">
        <v>16.72</v>
      </c>
      <c r="BG31" s="170">
        <f t="shared" si="33"/>
        <v>16.280428432327167</v>
      </c>
      <c r="BH31" s="169">
        <v>15.13</v>
      </c>
      <c r="BI31" s="170">
        <f t="shared" si="34"/>
        <v>14.732229795520935</v>
      </c>
      <c r="BJ31" s="169">
        <v>18.23</v>
      </c>
      <c r="BK31" s="170">
        <f t="shared" si="35"/>
        <v>17.750730282375851</v>
      </c>
      <c r="BL31" s="167">
        <v>180</v>
      </c>
      <c r="BM31" s="167">
        <v>29</v>
      </c>
      <c r="BN31" s="167">
        <v>19</v>
      </c>
      <c r="BO31" s="166"/>
      <c r="BP31" s="166"/>
      <c r="BQ31" s="166"/>
      <c r="BR31" s="166"/>
      <c r="BS31" s="166"/>
      <c r="BT31" s="166"/>
      <c r="BU31" s="14"/>
      <c r="BV31" s="14"/>
      <c r="BW31" s="14"/>
      <c r="BX31" s="14"/>
    </row>
    <row r="32" spans="1:76" ht="15" customHeight="1" x14ac:dyDescent="0.25">
      <c r="A32" s="166" t="s">
        <v>1522</v>
      </c>
      <c r="B32" s="166" t="s">
        <v>1524</v>
      </c>
      <c r="C32" s="166" t="s">
        <v>187</v>
      </c>
      <c r="D32" s="166" t="s">
        <v>99</v>
      </c>
      <c r="E32" s="166" t="s">
        <v>299</v>
      </c>
      <c r="F32" s="166" t="s">
        <v>303</v>
      </c>
      <c r="G32" s="166" t="s">
        <v>984</v>
      </c>
      <c r="H32" s="167">
        <v>130.69999999999999</v>
      </c>
      <c r="I32" s="167"/>
      <c r="J32" s="167"/>
      <c r="K32" s="166"/>
      <c r="L32" s="167">
        <v>90</v>
      </c>
      <c r="M32" s="167"/>
      <c r="N32" s="167"/>
      <c r="O32" s="167"/>
      <c r="P32" s="167">
        <v>44</v>
      </c>
      <c r="Q32" s="167">
        <v>33</v>
      </c>
      <c r="R32" s="167">
        <v>14</v>
      </c>
      <c r="S32" s="167">
        <v>17</v>
      </c>
      <c r="T32" s="167">
        <v>16</v>
      </c>
      <c r="U32" s="167">
        <v>15</v>
      </c>
      <c r="V32" s="167">
        <v>17</v>
      </c>
      <c r="W32" s="167">
        <v>9</v>
      </c>
      <c r="X32" s="167">
        <v>12</v>
      </c>
      <c r="Y32" s="167">
        <v>18</v>
      </c>
      <c r="Z32" s="167">
        <v>7</v>
      </c>
      <c r="AA32" s="167">
        <v>29</v>
      </c>
      <c r="AB32" s="169">
        <v>12.46</v>
      </c>
      <c r="AC32" s="170">
        <f t="shared" si="18"/>
        <v>9.533282325937261</v>
      </c>
      <c r="AD32" s="169">
        <v>10.59</v>
      </c>
      <c r="AE32" s="170">
        <f t="shared" si="19"/>
        <v>8.1025248661055862</v>
      </c>
      <c r="AF32" s="169">
        <v>28.3</v>
      </c>
      <c r="AG32" s="170">
        <f t="shared" si="20"/>
        <v>21.652639632746752</v>
      </c>
      <c r="AH32" s="169">
        <v>21.07</v>
      </c>
      <c r="AI32" s="170">
        <f t="shared" si="21"/>
        <v>16.120887528691664</v>
      </c>
      <c r="AJ32" s="169">
        <v>14.05</v>
      </c>
      <c r="AK32" s="170">
        <f t="shared" si="22"/>
        <v>10.74980872226473</v>
      </c>
      <c r="AL32" s="169">
        <v>31.02</v>
      </c>
      <c r="AM32" s="170">
        <f t="shared" si="23"/>
        <v>23.733741392501916</v>
      </c>
      <c r="AN32" s="169">
        <v>23.72</v>
      </c>
      <c r="AO32" s="170">
        <f t="shared" si="24"/>
        <v>18.148431522570775</v>
      </c>
      <c r="AP32" s="169">
        <v>25.53</v>
      </c>
      <c r="AQ32" s="170">
        <f t="shared" si="25"/>
        <v>19.533282325937261</v>
      </c>
      <c r="AR32" s="169">
        <v>20.23</v>
      </c>
      <c r="AS32" s="170">
        <f t="shared" si="26"/>
        <v>15.478194338179039</v>
      </c>
      <c r="AT32" s="169">
        <v>5.64</v>
      </c>
      <c r="AU32" s="170">
        <f t="shared" si="27"/>
        <v>4.3152257077276204</v>
      </c>
      <c r="AV32" s="169">
        <v>9.8699999999999992</v>
      </c>
      <c r="AW32" s="170">
        <f t="shared" si="28"/>
        <v>7.5516449885233357</v>
      </c>
      <c r="AX32" s="169">
        <v>7.42</v>
      </c>
      <c r="AY32" s="170">
        <f t="shared" si="29"/>
        <v>5.6771231828615152</v>
      </c>
      <c r="AZ32" s="169">
        <v>4.5999999999999996</v>
      </c>
      <c r="BA32" s="170">
        <f t="shared" si="30"/>
        <v>3.519510328997705</v>
      </c>
      <c r="BB32" s="169">
        <v>25.62</v>
      </c>
      <c r="BC32" s="170">
        <f t="shared" si="31"/>
        <v>19.602142310635045</v>
      </c>
      <c r="BD32" s="169">
        <v>26.96</v>
      </c>
      <c r="BE32" s="170">
        <f t="shared" si="32"/>
        <v>20.627390971690897</v>
      </c>
      <c r="BF32" s="169">
        <v>21.48</v>
      </c>
      <c r="BG32" s="170">
        <f t="shared" si="33"/>
        <v>16.434583014537111</v>
      </c>
      <c r="BH32" s="169">
        <v>18.22</v>
      </c>
      <c r="BI32" s="170">
        <f t="shared" si="34"/>
        <v>13.940321346595258</v>
      </c>
      <c r="BJ32" s="169">
        <v>22.86</v>
      </c>
      <c r="BK32" s="170">
        <f t="shared" si="35"/>
        <v>17.49043611323642</v>
      </c>
      <c r="BL32" s="167">
        <v>180</v>
      </c>
      <c r="BM32" s="167">
        <v>31</v>
      </c>
      <c r="BN32" s="167">
        <v>17</v>
      </c>
      <c r="BO32" s="166"/>
      <c r="BP32" s="166"/>
      <c r="BQ32" s="166"/>
      <c r="BR32" s="166"/>
      <c r="BS32" s="166"/>
      <c r="BT32" s="166">
        <v>13</v>
      </c>
      <c r="BU32" s="14"/>
      <c r="BV32" s="14"/>
      <c r="BW32" s="14"/>
      <c r="BX32" s="14"/>
    </row>
    <row r="33" spans="1:76" ht="15" customHeight="1" x14ac:dyDescent="0.25">
      <c r="A33" s="166" t="s">
        <v>1525</v>
      </c>
      <c r="B33" s="166"/>
      <c r="C33" s="166" t="s">
        <v>187</v>
      </c>
      <c r="D33" s="166" t="s">
        <v>99</v>
      </c>
      <c r="E33" s="166" t="s">
        <v>314</v>
      </c>
      <c r="F33" s="166" t="s">
        <v>315</v>
      </c>
      <c r="G33" s="166" t="s">
        <v>316</v>
      </c>
      <c r="H33" s="167">
        <v>108</v>
      </c>
      <c r="I33" s="167">
        <v>131</v>
      </c>
      <c r="J33" s="167"/>
      <c r="K33" s="166"/>
      <c r="L33" s="167">
        <v>85</v>
      </c>
      <c r="M33" s="167"/>
      <c r="N33" s="167"/>
      <c r="O33" s="167"/>
      <c r="P33" s="167">
        <v>44</v>
      </c>
      <c r="Q33" s="167">
        <v>36</v>
      </c>
      <c r="R33" s="167">
        <v>15</v>
      </c>
      <c r="S33" s="167">
        <v>19</v>
      </c>
      <c r="T33" s="167">
        <v>16</v>
      </c>
      <c r="U33" s="167">
        <v>19</v>
      </c>
      <c r="V33" s="167">
        <v>17</v>
      </c>
      <c r="W33" s="167">
        <v>9</v>
      </c>
      <c r="X33" s="167">
        <v>12</v>
      </c>
      <c r="Y33" s="167">
        <v>18</v>
      </c>
      <c r="Z33" s="167">
        <v>7</v>
      </c>
      <c r="AA33" s="167">
        <v>29</v>
      </c>
      <c r="AB33" s="169">
        <v>10.26</v>
      </c>
      <c r="AC33" s="170">
        <f t="shared" si="18"/>
        <v>9.5</v>
      </c>
      <c r="AD33" s="169">
        <v>7.92</v>
      </c>
      <c r="AE33" s="170">
        <f t="shared" si="19"/>
        <v>7.333333333333333</v>
      </c>
      <c r="AF33" s="169">
        <v>25.12</v>
      </c>
      <c r="AG33" s="170">
        <f t="shared" si="20"/>
        <v>23.25925925925926</v>
      </c>
      <c r="AH33" s="169">
        <v>14</v>
      </c>
      <c r="AI33" s="170">
        <f t="shared" si="21"/>
        <v>12.962962962962962</v>
      </c>
      <c r="AJ33" s="169">
        <v>11.95</v>
      </c>
      <c r="AK33" s="170">
        <f t="shared" si="22"/>
        <v>11.064814814814815</v>
      </c>
      <c r="AL33" s="169">
        <v>27.18</v>
      </c>
      <c r="AM33" s="170">
        <f t="shared" si="23"/>
        <v>25.166666666666664</v>
      </c>
      <c r="AN33" s="169">
        <v>18.75</v>
      </c>
      <c r="AO33" s="170">
        <f t="shared" si="24"/>
        <v>17.361111111111111</v>
      </c>
      <c r="AP33" s="169">
        <v>17.93</v>
      </c>
      <c r="AQ33" s="170">
        <f t="shared" si="25"/>
        <v>16.601851851851851</v>
      </c>
      <c r="AR33" s="169">
        <v>16.02</v>
      </c>
      <c r="AS33" s="170">
        <f t="shared" si="26"/>
        <v>14.833333333333332</v>
      </c>
      <c r="AT33" s="169">
        <v>5.08</v>
      </c>
      <c r="AU33" s="170">
        <f t="shared" si="27"/>
        <v>4.7037037037037033</v>
      </c>
      <c r="AV33" s="169">
        <v>6.02</v>
      </c>
      <c r="AW33" s="170">
        <f t="shared" si="28"/>
        <v>5.5740740740740735</v>
      </c>
      <c r="AX33" s="169">
        <v>5.94</v>
      </c>
      <c r="AY33" s="170">
        <f t="shared" si="29"/>
        <v>5.5</v>
      </c>
      <c r="AZ33" s="169">
        <v>3.83</v>
      </c>
      <c r="BA33" s="170">
        <f t="shared" si="30"/>
        <v>3.5462962962962967</v>
      </c>
      <c r="BB33" s="169">
        <v>26.83</v>
      </c>
      <c r="BC33" s="170">
        <f t="shared" si="31"/>
        <v>24.842592592592592</v>
      </c>
      <c r="BD33" s="169">
        <v>24.36</v>
      </c>
      <c r="BE33" s="170">
        <f t="shared" si="32"/>
        <v>22.555555555555554</v>
      </c>
      <c r="BF33" s="169">
        <v>14.1</v>
      </c>
      <c r="BG33" s="170">
        <f t="shared" si="33"/>
        <v>13.055555555555557</v>
      </c>
      <c r="BH33" s="169">
        <v>13.49</v>
      </c>
      <c r="BI33" s="170">
        <f t="shared" si="34"/>
        <v>12.49074074074074</v>
      </c>
      <c r="BJ33" s="169">
        <v>18.73</v>
      </c>
      <c r="BK33" s="170">
        <f t="shared" si="35"/>
        <v>17.342592592592592</v>
      </c>
      <c r="BL33" s="167">
        <v>166</v>
      </c>
      <c r="BM33" s="167">
        <v>24</v>
      </c>
      <c r="BN33" s="167">
        <v>17</v>
      </c>
      <c r="BO33" s="166"/>
      <c r="BP33" s="166"/>
      <c r="BQ33" s="166"/>
      <c r="BR33" s="166"/>
      <c r="BS33" s="166"/>
      <c r="BT33" s="166"/>
      <c r="BU33" s="14"/>
      <c r="BV33" s="14"/>
      <c r="BW33" s="14"/>
      <c r="BX33" s="14"/>
    </row>
    <row r="34" spans="1:76" ht="15" customHeight="1" x14ac:dyDescent="0.25">
      <c r="A34" s="166" t="s">
        <v>1526</v>
      </c>
      <c r="B34" s="166" t="s">
        <v>445</v>
      </c>
      <c r="C34" s="166" t="s">
        <v>187</v>
      </c>
      <c r="D34" s="166" t="s">
        <v>99</v>
      </c>
      <c r="E34" s="166" t="s">
        <v>299</v>
      </c>
      <c r="F34" s="166" t="s">
        <v>303</v>
      </c>
      <c r="G34" s="166" t="s">
        <v>318</v>
      </c>
      <c r="H34" s="167">
        <v>153</v>
      </c>
      <c r="I34" s="167"/>
      <c r="J34" s="167"/>
      <c r="K34" s="166"/>
      <c r="L34" s="167">
        <v>90</v>
      </c>
      <c r="M34" s="167"/>
      <c r="N34" s="167"/>
      <c r="O34" s="167"/>
      <c r="P34" s="167">
        <v>46</v>
      </c>
      <c r="Q34" s="167">
        <v>36</v>
      </c>
      <c r="R34" s="167">
        <v>15</v>
      </c>
      <c r="S34" s="167">
        <v>19</v>
      </c>
      <c r="T34" s="167">
        <v>16</v>
      </c>
      <c r="U34" s="167">
        <v>16</v>
      </c>
      <c r="V34" s="167">
        <v>17</v>
      </c>
      <c r="W34" s="167">
        <v>9</v>
      </c>
      <c r="X34" s="167">
        <v>12</v>
      </c>
      <c r="Y34" s="167">
        <v>18</v>
      </c>
      <c r="Z34" s="167">
        <v>7</v>
      </c>
      <c r="AA34" s="167">
        <v>29</v>
      </c>
      <c r="AB34" s="169">
        <v>17.07</v>
      </c>
      <c r="AC34" s="170">
        <f t="shared" si="18"/>
        <v>11.156862745098039</v>
      </c>
      <c r="AD34" s="169">
        <v>13.99</v>
      </c>
      <c r="AE34" s="170">
        <f t="shared" si="19"/>
        <v>9.1437908496732021</v>
      </c>
      <c r="AF34" s="169">
        <v>35.369999999999997</v>
      </c>
      <c r="AG34" s="170">
        <f t="shared" si="20"/>
        <v>23.117647058823529</v>
      </c>
      <c r="AH34" s="169">
        <v>22.16</v>
      </c>
      <c r="AI34" s="170">
        <f t="shared" si="21"/>
        <v>14.483660130718953</v>
      </c>
      <c r="AJ34" s="169">
        <v>16.600000000000001</v>
      </c>
      <c r="AK34" s="170">
        <f t="shared" si="22"/>
        <v>10.84967320261438</v>
      </c>
      <c r="AL34" s="169">
        <v>37.78</v>
      </c>
      <c r="AM34" s="170">
        <f t="shared" si="23"/>
        <v>24.692810457516341</v>
      </c>
      <c r="AN34" s="169">
        <v>28.33</v>
      </c>
      <c r="AO34" s="170">
        <f t="shared" si="24"/>
        <v>18.516339869281044</v>
      </c>
      <c r="AP34" s="169">
        <v>26.48</v>
      </c>
      <c r="AQ34" s="170">
        <f t="shared" si="25"/>
        <v>17.307189542483663</v>
      </c>
      <c r="AR34" s="169">
        <v>25.69</v>
      </c>
      <c r="AS34" s="170">
        <f t="shared" si="26"/>
        <v>16.790849673202615</v>
      </c>
      <c r="AT34" s="169">
        <v>7.45</v>
      </c>
      <c r="AU34" s="170">
        <f t="shared" si="27"/>
        <v>4.8692810457516345</v>
      </c>
      <c r="AV34" s="169">
        <v>12.87</v>
      </c>
      <c r="AW34" s="170">
        <f t="shared" si="28"/>
        <v>8.4117647058823515</v>
      </c>
      <c r="AX34" s="169"/>
      <c r="AY34" s="170"/>
      <c r="AZ34" s="169"/>
      <c r="BA34" s="170"/>
      <c r="BB34" s="169">
        <v>30.3</v>
      </c>
      <c r="BC34" s="170">
        <f t="shared" si="31"/>
        <v>19.803921568627452</v>
      </c>
      <c r="BD34" s="169">
        <v>30.04</v>
      </c>
      <c r="BE34" s="170">
        <f t="shared" si="32"/>
        <v>19.633986928104573</v>
      </c>
      <c r="BF34" s="169">
        <v>21.12</v>
      </c>
      <c r="BG34" s="170">
        <f t="shared" si="33"/>
        <v>13.803921568627453</v>
      </c>
      <c r="BH34" s="169">
        <v>18.11</v>
      </c>
      <c r="BI34" s="170">
        <f t="shared" si="34"/>
        <v>11.836601307189543</v>
      </c>
      <c r="BJ34" s="169">
        <v>24.6</v>
      </c>
      <c r="BK34" s="170">
        <f t="shared" si="35"/>
        <v>16.078431372549019</v>
      </c>
      <c r="BL34" s="167"/>
      <c r="BM34" s="167"/>
      <c r="BN34" s="167">
        <v>17</v>
      </c>
      <c r="BO34" s="166"/>
      <c r="BP34" s="166"/>
      <c r="BQ34" s="166"/>
      <c r="BR34" s="166"/>
      <c r="BS34" s="166"/>
      <c r="BT34" s="166">
        <v>12</v>
      </c>
      <c r="BU34" s="14"/>
      <c r="BV34" s="14"/>
      <c r="BW34" s="14"/>
      <c r="BX34" s="14"/>
    </row>
    <row r="35" spans="1:76" ht="15" customHeight="1" x14ac:dyDescent="0.25">
      <c r="A35" s="166" t="s">
        <v>1526</v>
      </c>
      <c r="B35" s="166" t="s">
        <v>266</v>
      </c>
      <c r="C35" s="166" t="s">
        <v>187</v>
      </c>
      <c r="D35" s="166" t="s">
        <v>99</v>
      </c>
      <c r="E35" s="166" t="s">
        <v>299</v>
      </c>
      <c r="F35" s="166" t="s">
        <v>303</v>
      </c>
      <c r="G35" s="166" t="s">
        <v>318</v>
      </c>
      <c r="H35" s="167">
        <v>121.3</v>
      </c>
      <c r="I35" s="167"/>
      <c r="J35" s="167"/>
      <c r="K35" s="166"/>
      <c r="L35" s="167">
        <v>80</v>
      </c>
      <c r="M35" s="167"/>
      <c r="N35" s="167"/>
      <c r="O35" s="167"/>
      <c r="P35" s="167">
        <v>44</v>
      </c>
      <c r="Q35" s="167">
        <v>35</v>
      </c>
      <c r="R35" s="167">
        <v>15</v>
      </c>
      <c r="S35" s="167">
        <v>18</v>
      </c>
      <c r="T35" s="167">
        <v>16</v>
      </c>
      <c r="U35" s="167">
        <v>16</v>
      </c>
      <c r="V35" s="167">
        <v>17</v>
      </c>
      <c r="W35" s="167">
        <v>9</v>
      </c>
      <c r="X35" s="167">
        <v>12</v>
      </c>
      <c r="Y35" s="167">
        <v>18</v>
      </c>
      <c r="Z35" s="167">
        <v>7</v>
      </c>
      <c r="AA35" s="167">
        <v>28</v>
      </c>
      <c r="AB35" s="169">
        <v>12.08</v>
      </c>
      <c r="AC35" s="170">
        <f t="shared" si="18"/>
        <v>9.9587798845836772</v>
      </c>
      <c r="AD35" s="169">
        <v>9.67</v>
      </c>
      <c r="AE35" s="170">
        <f t="shared" si="19"/>
        <v>7.9719703215169009</v>
      </c>
      <c r="AF35" s="169">
        <v>27.21</v>
      </c>
      <c r="AG35" s="170">
        <f t="shared" si="20"/>
        <v>22.431986809563067</v>
      </c>
      <c r="AH35" s="169">
        <v>19.32</v>
      </c>
      <c r="AI35" s="170">
        <f t="shared" si="21"/>
        <v>15.927452596867273</v>
      </c>
      <c r="AJ35" s="169">
        <v>12.54</v>
      </c>
      <c r="AK35" s="170">
        <f t="shared" si="22"/>
        <v>10.33800494641385</v>
      </c>
      <c r="AL35" s="169">
        <v>28.15</v>
      </c>
      <c r="AM35" s="170">
        <f t="shared" si="23"/>
        <v>23.206924979389942</v>
      </c>
      <c r="AN35" s="169">
        <v>21.83</v>
      </c>
      <c r="AO35" s="170">
        <f t="shared" si="24"/>
        <v>17.996702390766693</v>
      </c>
      <c r="AP35" s="169">
        <v>20.190000000000001</v>
      </c>
      <c r="AQ35" s="170">
        <f t="shared" si="25"/>
        <v>16.644682605111296</v>
      </c>
      <c r="AR35" s="169">
        <v>19.309999999999999</v>
      </c>
      <c r="AS35" s="170">
        <f t="shared" si="26"/>
        <v>15.919208573784005</v>
      </c>
      <c r="AT35" s="169">
        <v>6.12</v>
      </c>
      <c r="AU35" s="170">
        <f t="shared" si="27"/>
        <v>5.0453421269579559</v>
      </c>
      <c r="AV35" s="169">
        <v>10.220000000000001</v>
      </c>
      <c r="AW35" s="170">
        <f t="shared" si="28"/>
        <v>8.4253915910964547</v>
      </c>
      <c r="AX35" s="169"/>
      <c r="AY35" s="170"/>
      <c r="AZ35" s="169"/>
      <c r="BA35" s="170"/>
      <c r="BB35" s="169">
        <v>24.35</v>
      </c>
      <c r="BC35" s="170">
        <f t="shared" si="31"/>
        <v>20.074196207749385</v>
      </c>
      <c r="BD35" s="169">
        <v>29</v>
      </c>
      <c r="BE35" s="170">
        <f t="shared" si="32"/>
        <v>23.907666941467436</v>
      </c>
      <c r="BF35" s="169">
        <v>21.74</v>
      </c>
      <c r="BG35" s="170">
        <f t="shared" si="33"/>
        <v>17.922506183017312</v>
      </c>
      <c r="BH35" s="169">
        <v>17.010000000000002</v>
      </c>
      <c r="BI35" s="170">
        <f t="shared" si="34"/>
        <v>14.023083264633144</v>
      </c>
      <c r="BJ35" s="169">
        <v>21.74</v>
      </c>
      <c r="BK35" s="170">
        <f t="shared" si="35"/>
        <v>17.922506183017312</v>
      </c>
      <c r="BL35" s="167"/>
      <c r="BM35" s="167">
        <v>29</v>
      </c>
      <c r="BN35" s="167">
        <v>19</v>
      </c>
      <c r="BO35" s="166"/>
      <c r="BP35" s="166"/>
      <c r="BQ35" s="166"/>
      <c r="BR35" s="166"/>
      <c r="BS35" s="166"/>
      <c r="BT35" s="166">
        <v>12</v>
      </c>
      <c r="BU35" s="14"/>
      <c r="BV35" s="14"/>
      <c r="BW35" s="14"/>
      <c r="BX35" s="14"/>
    </row>
    <row r="36" spans="1:76" ht="15" customHeight="1" x14ac:dyDescent="0.25">
      <c r="A36" s="166" t="s">
        <v>1527</v>
      </c>
      <c r="B36" s="166"/>
      <c r="C36" s="166" t="s">
        <v>187</v>
      </c>
      <c r="D36" s="166" t="s">
        <v>99</v>
      </c>
      <c r="E36" s="166" t="s">
        <v>1528</v>
      </c>
      <c r="F36" s="166" t="s">
        <v>315</v>
      </c>
      <c r="G36" s="166" t="s">
        <v>1529</v>
      </c>
      <c r="H36" s="167">
        <v>115.4</v>
      </c>
      <c r="I36" s="167">
        <v>138.69999999999999</v>
      </c>
      <c r="J36" s="167"/>
      <c r="K36" s="166"/>
      <c r="L36" s="167">
        <v>100</v>
      </c>
      <c r="M36" s="167"/>
      <c r="N36" s="167"/>
      <c r="O36" s="167"/>
      <c r="P36" s="167">
        <v>45</v>
      </c>
      <c r="Q36" s="167">
        <v>35</v>
      </c>
      <c r="R36" s="167">
        <v>15</v>
      </c>
      <c r="S36" s="167">
        <v>18</v>
      </c>
      <c r="T36" s="167">
        <v>16</v>
      </c>
      <c r="U36" s="167"/>
      <c r="V36" s="167">
        <v>17</v>
      </c>
      <c r="W36" s="167">
        <v>9</v>
      </c>
      <c r="X36" s="167">
        <v>13</v>
      </c>
      <c r="Y36" s="167">
        <v>18</v>
      </c>
      <c r="Z36" s="167">
        <v>7</v>
      </c>
      <c r="AA36" s="167">
        <v>31</v>
      </c>
      <c r="AB36" s="169">
        <v>11.56</v>
      </c>
      <c r="AC36" s="170">
        <f t="shared" si="18"/>
        <v>10.017331022530328</v>
      </c>
      <c r="AD36" s="169">
        <v>9.84</v>
      </c>
      <c r="AE36" s="170">
        <f t="shared" si="19"/>
        <v>8.5268630849220095</v>
      </c>
      <c r="AF36" s="169">
        <v>25.32</v>
      </c>
      <c r="AG36" s="170">
        <f t="shared" si="20"/>
        <v>21.941074523396882</v>
      </c>
      <c r="AH36" s="169">
        <v>19.600000000000001</v>
      </c>
      <c r="AI36" s="170">
        <f t="shared" si="21"/>
        <v>16.984402079722706</v>
      </c>
      <c r="AJ36" s="169">
        <v>12.96</v>
      </c>
      <c r="AK36" s="170">
        <f t="shared" si="22"/>
        <v>11.230502599653381</v>
      </c>
      <c r="AL36" s="169">
        <v>28.1</v>
      </c>
      <c r="AM36" s="170">
        <f t="shared" si="23"/>
        <v>24.350086655112651</v>
      </c>
      <c r="AN36" s="169">
        <v>19.84</v>
      </c>
      <c r="AO36" s="170">
        <f t="shared" si="24"/>
        <v>17.192374350086652</v>
      </c>
      <c r="AP36" s="169">
        <v>20.96</v>
      </c>
      <c r="AQ36" s="170">
        <f t="shared" si="25"/>
        <v>18.162911611785095</v>
      </c>
      <c r="AR36" s="169">
        <v>18.12</v>
      </c>
      <c r="AS36" s="170">
        <f t="shared" si="26"/>
        <v>15.701906412478337</v>
      </c>
      <c r="AT36" s="169">
        <v>5.56</v>
      </c>
      <c r="AU36" s="170">
        <f t="shared" si="27"/>
        <v>4.8180242634315418</v>
      </c>
      <c r="AV36" s="169">
        <v>8.84</v>
      </c>
      <c r="AW36" s="170">
        <f t="shared" si="28"/>
        <v>7.6603119584055452</v>
      </c>
      <c r="AX36" s="169">
        <v>6.02</v>
      </c>
      <c r="AY36" s="170">
        <f>AX36/H36*100</f>
        <v>5.2166377816291156</v>
      </c>
      <c r="AZ36" s="169">
        <v>3.29</v>
      </c>
      <c r="BA36" s="170">
        <f>AZ36/H36*100</f>
        <v>2.850953206239168</v>
      </c>
      <c r="BB36" s="169">
        <v>22.86</v>
      </c>
      <c r="BC36" s="170">
        <f t="shared" si="31"/>
        <v>19.809358752166375</v>
      </c>
      <c r="BD36" s="169">
        <v>23.29</v>
      </c>
      <c r="BE36" s="170">
        <f t="shared" si="32"/>
        <v>20.181975736568454</v>
      </c>
      <c r="BF36" s="169"/>
      <c r="BG36" s="170"/>
      <c r="BH36" s="169">
        <v>14.29</v>
      </c>
      <c r="BI36" s="170">
        <f t="shared" si="34"/>
        <v>12.383015597920275</v>
      </c>
      <c r="BJ36" s="169">
        <v>17.45</v>
      </c>
      <c r="BK36" s="170">
        <f t="shared" si="35"/>
        <v>15.121317157712303</v>
      </c>
      <c r="BL36" s="167">
        <v>180</v>
      </c>
      <c r="BM36" s="167">
        <v>29</v>
      </c>
      <c r="BN36" s="167">
        <v>18</v>
      </c>
      <c r="BO36" s="166"/>
      <c r="BP36" s="166"/>
      <c r="BQ36" s="166"/>
      <c r="BR36" s="166"/>
      <c r="BS36" s="166"/>
      <c r="BT36" s="166">
        <v>19</v>
      </c>
      <c r="BU36" s="14"/>
      <c r="BV36" s="14"/>
      <c r="BW36" s="14"/>
      <c r="BX36" s="14"/>
    </row>
    <row r="37" spans="1:76" ht="15" customHeight="1" x14ac:dyDescent="0.25">
      <c r="A37" s="59" t="s">
        <v>1530</v>
      </c>
      <c r="B37" s="59"/>
      <c r="C37" s="59" t="s">
        <v>192</v>
      </c>
      <c r="D37" s="59" t="s">
        <v>289</v>
      </c>
      <c r="E37" s="59" t="s">
        <v>561</v>
      </c>
      <c r="F37" s="59" t="s">
        <v>195</v>
      </c>
      <c r="G37" s="59" t="s">
        <v>1531</v>
      </c>
      <c r="H37" s="164">
        <v>150.5</v>
      </c>
      <c r="I37" s="164"/>
      <c r="J37" s="164"/>
      <c r="K37" s="59"/>
      <c r="L37" s="164"/>
      <c r="M37" s="164"/>
      <c r="N37" s="164"/>
      <c r="O37" s="164"/>
      <c r="P37" s="164"/>
      <c r="Q37" s="164">
        <v>36</v>
      </c>
      <c r="R37" s="164">
        <v>15</v>
      </c>
      <c r="S37" s="164">
        <v>19</v>
      </c>
      <c r="T37" s="164">
        <v>16</v>
      </c>
      <c r="U37" s="164"/>
      <c r="V37" s="164"/>
      <c r="W37" s="164"/>
      <c r="X37" s="164">
        <v>12</v>
      </c>
      <c r="Y37" s="164"/>
      <c r="Z37" s="164"/>
      <c r="AA37" s="164">
        <v>31</v>
      </c>
      <c r="AB37" s="112"/>
      <c r="AC37" s="109"/>
      <c r="AD37" s="112"/>
      <c r="AE37" s="109"/>
      <c r="AF37" s="112"/>
      <c r="AG37" s="109"/>
      <c r="AH37" s="112"/>
      <c r="AI37" s="109"/>
      <c r="AJ37" s="112"/>
      <c r="AK37" s="109"/>
      <c r="AL37" s="112"/>
      <c r="AM37" s="109"/>
      <c r="AN37" s="112"/>
      <c r="AO37" s="109"/>
      <c r="AP37" s="112"/>
      <c r="AQ37" s="109"/>
      <c r="AR37" s="112"/>
      <c r="AS37" s="109"/>
      <c r="AT37" s="112"/>
      <c r="AU37" s="109"/>
      <c r="AV37" s="112"/>
      <c r="AW37" s="109"/>
      <c r="AX37" s="112"/>
      <c r="AY37" s="109"/>
      <c r="AZ37" s="112"/>
      <c r="BA37" s="109"/>
      <c r="BB37" s="112"/>
      <c r="BC37" s="109"/>
      <c r="BD37" s="112"/>
      <c r="BE37" s="109"/>
      <c r="BF37" s="112"/>
      <c r="BG37" s="109"/>
      <c r="BH37" s="112"/>
      <c r="BI37" s="109"/>
      <c r="BJ37" s="112"/>
      <c r="BK37" s="109"/>
      <c r="BL37" s="164"/>
      <c r="BM37" s="164"/>
      <c r="BN37" s="164"/>
      <c r="BO37" s="59">
        <v>13</v>
      </c>
      <c r="BP37" s="59" t="s">
        <v>137</v>
      </c>
      <c r="BQ37" s="59">
        <v>6</v>
      </c>
      <c r="BR37" s="59">
        <v>20</v>
      </c>
      <c r="BS37" s="59">
        <v>15</v>
      </c>
      <c r="BT37" s="59">
        <v>14</v>
      </c>
      <c r="BU37" s="14"/>
      <c r="BV37" s="14"/>
      <c r="BW37" s="14"/>
      <c r="BX37" s="14"/>
    </row>
    <row r="38" spans="1:76" ht="15" customHeight="1" x14ac:dyDescent="0.25">
      <c r="A38" s="59" t="s">
        <v>1530</v>
      </c>
      <c r="B38" s="59"/>
      <c r="C38" s="59" t="s">
        <v>192</v>
      </c>
      <c r="D38" s="59" t="s">
        <v>289</v>
      </c>
      <c r="E38" s="59" t="s">
        <v>561</v>
      </c>
      <c r="F38" s="59" t="s">
        <v>195</v>
      </c>
      <c r="G38" s="59" t="s">
        <v>1531</v>
      </c>
      <c r="H38" s="164">
        <v>180</v>
      </c>
      <c r="I38" s="164"/>
      <c r="J38" s="164"/>
      <c r="K38" s="59"/>
      <c r="L38" s="164"/>
      <c r="M38" s="164"/>
      <c r="N38" s="164"/>
      <c r="O38" s="164"/>
      <c r="P38" s="164"/>
      <c r="Q38" s="164">
        <v>36</v>
      </c>
      <c r="R38" s="164">
        <v>15</v>
      </c>
      <c r="S38" s="164">
        <v>19</v>
      </c>
      <c r="T38" s="164">
        <v>16</v>
      </c>
      <c r="U38" s="164"/>
      <c r="V38" s="164"/>
      <c r="W38" s="164"/>
      <c r="X38" s="164">
        <v>12</v>
      </c>
      <c r="Y38" s="164"/>
      <c r="Z38" s="164"/>
      <c r="AA38" s="164">
        <v>27</v>
      </c>
      <c r="AB38" s="112"/>
      <c r="AC38" s="109"/>
      <c r="AD38" s="112"/>
      <c r="AE38" s="109"/>
      <c r="AF38" s="112"/>
      <c r="AG38" s="109"/>
      <c r="AH38" s="112"/>
      <c r="AI38" s="109"/>
      <c r="AJ38" s="112"/>
      <c r="AK38" s="109"/>
      <c r="AL38" s="112"/>
      <c r="AM38" s="109"/>
      <c r="AN38" s="112"/>
      <c r="AO38" s="109"/>
      <c r="AP38" s="112"/>
      <c r="AQ38" s="109"/>
      <c r="AR38" s="112"/>
      <c r="AS38" s="109"/>
      <c r="AT38" s="112"/>
      <c r="AU38" s="109"/>
      <c r="AV38" s="112"/>
      <c r="AW38" s="109"/>
      <c r="AX38" s="112"/>
      <c r="AY38" s="109"/>
      <c r="AZ38" s="112"/>
      <c r="BA38" s="109"/>
      <c r="BB38" s="112"/>
      <c r="BC38" s="109"/>
      <c r="BD38" s="112"/>
      <c r="BE38" s="109"/>
      <c r="BF38" s="112"/>
      <c r="BG38" s="109"/>
      <c r="BH38" s="112"/>
      <c r="BI38" s="109"/>
      <c r="BJ38" s="112"/>
      <c r="BK38" s="109"/>
      <c r="BL38" s="164"/>
      <c r="BM38" s="164"/>
      <c r="BN38" s="164"/>
      <c r="BO38" s="59">
        <v>15</v>
      </c>
      <c r="BP38" s="59" t="s">
        <v>137</v>
      </c>
      <c r="BQ38" s="59">
        <v>6</v>
      </c>
      <c r="BR38" s="59">
        <v>23</v>
      </c>
      <c r="BS38" s="59">
        <v>18</v>
      </c>
      <c r="BT38" s="59">
        <v>14</v>
      </c>
      <c r="BU38" s="14"/>
      <c r="BV38" s="14"/>
      <c r="BW38" s="14"/>
      <c r="BX38" s="14"/>
    </row>
    <row r="39" spans="1:76" ht="15" customHeight="1" x14ac:dyDescent="0.25">
      <c r="A39" s="59" t="s">
        <v>1530</v>
      </c>
      <c r="B39" s="59" t="s">
        <v>248</v>
      </c>
      <c r="C39" s="59" t="s">
        <v>192</v>
      </c>
      <c r="D39" s="59" t="s">
        <v>289</v>
      </c>
      <c r="E39" s="59" t="s">
        <v>561</v>
      </c>
      <c r="F39" s="59" t="s">
        <v>195</v>
      </c>
      <c r="G39" s="59" t="s">
        <v>1531</v>
      </c>
      <c r="H39" s="164">
        <v>196.5</v>
      </c>
      <c r="I39" s="164">
        <v>239</v>
      </c>
      <c r="J39" s="164"/>
      <c r="K39" s="59"/>
      <c r="L39" s="164">
        <v>80</v>
      </c>
      <c r="M39" s="164"/>
      <c r="N39" s="164"/>
      <c r="O39" s="164"/>
      <c r="P39" s="164">
        <v>46</v>
      </c>
      <c r="Q39" s="164">
        <v>35</v>
      </c>
      <c r="R39" s="164">
        <v>15</v>
      </c>
      <c r="S39" s="164">
        <v>18</v>
      </c>
      <c r="T39" s="164">
        <v>16</v>
      </c>
      <c r="U39" s="164">
        <v>16</v>
      </c>
      <c r="V39" s="164">
        <v>16</v>
      </c>
      <c r="W39" s="164"/>
      <c r="X39" s="164">
        <v>12</v>
      </c>
      <c r="Y39" s="164">
        <v>18</v>
      </c>
      <c r="Z39" s="164">
        <v>7</v>
      </c>
      <c r="AA39" s="164">
        <v>31</v>
      </c>
      <c r="AB39" s="112">
        <v>18.579999999999998</v>
      </c>
      <c r="AC39" s="109">
        <f t="shared" ref="AC39:AC41" si="36">AB39/H39*100</f>
        <v>9.455470737913485</v>
      </c>
      <c r="AD39" s="112">
        <v>15.98</v>
      </c>
      <c r="AE39" s="109">
        <f t="shared" ref="AE39:AE41" si="37">AD39/H39*100</f>
        <v>8.1323155216284988</v>
      </c>
      <c r="AF39" s="112">
        <v>39.909999999999997</v>
      </c>
      <c r="AG39" s="109">
        <f t="shared" ref="AG39:AG41" si="38">AF39/H39*100</f>
        <v>20.310432569974555</v>
      </c>
      <c r="AH39" s="112">
        <v>29.53</v>
      </c>
      <c r="AI39" s="109">
        <f t="shared" ref="AI39:AI41" si="39">AH39/H39*100</f>
        <v>15.027989821882953</v>
      </c>
      <c r="AJ39" s="112">
        <v>21.24</v>
      </c>
      <c r="AK39" s="109">
        <f t="shared" ref="AK39:AK41" si="40">AJ39/H39*100</f>
        <v>10.809160305343511</v>
      </c>
      <c r="AL39" s="112">
        <v>48.11</v>
      </c>
      <c r="AM39" s="109">
        <f t="shared" ref="AM39:AM41" si="41">AL39/H39*100</f>
        <v>24.483460559796438</v>
      </c>
      <c r="AN39" s="112">
        <v>32.15</v>
      </c>
      <c r="AO39" s="109">
        <f t="shared" ref="AO39:AO41" si="42">AN39/H39*100</f>
        <v>16.361323155216283</v>
      </c>
      <c r="AP39" s="112">
        <v>28.28</v>
      </c>
      <c r="AQ39" s="109">
        <f t="shared" ref="AQ39:AQ41" si="43">AP39/H39*100</f>
        <v>14.391857506361324</v>
      </c>
      <c r="AR39" s="112">
        <v>25.99</v>
      </c>
      <c r="AS39" s="109">
        <f t="shared" ref="AS39:AS41" si="44">AR39/H39*100</f>
        <v>13.226463104325701</v>
      </c>
      <c r="AT39" s="112">
        <v>6.75</v>
      </c>
      <c r="AU39" s="109">
        <f t="shared" ref="AU39:AU41" si="45">AT39/H39*100</f>
        <v>3.4351145038167941</v>
      </c>
      <c r="AV39" s="112">
        <v>14.75</v>
      </c>
      <c r="AW39" s="109">
        <f t="shared" ref="AW39:AW41" si="46">AV39/H39*100</f>
        <v>7.5063613231552164</v>
      </c>
      <c r="AX39" s="112">
        <v>9.4</v>
      </c>
      <c r="AY39" s="109">
        <f t="shared" ref="AY39:AY41" si="47">AX39/H39*100</f>
        <v>4.7837150127226469</v>
      </c>
      <c r="AZ39" s="112">
        <v>7.12</v>
      </c>
      <c r="BA39" s="109">
        <f t="shared" ref="BA39:BA41" si="48">AZ39/H39*100</f>
        <v>3.6234096692111959</v>
      </c>
      <c r="BB39" s="112">
        <v>34.85</v>
      </c>
      <c r="BC39" s="109">
        <f t="shared" ref="BC39:BC41" si="49">BB39/H39*100</f>
        <v>17.735368956743002</v>
      </c>
      <c r="BD39" s="112">
        <v>37.76</v>
      </c>
      <c r="BE39" s="109">
        <f t="shared" ref="BE39:BE41" si="50">BD39/H39*100</f>
        <v>19.216284987277351</v>
      </c>
      <c r="BF39" s="112">
        <v>31.57</v>
      </c>
      <c r="BG39" s="109">
        <f t="shared" ref="BG39:BG41" si="51">BF39/H39*100</f>
        <v>16.066157760814249</v>
      </c>
      <c r="BH39" s="112">
        <v>27.58</v>
      </c>
      <c r="BI39" s="109">
        <f t="shared" ref="BI39:BI41" si="52">BH39/H39*100</f>
        <v>14.03562340966921</v>
      </c>
      <c r="BJ39" s="112">
        <v>34.44</v>
      </c>
      <c r="BK39" s="109">
        <f t="shared" ref="BK39:BK41" si="53">BJ39/H39*100</f>
        <v>17.52671755725191</v>
      </c>
      <c r="BL39" s="164"/>
      <c r="BM39" s="164">
        <v>32</v>
      </c>
      <c r="BN39" s="164">
        <v>18</v>
      </c>
      <c r="BO39" s="59">
        <v>14</v>
      </c>
      <c r="BP39" s="59" t="s">
        <v>137</v>
      </c>
      <c r="BQ39" s="59">
        <v>7</v>
      </c>
      <c r="BR39" s="59">
        <v>19</v>
      </c>
      <c r="BS39" s="59">
        <v>13</v>
      </c>
      <c r="BT39" s="59">
        <v>10</v>
      </c>
      <c r="BU39" s="14"/>
      <c r="BV39" s="14"/>
      <c r="BW39" s="14"/>
      <c r="BX39" s="14"/>
    </row>
    <row r="40" spans="1:76" ht="15" customHeight="1" x14ac:dyDescent="0.25">
      <c r="A40" s="59" t="s">
        <v>1530</v>
      </c>
      <c r="B40" s="59" t="s">
        <v>1523</v>
      </c>
      <c r="C40" s="59" t="s">
        <v>192</v>
      </c>
      <c r="D40" s="59" t="s">
        <v>289</v>
      </c>
      <c r="E40" s="59" t="s">
        <v>561</v>
      </c>
      <c r="F40" s="59" t="s">
        <v>195</v>
      </c>
      <c r="G40" s="59" t="s">
        <v>1531</v>
      </c>
      <c r="H40" s="164">
        <v>172.5</v>
      </c>
      <c r="I40" s="164"/>
      <c r="J40" s="164"/>
      <c r="K40" s="59"/>
      <c r="L40" s="164">
        <v>100</v>
      </c>
      <c r="M40" s="164"/>
      <c r="N40" s="164"/>
      <c r="O40" s="164"/>
      <c r="P40" s="164">
        <v>44</v>
      </c>
      <c r="Q40" s="164">
        <v>38</v>
      </c>
      <c r="R40" s="164">
        <v>16</v>
      </c>
      <c r="S40" s="164">
        <v>20</v>
      </c>
      <c r="T40" s="164">
        <v>16</v>
      </c>
      <c r="U40" s="164">
        <v>18</v>
      </c>
      <c r="V40" s="164">
        <v>16</v>
      </c>
      <c r="W40" s="164">
        <v>9</v>
      </c>
      <c r="X40" s="164">
        <v>12</v>
      </c>
      <c r="Y40" s="164">
        <v>18</v>
      </c>
      <c r="Z40" s="164">
        <v>7</v>
      </c>
      <c r="AA40" s="164">
        <v>32</v>
      </c>
      <c r="AB40" s="112">
        <v>17.32</v>
      </c>
      <c r="AC40" s="109">
        <f t="shared" si="36"/>
        <v>10.040579710144927</v>
      </c>
      <c r="AD40" s="112">
        <v>12.22</v>
      </c>
      <c r="AE40" s="109">
        <f t="shared" si="37"/>
        <v>7.0840579710144933</v>
      </c>
      <c r="AF40" s="112">
        <v>36.229999999999997</v>
      </c>
      <c r="AG40" s="109">
        <f t="shared" si="38"/>
        <v>21.002898550724638</v>
      </c>
      <c r="AH40" s="112">
        <v>26.86</v>
      </c>
      <c r="AI40" s="109">
        <f t="shared" si="39"/>
        <v>15.571014492753624</v>
      </c>
      <c r="AJ40" s="112">
        <v>18.559999999999999</v>
      </c>
      <c r="AK40" s="109">
        <f t="shared" si="40"/>
        <v>10.759420289855072</v>
      </c>
      <c r="AL40" s="112">
        <v>42.98</v>
      </c>
      <c r="AM40" s="109">
        <f t="shared" si="41"/>
        <v>24.915942028985505</v>
      </c>
      <c r="AN40" s="112">
        <v>29.12</v>
      </c>
      <c r="AO40" s="109">
        <f t="shared" si="42"/>
        <v>16.881159420289858</v>
      </c>
      <c r="AP40" s="112">
        <v>29.98</v>
      </c>
      <c r="AQ40" s="109">
        <f t="shared" si="43"/>
        <v>17.379710144927536</v>
      </c>
      <c r="AR40" s="112">
        <v>23.46</v>
      </c>
      <c r="AS40" s="109">
        <f t="shared" si="44"/>
        <v>13.600000000000001</v>
      </c>
      <c r="AT40" s="112">
        <v>6.24</v>
      </c>
      <c r="AU40" s="109">
        <f t="shared" si="45"/>
        <v>3.6173913043478265</v>
      </c>
      <c r="AV40" s="112">
        <v>13.22</v>
      </c>
      <c r="AW40" s="109">
        <f t="shared" si="46"/>
        <v>7.6637681159420294</v>
      </c>
      <c r="AX40" s="112">
        <v>8.26</v>
      </c>
      <c r="AY40" s="109">
        <f t="shared" si="47"/>
        <v>4.7884057971014489</v>
      </c>
      <c r="AZ40" s="112">
        <v>6.47</v>
      </c>
      <c r="BA40" s="109">
        <f t="shared" si="48"/>
        <v>3.7507246376811589</v>
      </c>
      <c r="BB40" s="112">
        <v>30.62</v>
      </c>
      <c r="BC40" s="109">
        <f t="shared" si="49"/>
        <v>17.750724637681159</v>
      </c>
      <c r="BD40" s="112">
        <v>36.9</v>
      </c>
      <c r="BE40" s="109">
        <f t="shared" si="50"/>
        <v>21.391304347826086</v>
      </c>
      <c r="BF40" s="112">
        <v>29.13</v>
      </c>
      <c r="BG40" s="109">
        <f t="shared" si="51"/>
        <v>16.88695652173913</v>
      </c>
      <c r="BH40" s="112">
        <v>25.04</v>
      </c>
      <c r="BI40" s="109">
        <f t="shared" si="52"/>
        <v>14.515942028985506</v>
      </c>
      <c r="BJ40" s="112">
        <v>31.97</v>
      </c>
      <c r="BK40" s="109">
        <f t="shared" si="53"/>
        <v>18.533333333333331</v>
      </c>
      <c r="BL40" s="164">
        <v>156</v>
      </c>
      <c r="BM40" s="164">
        <v>34</v>
      </c>
      <c r="BN40" s="164">
        <v>19</v>
      </c>
      <c r="BO40" s="124">
        <v>13</v>
      </c>
      <c r="BP40" s="59" t="s">
        <v>137</v>
      </c>
      <c r="BQ40" s="124">
        <v>6</v>
      </c>
      <c r="BR40" s="124">
        <v>18</v>
      </c>
      <c r="BS40" s="124">
        <v>16</v>
      </c>
      <c r="BT40" s="124"/>
      <c r="BU40" s="14"/>
      <c r="BV40" s="14"/>
      <c r="BW40" s="14"/>
      <c r="BX40" s="14"/>
    </row>
    <row r="41" spans="1:76" ht="15" customHeight="1" x14ac:dyDescent="0.25">
      <c r="A41" s="59" t="s">
        <v>1532</v>
      </c>
      <c r="B41" s="59"/>
      <c r="C41" s="59" t="s">
        <v>192</v>
      </c>
      <c r="D41" s="59" t="s">
        <v>289</v>
      </c>
      <c r="E41" s="59" t="s">
        <v>1533</v>
      </c>
      <c r="F41" s="59" t="s">
        <v>1534</v>
      </c>
      <c r="G41" s="59" t="s">
        <v>1535</v>
      </c>
      <c r="H41" s="164">
        <v>193</v>
      </c>
      <c r="I41" s="164"/>
      <c r="J41" s="164"/>
      <c r="K41" s="59"/>
      <c r="L41" s="164">
        <v>80</v>
      </c>
      <c r="M41" s="164"/>
      <c r="N41" s="164"/>
      <c r="O41" s="164"/>
      <c r="P41" s="164">
        <v>46</v>
      </c>
      <c r="Q41" s="164">
        <v>35</v>
      </c>
      <c r="R41" s="164">
        <v>15</v>
      </c>
      <c r="S41" s="164">
        <v>18</v>
      </c>
      <c r="T41" s="164">
        <v>15</v>
      </c>
      <c r="U41" s="164"/>
      <c r="V41" s="164">
        <v>17</v>
      </c>
      <c r="W41" s="164">
        <v>9</v>
      </c>
      <c r="X41" s="164">
        <v>12</v>
      </c>
      <c r="Y41" s="164">
        <v>18</v>
      </c>
      <c r="Z41" s="164">
        <v>7</v>
      </c>
      <c r="AA41" s="164">
        <v>29</v>
      </c>
      <c r="AB41" s="112">
        <v>19.72</v>
      </c>
      <c r="AC41" s="109">
        <f t="shared" si="36"/>
        <v>10.21761658031088</v>
      </c>
      <c r="AD41" s="112">
        <v>14.36</v>
      </c>
      <c r="AE41" s="109">
        <f t="shared" si="37"/>
        <v>7.4404145077720214</v>
      </c>
      <c r="AF41" s="112">
        <v>39.11</v>
      </c>
      <c r="AG41" s="109">
        <f t="shared" si="38"/>
        <v>20.264248704663213</v>
      </c>
      <c r="AH41" s="112">
        <v>29.68</v>
      </c>
      <c r="AI41" s="109">
        <f t="shared" si="39"/>
        <v>15.378238341968911</v>
      </c>
      <c r="AJ41" s="112">
        <v>19.27</v>
      </c>
      <c r="AK41" s="109">
        <f t="shared" si="40"/>
        <v>9.9844559585492227</v>
      </c>
      <c r="AL41" s="112">
        <v>43.5</v>
      </c>
      <c r="AM41" s="109">
        <f t="shared" si="41"/>
        <v>22.538860103626941</v>
      </c>
      <c r="AN41" s="112">
        <v>32.840000000000003</v>
      </c>
      <c r="AO41" s="109">
        <f t="shared" si="42"/>
        <v>17.015544041450777</v>
      </c>
      <c r="AP41" s="112">
        <v>29.76</v>
      </c>
      <c r="AQ41" s="109">
        <f t="shared" si="43"/>
        <v>15.419689119170984</v>
      </c>
      <c r="AR41" s="112">
        <v>27.64</v>
      </c>
      <c r="AS41" s="109">
        <f t="shared" si="44"/>
        <v>14.321243523316063</v>
      </c>
      <c r="AT41" s="112">
        <v>7.45</v>
      </c>
      <c r="AU41" s="109">
        <f t="shared" si="45"/>
        <v>3.8601036269430051</v>
      </c>
      <c r="AV41" s="112">
        <v>15.2</v>
      </c>
      <c r="AW41" s="109">
        <f t="shared" si="46"/>
        <v>7.8756476683937819</v>
      </c>
      <c r="AX41" s="112">
        <v>10.92</v>
      </c>
      <c r="AY41" s="109">
        <f t="shared" si="47"/>
        <v>5.6580310880829012</v>
      </c>
      <c r="AZ41" s="112">
        <v>6.82</v>
      </c>
      <c r="BA41" s="109">
        <f t="shared" si="48"/>
        <v>3.5336787564766841</v>
      </c>
      <c r="BB41" s="112">
        <v>38.15</v>
      </c>
      <c r="BC41" s="109">
        <f t="shared" si="49"/>
        <v>19.766839378238341</v>
      </c>
      <c r="BD41" s="112">
        <v>43.5</v>
      </c>
      <c r="BE41" s="109">
        <f t="shared" si="50"/>
        <v>22.538860103626941</v>
      </c>
      <c r="BF41" s="112">
        <v>34.76</v>
      </c>
      <c r="BG41" s="109">
        <f t="shared" si="51"/>
        <v>18.010362694300515</v>
      </c>
      <c r="BH41" s="112">
        <v>29.66</v>
      </c>
      <c r="BI41" s="109">
        <f t="shared" si="52"/>
        <v>15.367875647668395</v>
      </c>
      <c r="BJ41" s="112">
        <v>43.13</v>
      </c>
      <c r="BK41" s="109">
        <f t="shared" si="53"/>
        <v>22.347150259067359</v>
      </c>
      <c r="BL41" s="164">
        <v>151</v>
      </c>
      <c r="BM41" s="164">
        <v>28</v>
      </c>
      <c r="BN41" s="164">
        <v>18</v>
      </c>
      <c r="BO41" s="124"/>
      <c r="BP41" s="59"/>
      <c r="BQ41" s="124"/>
      <c r="BR41" s="124"/>
      <c r="BS41" s="124"/>
      <c r="BT41" s="124"/>
      <c r="BU41" s="14"/>
      <c r="BV41" s="14"/>
      <c r="BW41" s="14"/>
      <c r="BX41" s="14"/>
    </row>
    <row r="42" spans="1:76" ht="15" customHeight="1" x14ac:dyDescent="0.25">
      <c r="A42" s="59" t="s">
        <v>1536</v>
      </c>
      <c r="B42" s="59" t="s">
        <v>186</v>
      </c>
      <c r="C42" s="59" t="s">
        <v>288</v>
      </c>
      <c r="D42" s="59" t="s">
        <v>289</v>
      </c>
      <c r="E42" s="59" t="s">
        <v>345</v>
      </c>
      <c r="F42" s="59" t="s">
        <v>291</v>
      </c>
      <c r="G42" s="59" t="s">
        <v>1537</v>
      </c>
      <c r="H42" s="164">
        <v>352</v>
      </c>
      <c r="I42" s="164">
        <v>429</v>
      </c>
      <c r="J42" s="164"/>
      <c r="K42" s="59"/>
      <c r="L42" s="164"/>
      <c r="M42" s="164"/>
      <c r="N42" s="164"/>
      <c r="O42" s="164"/>
      <c r="P42" s="164"/>
      <c r="Q42" s="164">
        <v>36</v>
      </c>
      <c r="R42" s="164">
        <v>14</v>
      </c>
      <c r="S42" s="164">
        <v>20</v>
      </c>
      <c r="T42" s="164">
        <v>16</v>
      </c>
      <c r="U42" s="164"/>
      <c r="V42" s="164"/>
      <c r="W42" s="164"/>
      <c r="X42" s="164">
        <v>12</v>
      </c>
      <c r="Y42" s="164"/>
      <c r="Z42" s="164"/>
      <c r="AA42" s="164"/>
      <c r="AB42" s="112"/>
      <c r="AC42" s="109"/>
      <c r="AD42" s="112"/>
      <c r="AE42" s="109"/>
      <c r="AF42" s="112"/>
      <c r="AG42" s="109"/>
      <c r="AH42" s="112"/>
      <c r="AI42" s="109"/>
      <c r="AJ42" s="112"/>
      <c r="AK42" s="109"/>
      <c r="AL42" s="112"/>
      <c r="AM42" s="109"/>
      <c r="AN42" s="112"/>
      <c r="AO42" s="109"/>
      <c r="AP42" s="112"/>
      <c r="AQ42" s="109"/>
      <c r="AR42" s="112"/>
      <c r="AS42" s="109"/>
      <c r="AT42" s="112"/>
      <c r="AU42" s="109"/>
      <c r="AV42" s="112"/>
      <c r="AW42" s="109"/>
      <c r="AX42" s="112"/>
      <c r="AY42" s="109"/>
      <c r="AZ42" s="112"/>
      <c r="BA42" s="109"/>
      <c r="BB42" s="112"/>
      <c r="BC42" s="109"/>
      <c r="BD42" s="112"/>
      <c r="BE42" s="109"/>
      <c r="BF42" s="112"/>
      <c r="BG42" s="109"/>
      <c r="BH42" s="112"/>
      <c r="BI42" s="109"/>
      <c r="BJ42" s="112"/>
      <c r="BK42" s="109"/>
      <c r="BL42" s="164"/>
      <c r="BM42" s="164"/>
      <c r="BN42" s="164"/>
      <c r="BO42" s="124"/>
      <c r="BP42" s="59" t="s">
        <v>1495</v>
      </c>
      <c r="BQ42" s="124"/>
      <c r="BR42" s="124"/>
      <c r="BS42" s="124"/>
      <c r="BT42" s="124">
        <v>14</v>
      </c>
      <c r="BU42" s="14"/>
      <c r="BV42" s="14"/>
      <c r="BW42" s="14"/>
      <c r="BX42" s="14"/>
    </row>
    <row r="43" spans="1:76" ht="15" customHeight="1" x14ac:dyDescent="0.25">
      <c r="A43" s="59" t="s">
        <v>1536</v>
      </c>
      <c r="B43" s="59" t="s">
        <v>221</v>
      </c>
      <c r="C43" s="59" t="s">
        <v>288</v>
      </c>
      <c r="D43" s="59" t="s">
        <v>289</v>
      </c>
      <c r="E43" s="59" t="s">
        <v>345</v>
      </c>
      <c r="F43" s="59" t="s">
        <v>291</v>
      </c>
      <c r="G43" s="59" t="s">
        <v>1537</v>
      </c>
      <c r="H43" s="164">
        <v>357</v>
      </c>
      <c r="I43" s="164">
        <v>427</v>
      </c>
      <c r="J43" s="164"/>
      <c r="K43" s="59"/>
      <c r="L43" s="164"/>
      <c r="M43" s="164"/>
      <c r="N43" s="164"/>
      <c r="O43" s="164"/>
      <c r="P43" s="164"/>
      <c r="Q43" s="164">
        <v>35</v>
      </c>
      <c r="R43" s="164">
        <v>14</v>
      </c>
      <c r="S43" s="164">
        <v>19</v>
      </c>
      <c r="T43" s="164">
        <v>15</v>
      </c>
      <c r="U43" s="164"/>
      <c r="V43" s="164"/>
      <c r="W43" s="164"/>
      <c r="X43" s="164">
        <v>12</v>
      </c>
      <c r="Y43" s="164"/>
      <c r="Z43" s="164"/>
      <c r="AA43" s="164"/>
      <c r="AB43" s="112"/>
      <c r="AC43" s="109"/>
      <c r="AD43" s="112"/>
      <c r="AE43" s="109"/>
      <c r="AF43" s="112"/>
      <c r="AG43" s="109"/>
      <c r="AH43" s="112"/>
      <c r="AI43" s="109"/>
      <c r="AJ43" s="112"/>
      <c r="AK43" s="109"/>
      <c r="AL43" s="112"/>
      <c r="AM43" s="109"/>
      <c r="AN43" s="112"/>
      <c r="AO43" s="109"/>
      <c r="AP43" s="112"/>
      <c r="AQ43" s="109"/>
      <c r="AR43" s="112"/>
      <c r="AS43" s="109"/>
      <c r="AT43" s="112"/>
      <c r="AU43" s="109"/>
      <c r="AV43" s="112"/>
      <c r="AW43" s="109"/>
      <c r="AX43" s="112"/>
      <c r="AY43" s="109"/>
      <c r="AZ43" s="112"/>
      <c r="BA43" s="109"/>
      <c r="BB43" s="112"/>
      <c r="BC43" s="109"/>
      <c r="BD43" s="112"/>
      <c r="BE43" s="109"/>
      <c r="BF43" s="112"/>
      <c r="BG43" s="109"/>
      <c r="BH43" s="112"/>
      <c r="BI43" s="109"/>
      <c r="BJ43" s="112"/>
      <c r="BK43" s="109"/>
      <c r="BL43" s="164"/>
      <c r="BM43" s="164"/>
      <c r="BN43" s="164"/>
      <c r="BO43" s="124"/>
      <c r="BP43" s="59" t="s">
        <v>1495</v>
      </c>
      <c r="BQ43" s="124"/>
      <c r="BR43" s="124"/>
      <c r="BS43" s="124"/>
      <c r="BT43" s="124"/>
      <c r="BU43" s="14"/>
      <c r="BV43" s="14"/>
      <c r="BW43" s="14"/>
      <c r="BX43" s="14"/>
    </row>
    <row r="44" spans="1:76" ht="15" customHeight="1" x14ac:dyDescent="0.25">
      <c r="A44" s="59" t="s">
        <v>1536</v>
      </c>
      <c r="B44" s="59" t="s">
        <v>222</v>
      </c>
      <c r="C44" s="59" t="s">
        <v>288</v>
      </c>
      <c r="D44" s="59" t="s">
        <v>289</v>
      </c>
      <c r="E44" s="59" t="s">
        <v>345</v>
      </c>
      <c r="F44" s="59" t="s">
        <v>291</v>
      </c>
      <c r="G44" s="59" t="s">
        <v>1537</v>
      </c>
      <c r="H44" s="164">
        <v>326</v>
      </c>
      <c r="I44" s="164">
        <v>390</v>
      </c>
      <c r="J44" s="164"/>
      <c r="K44" s="59"/>
      <c r="L44" s="164"/>
      <c r="M44" s="164"/>
      <c r="N44" s="164"/>
      <c r="O44" s="164"/>
      <c r="P44" s="164"/>
      <c r="Q44" s="164">
        <v>33</v>
      </c>
      <c r="R44" s="164">
        <v>13</v>
      </c>
      <c r="S44" s="164">
        <v>18</v>
      </c>
      <c r="T44" s="164">
        <v>16</v>
      </c>
      <c r="U44" s="164"/>
      <c r="V44" s="164"/>
      <c r="W44" s="164"/>
      <c r="X44" s="164">
        <v>12</v>
      </c>
      <c r="Y44" s="164"/>
      <c r="Z44" s="164"/>
      <c r="AA44" s="164"/>
      <c r="AB44" s="112"/>
      <c r="AC44" s="109"/>
      <c r="AD44" s="112"/>
      <c r="AE44" s="109"/>
      <c r="AF44" s="112"/>
      <c r="AG44" s="109"/>
      <c r="AH44" s="112"/>
      <c r="AI44" s="109"/>
      <c r="AJ44" s="112"/>
      <c r="AK44" s="109"/>
      <c r="AL44" s="112"/>
      <c r="AM44" s="109"/>
      <c r="AN44" s="112"/>
      <c r="AO44" s="109"/>
      <c r="AP44" s="112"/>
      <c r="AQ44" s="109"/>
      <c r="AR44" s="112"/>
      <c r="AS44" s="109"/>
      <c r="AT44" s="112"/>
      <c r="AU44" s="109"/>
      <c r="AV44" s="112"/>
      <c r="AW44" s="109"/>
      <c r="AX44" s="112"/>
      <c r="AY44" s="109"/>
      <c r="AZ44" s="112"/>
      <c r="BA44" s="109"/>
      <c r="BB44" s="112"/>
      <c r="BC44" s="109"/>
      <c r="BD44" s="112"/>
      <c r="BE44" s="109"/>
      <c r="BF44" s="112"/>
      <c r="BG44" s="109"/>
      <c r="BH44" s="112"/>
      <c r="BI44" s="109"/>
      <c r="BJ44" s="112"/>
      <c r="BK44" s="109"/>
      <c r="BL44" s="164"/>
      <c r="BM44" s="164"/>
      <c r="BN44" s="164"/>
      <c r="BO44" s="59"/>
      <c r="BP44" s="59" t="s">
        <v>1495</v>
      </c>
      <c r="BQ44" s="59"/>
      <c r="BR44" s="59"/>
      <c r="BS44" s="59"/>
      <c r="BT44" s="59"/>
      <c r="BU44" s="14"/>
      <c r="BV44" s="14"/>
      <c r="BW44" s="14"/>
      <c r="BX44" s="14"/>
    </row>
    <row r="45" spans="1:76" ht="15" customHeight="1" x14ac:dyDescent="0.25">
      <c r="A45" s="59" t="s">
        <v>1536</v>
      </c>
      <c r="B45" s="59" t="s">
        <v>242</v>
      </c>
      <c r="C45" s="59" t="s">
        <v>288</v>
      </c>
      <c r="D45" s="59" t="s">
        <v>289</v>
      </c>
      <c r="E45" s="59" t="s">
        <v>345</v>
      </c>
      <c r="F45" s="59" t="s">
        <v>291</v>
      </c>
      <c r="G45" s="59" t="s">
        <v>1537</v>
      </c>
      <c r="H45" s="164">
        <v>333</v>
      </c>
      <c r="I45" s="164">
        <v>351</v>
      </c>
      <c r="J45" s="164"/>
      <c r="K45" s="59"/>
      <c r="L45" s="164"/>
      <c r="M45" s="164"/>
      <c r="N45" s="164"/>
      <c r="O45" s="164"/>
      <c r="P45" s="164"/>
      <c r="Q45" s="164">
        <v>36</v>
      </c>
      <c r="R45" s="164">
        <v>15</v>
      </c>
      <c r="S45" s="164">
        <v>19</v>
      </c>
      <c r="T45" s="164">
        <v>16</v>
      </c>
      <c r="U45" s="164"/>
      <c r="V45" s="164"/>
      <c r="W45" s="164"/>
      <c r="X45" s="164">
        <v>12</v>
      </c>
      <c r="Y45" s="164"/>
      <c r="Z45" s="164"/>
      <c r="AA45" s="164"/>
      <c r="AB45" s="112"/>
      <c r="AC45" s="109"/>
      <c r="AD45" s="112"/>
      <c r="AE45" s="109"/>
      <c r="AF45" s="112"/>
      <c r="AG45" s="109"/>
      <c r="AH45" s="112"/>
      <c r="AI45" s="109"/>
      <c r="AJ45" s="112"/>
      <c r="AK45" s="109"/>
      <c r="AL45" s="112"/>
      <c r="AM45" s="109"/>
      <c r="AN45" s="112"/>
      <c r="AO45" s="109"/>
      <c r="AP45" s="112"/>
      <c r="AQ45" s="109"/>
      <c r="AR45" s="112"/>
      <c r="AS45" s="109"/>
      <c r="AT45" s="112"/>
      <c r="AU45" s="109"/>
      <c r="AV45" s="112"/>
      <c r="AW45" s="109"/>
      <c r="AX45" s="112"/>
      <c r="AY45" s="109"/>
      <c r="AZ45" s="112"/>
      <c r="BA45" s="109"/>
      <c r="BB45" s="112"/>
      <c r="BC45" s="109"/>
      <c r="BD45" s="112"/>
      <c r="BE45" s="109"/>
      <c r="BF45" s="112"/>
      <c r="BG45" s="109"/>
      <c r="BH45" s="112"/>
      <c r="BI45" s="109"/>
      <c r="BJ45" s="112"/>
      <c r="BK45" s="109"/>
      <c r="BL45" s="164"/>
      <c r="BM45" s="164"/>
      <c r="BN45" s="164"/>
      <c r="BO45" s="59"/>
      <c r="BP45" s="59" t="s">
        <v>1495</v>
      </c>
      <c r="BQ45" s="59"/>
      <c r="BR45" s="59"/>
      <c r="BS45" s="59"/>
      <c r="BT45" s="59"/>
      <c r="BU45" s="14"/>
      <c r="BV45" s="14"/>
      <c r="BW45" s="14"/>
      <c r="BX45" s="14"/>
    </row>
    <row r="46" spans="1:76" ht="15" customHeight="1" x14ac:dyDescent="0.25">
      <c r="A46" s="59" t="s">
        <v>324</v>
      </c>
      <c r="B46" s="59"/>
      <c r="C46" s="59" t="s">
        <v>325</v>
      </c>
      <c r="D46" s="59" t="s">
        <v>289</v>
      </c>
      <c r="E46" s="59" t="s">
        <v>326</v>
      </c>
      <c r="F46" s="59" t="s">
        <v>327</v>
      </c>
      <c r="G46" s="59" t="s">
        <v>328</v>
      </c>
      <c r="H46" s="164">
        <v>305.5</v>
      </c>
      <c r="I46" s="164"/>
      <c r="J46" s="164"/>
      <c r="K46" s="59" t="s">
        <v>81</v>
      </c>
      <c r="L46" s="164">
        <v>70</v>
      </c>
      <c r="M46" s="164"/>
      <c r="N46" s="164"/>
      <c r="O46" s="164"/>
      <c r="P46" s="164">
        <v>46</v>
      </c>
      <c r="Q46" s="164">
        <v>36</v>
      </c>
      <c r="R46" s="164">
        <v>15</v>
      </c>
      <c r="S46" s="164">
        <v>19</v>
      </c>
      <c r="T46" s="164">
        <v>16</v>
      </c>
      <c r="U46" s="164">
        <v>18</v>
      </c>
      <c r="V46" s="164">
        <v>17</v>
      </c>
      <c r="W46" s="164">
        <v>9</v>
      </c>
      <c r="X46" s="164">
        <v>12</v>
      </c>
      <c r="Y46" s="164">
        <v>18</v>
      </c>
      <c r="Z46" s="164">
        <v>7</v>
      </c>
      <c r="AA46" s="164">
        <v>30</v>
      </c>
      <c r="AB46" s="112">
        <v>29</v>
      </c>
      <c r="AC46" s="109">
        <f>AB46/H46*100</f>
        <v>9.4926350245499176</v>
      </c>
      <c r="AD46" s="112">
        <v>25</v>
      </c>
      <c r="AE46" s="109">
        <f>AD46/H46*100</f>
        <v>8.1833060556464812</v>
      </c>
      <c r="AF46" s="112">
        <v>62</v>
      </c>
      <c r="AG46" s="109">
        <f>AF46/H46*100</f>
        <v>20.294599018003272</v>
      </c>
      <c r="AH46" s="112">
        <v>42.3</v>
      </c>
      <c r="AI46" s="109">
        <f>AH46/H46*100</f>
        <v>13.846153846153845</v>
      </c>
      <c r="AJ46" s="112">
        <v>29.2</v>
      </c>
      <c r="AK46" s="109">
        <f>AJ46/H46*100</f>
        <v>9.5581014729950891</v>
      </c>
      <c r="AL46" s="112">
        <v>67.400000000000006</v>
      </c>
      <c r="AM46" s="109">
        <f>AL46/H46*100</f>
        <v>22.062193126022915</v>
      </c>
      <c r="AN46" s="112">
        <v>47.2</v>
      </c>
      <c r="AO46" s="109">
        <f>AN46/H46*100</f>
        <v>15.450081833060558</v>
      </c>
      <c r="AP46" s="112">
        <v>54.8</v>
      </c>
      <c r="AQ46" s="109">
        <f>AP46/H46*100</f>
        <v>17.937806873977085</v>
      </c>
      <c r="AR46" s="112">
        <v>42.5</v>
      </c>
      <c r="AS46" s="109">
        <f>AR46/H46*100</f>
        <v>13.911620294599016</v>
      </c>
      <c r="AT46" s="112">
        <v>10.3</v>
      </c>
      <c r="AU46" s="109">
        <f>AT46/H46*100</f>
        <v>3.3715220949263505</v>
      </c>
      <c r="AV46" s="112">
        <v>24.6</v>
      </c>
      <c r="AW46" s="109">
        <f>AV46/H46*100</f>
        <v>8.0523731587561382</v>
      </c>
      <c r="AX46" s="112">
        <v>19.7</v>
      </c>
      <c r="AY46" s="109">
        <f>AX46/H46*100</f>
        <v>6.4484451718494276</v>
      </c>
      <c r="AZ46" s="112">
        <v>10.5</v>
      </c>
      <c r="BA46" s="109">
        <f>AZ46/H46*100</f>
        <v>3.4369885433715219</v>
      </c>
      <c r="BB46" s="112"/>
      <c r="BC46" s="109"/>
      <c r="BD46" s="112"/>
      <c r="BE46" s="109"/>
      <c r="BF46" s="112"/>
      <c r="BG46" s="109"/>
      <c r="BH46" s="112"/>
      <c r="BI46" s="109"/>
      <c r="BJ46" s="112"/>
      <c r="BK46" s="109"/>
      <c r="BL46" s="164">
        <v>170</v>
      </c>
      <c r="BM46" s="164">
        <v>28</v>
      </c>
      <c r="BN46" s="164">
        <v>19</v>
      </c>
      <c r="BO46" s="59">
        <v>15</v>
      </c>
      <c r="BP46" s="59" t="s">
        <v>137</v>
      </c>
      <c r="BQ46" s="59">
        <v>6</v>
      </c>
      <c r="BR46" s="59">
        <v>22</v>
      </c>
      <c r="BS46" s="59">
        <v>18</v>
      </c>
      <c r="BT46" s="59"/>
      <c r="BU46" s="14"/>
      <c r="BV46" s="14"/>
      <c r="BW46" s="14"/>
      <c r="BX46" s="14"/>
    </row>
    <row r="47" spans="1:76" ht="15" customHeight="1" x14ac:dyDescent="0.25">
      <c r="A47" s="59" t="s">
        <v>334</v>
      </c>
      <c r="B47" s="59"/>
      <c r="C47" s="59" t="s">
        <v>288</v>
      </c>
      <c r="D47" s="59" t="s">
        <v>289</v>
      </c>
      <c r="E47" s="59"/>
      <c r="F47" s="59"/>
      <c r="G47" s="59"/>
      <c r="H47" s="164">
        <v>188</v>
      </c>
      <c r="I47" s="164"/>
      <c r="J47" s="164"/>
      <c r="K47" s="59"/>
      <c r="L47" s="164"/>
      <c r="M47" s="164"/>
      <c r="N47" s="164"/>
      <c r="O47" s="164"/>
      <c r="P47" s="164"/>
      <c r="Q47" s="164">
        <v>34</v>
      </c>
      <c r="R47" s="164">
        <v>14</v>
      </c>
      <c r="S47" s="164">
        <v>18</v>
      </c>
      <c r="T47" s="164">
        <v>16</v>
      </c>
      <c r="U47" s="164"/>
      <c r="V47" s="164"/>
      <c r="W47" s="164"/>
      <c r="X47" s="164">
        <v>12</v>
      </c>
      <c r="Y47" s="164"/>
      <c r="Z47" s="164"/>
      <c r="AA47" s="164">
        <v>31</v>
      </c>
      <c r="AB47" s="112"/>
      <c r="AC47" s="109"/>
      <c r="AD47" s="112"/>
      <c r="AE47" s="109"/>
      <c r="AF47" s="112"/>
      <c r="AG47" s="109"/>
      <c r="AH47" s="112"/>
      <c r="AI47" s="109"/>
      <c r="AJ47" s="112"/>
      <c r="AK47" s="109"/>
      <c r="AL47" s="112"/>
      <c r="AM47" s="109"/>
      <c r="AN47" s="112"/>
      <c r="AO47" s="109"/>
      <c r="AP47" s="112"/>
      <c r="AQ47" s="109"/>
      <c r="AR47" s="112"/>
      <c r="AS47" s="109"/>
      <c r="AT47" s="112"/>
      <c r="AU47" s="109"/>
      <c r="AV47" s="112"/>
      <c r="AW47" s="109"/>
      <c r="AX47" s="112"/>
      <c r="AY47" s="109"/>
      <c r="AZ47" s="112"/>
      <c r="BA47" s="109"/>
      <c r="BB47" s="112"/>
      <c r="BC47" s="109"/>
      <c r="BD47" s="112"/>
      <c r="BE47" s="109"/>
      <c r="BF47" s="112"/>
      <c r="BG47" s="109"/>
      <c r="BH47" s="112"/>
      <c r="BI47" s="109"/>
      <c r="BJ47" s="112"/>
      <c r="BK47" s="109"/>
      <c r="BL47" s="164"/>
      <c r="BM47" s="164"/>
      <c r="BN47" s="164"/>
      <c r="BO47" s="59"/>
      <c r="BP47" s="59" t="s">
        <v>1495</v>
      </c>
      <c r="BQ47" s="59"/>
      <c r="BR47" s="59"/>
      <c r="BS47" s="59"/>
      <c r="BT47" s="59"/>
      <c r="BU47" s="14"/>
      <c r="BV47" s="14"/>
      <c r="BW47" s="14"/>
      <c r="BX47" s="14"/>
    </row>
    <row r="48" spans="1:76" ht="15" customHeight="1" x14ac:dyDescent="0.25">
      <c r="A48" s="59" t="s">
        <v>334</v>
      </c>
      <c r="B48" s="59"/>
      <c r="C48" s="59" t="s">
        <v>288</v>
      </c>
      <c r="D48" s="59" t="s">
        <v>289</v>
      </c>
      <c r="E48" s="59"/>
      <c r="F48" s="59"/>
      <c r="G48" s="59"/>
      <c r="H48" s="164">
        <v>229</v>
      </c>
      <c r="I48" s="164"/>
      <c r="J48" s="164"/>
      <c r="K48" s="59"/>
      <c r="L48" s="164"/>
      <c r="M48" s="164"/>
      <c r="N48" s="164"/>
      <c r="O48" s="164"/>
      <c r="P48" s="164"/>
      <c r="Q48" s="164">
        <v>36</v>
      </c>
      <c r="R48" s="164">
        <v>15</v>
      </c>
      <c r="S48" s="164">
        <v>19</v>
      </c>
      <c r="T48" s="164">
        <v>16</v>
      </c>
      <c r="U48" s="164"/>
      <c r="V48" s="164"/>
      <c r="W48" s="164"/>
      <c r="X48" s="164">
        <v>11</v>
      </c>
      <c r="Y48" s="164"/>
      <c r="Z48" s="164"/>
      <c r="AA48" s="164">
        <v>30</v>
      </c>
      <c r="AB48" s="112"/>
      <c r="AC48" s="109"/>
      <c r="AD48" s="112"/>
      <c r="AE48" s="109"/>
      <c r="AF48" s="112"/>
      <c r="AG48" s="109"/>
      <c r="AH48" s="112"/>
      <c r="AI48" s="109"/>
      <c r="AJ48" s="112"/>
      <c r="AK48" s="109"/>
      <c r="AL48" s="112"/>
      <c r="AM48" s="109"/>
      <c r="AN48" s="112"/>
      <c r="AO48" s="109"/>
      <c r="AP48" s="112"/>
      <c r="AQ48" s="109"/>
      <c r="AR48" s="112"/>
      <c r="AS48" s="109"/>
      <c r="AT48" s="112"/>
      <c r="AU48" s="109"/>
      <c r="AV48" s="112"/>
      <c r="AW48" s="109"/>
      <c r="AX48" s="112"/>
      <c r="AY48" s="109"/>
      <c r="AZ48" s="112"/>
      <c r="BA48" s="109"/>
      <c r="BB48" s="112"/>
      <c r="BC48" s="109"/>
      <c r="BD48" s="112"/>
      <c r="BE48" s="109"/>
      <c r="BF48" s="112"/>
      <c r="BG48" s="109"/>
      <c r="BH48" s="112"/>
      <c r="BI48" s="109"/>
      <c r="BJ48" s="112"/>
      <c r="BK48" s="109"/>
      <c r="BL48" s="164"/>
      <c r="BM48" s="164"/>
      <c r="BN48" s="164"/>
      <c r="BO48" s="59"/>
      <c r="BP48" s="59" t="s">
        <v>1495</v>
      </c>
      <c r="BQ48" s="59"/>
      <c r="BR48" s="59"/>
      <c r="BS48" s="59"/>
      <c r="BT48" s="59"/>
      <c r="BU48" s="14"/>
      <c r="BV48" s="14"/>
      <c r="BW48" s="14"/>
      <c r="BX48" s="14"/>
    </row>
    <row r="49" spans="1:76" ht="15" customHeight="1" x14ac:dyDescent="0.25">
      <c r="A49" s="59" t="s">
        <v>334</v>
      </c>
      <c r="B49" s="59"/>
      <c r="C49" s="59" t="s">
        <v>288</v>
      </c>
      <c r="D49" s="59" t="s">
        <v>289</v>
      </c>
      <c r="E49" s="59"/>
      <c r="F49" s="59"/>
      <c r="G49" s="59"/>
      <c r="H49" s="164">
        <v>197</v>
      </c>
      <c r="I49" s="164"/>
      <c r="J49" s="164"/>
      <c r="K49" s="59"/>
      <c r="L49" s="164"/>
      <c r="M49" s="164"/>
      <c r="N49" s="164"/>
      <c r="O49" s="164"/>
      <c r="P49" s="164"/>
      <c r="Q49" s="164">
        <v>36</v>
      </c>
      <c r="R49" s="164">
        <v>15</v>
      </c>
      <c r="S49" s="164">
        <v>19</v>
      </c>
      <c r="T49" s="164">
        <v>16</v>
      </c>
      <c r="U49" s="164"/>
      <c r="V49" s="164"/>
      <c r="W49" s="164"/>
      <c r="X49" s="164">
        <v>12</v>
      </c>
      <c r="Y49" s="164"/>
      <c r="Z49" s="164"/>
      <c r="AA49" s="164">
        <v>28</v>
      </c>
      <c r="AB49" s="112"/>
      <c r="AC49" s="109"/>
      <c r="AD49" s="112"/>
      <c r="AE49" s="109"/>
      <c r="AF49" s="112"/>
      <c r="AG49" s="109"/>
      <c r="AH49" s="112"/>
      <c r="AI49" s="109"/>
      <c r="AJ49" s="112"/>
      <c r="AK49" s="109"/>
      <c r="AL49" s="112"/>
      <c r="AM49" s="109"/>
      <c r="AN49" s="112"/>
      <c r="AO49" s="109"/>
      <c r="AP49" s="112"/>
      <c r="AQ49" s="109"/>
      <c r="AR49" s="112"/>
      <c r="AS49" s="109"/>
      <c r="AT49" s="112"/>
      <c r="AU49" s="109"/>
      <c r="AV49" s="112"/>
      <c r="AW49" s="109"/>
      <c r="AX49" s="112"/>
      <c r="AY49" s="109"/>
      <c r="AZ49" s="112"/>
      <c r="BA49" s="109"/>
      <c r="BB49" s="112"/>
      <c r="BC49" s="109"/>
      <c r="BD49" s="112"/>
      <c r="BE49" s="109"/>
      <c r="BF49" s="112"/>
      <c r="BG49" s="109"/>
      <c r="BH49" s="112"/>
      <c r="BI49" s="109"/>
      <c r="BJ49" s="112"/>
      <c r="BK49" s="109"/>
      <c r="BL49" s="164"/>
      <c r="BM49" s="164"/>
      <c r="BN49" s="164"/>
      <c r="BO49" s="124"/>
      <c r="BP49" s="59" t="s">
        <v>1495</v>
      </c>
      <c r="BQ49" s="124"/>
      <c r="BR49" s="124"/>
      <c r="BS49" s="124"/>
      <c r="BT49" s="124">
        <v>13</v>
      </c>
      <c r="BU49" s="14"/>
      <c r="BV49" s="14"/>
      <c r="BW49" s="14"/>
      <c r="BX49" s="14"/>
    </row>
    <row r="50" spans="1:76" ht="15" customHeight="1" x14ac:dyDescent="0.25">
      <c r="A50" s="59" t="s">
        <v>1538</v>
      </c>
      <c r="B50" s="59"/>
      <c r="C50" s="59" t="s">
        <v>192</v>
      </c>
      <c r="D50" s="59" t="s">
        <v>289</v>
      </c>
      <c r="E50" s="59" t="s">
        <v>1539</v>
      </c>
      <c r="F50" s="59" t="s">
        <v>1540</v>
      </c>
      <c r="G50" s="59" t="s">
        <v>1541</v>
      </c>
      <c r="H50" s="164">
        <v>128.4</v>
      </c>
      <c r="I50" s="164"/>
      <c r="J50" s="164"/>
      <c r="K50" s="59"/>
      <c r="L50" s="164">
        <v>100</v>
      </c>
      <c r="M50" s="164"/>
      <c r="N50" s="164"/>
      <c r="O50" s="164"/>
      <c r="P50" s="164"/>
      <c r="Q50" s="164"/>
      <c r="R50" s="164"/>
      <c r="S50" s="164"/>
      <c r="T50" s="164">
        <v>16</v>
      </c>
      <c r="U50" s="164"/>
      <c r="V50" s="164">
        <v>17</v>
      </c>
      <c r="W50" s="164">
        <v>9</v>
      </c>
      <c r="X50" s="164">
        <v>12</v>
      </c>
      <c r="Y50" s="164">
        <v>18</v>
      </c>
      <c r="Z50" s="164">
        <v>7</v>
      </c>
      <c r="AA50" s="164">
        <v>30</v>
      </c>
      <c r="AB50" s="112">
        <v>12.35</v>
      </c>
      <c r="AC50" s="109">
        <f t="shared" ref="AC50:AC61" si="54">AB50/H50*100</f>
        <v>9.6183800623052953</v>
      </c>
      <c r="AD50" s="112">
        <v>10.74</v>
      </c>
      <c r="AE50" s="109">
        <f t="shared" ref="AE50:AE61" si="55">AD50/H50*100</f>
        <v>8.3644859813084125</v>
      </c>
      <c r="AF50" s="112">
        <v>29.09</v>
      </c>
      <c r="AG50" s="109">
        <f t="shared" ref="AG50:AG61" si="56">AF50/H50*100</f>
        <v>22.655763239875387</v>
      </c>
      <c r="AH50" s="112">
        <v>17.489999999999998</v>
      </c>
      <c r="AI50" s="109">
        <f t="shared" ref="AI50:AI61" si="57">AH50/H50*100</f>
        <v>13.621495327102801</v>
      </c>
      <c r="AJ50" s="112">
        <v>13.01</v>
      </c>
      <c r="AK50" s="109">
        <f t="shared" ref="AK50:AK61" si="58">AJ50/H50*100</f>
        <v>10.13239875389408</v>
      </c>
      <c r="AL50" s="112">
        <v>29.28</v>
      </c>
      <c r="AM50" s="109">
        <f t="shared" ref="AM50:AM61" si="59">AL50/H50*100</f>
        <v>22.803738317757009</v>
      </c>
      <c r="AN50" s="112">
        <v>22.8</v>
      </c>
      <c r="AO50" s="109">
        <f t="shared" ref="AO50:AO61" si="60">AN50/H50*100</f>
        <v>17.75700934579439</v>
      </c>
      <c r="AP50" s="112">
        <v>19.93</v>
      </c>
      <c r="AQ50" s="109">
        <f t="shared" ref="AQ50:AQ61" si="61">AP50/H50*100</f>
        <v>15.521806853582554</v>
      </c>
      <c r="AR50" s="112">
        <v>19.45</v>
      </c>
      <c r="AS50" s="109">
        <f t="shared" ref="AS50:AS61" si="62">AR50/H50*100</f>
        <v>15.147975077881618</v>
      </c>
      <c r="AT50" s="112">
        <v>5.91</v>
      </c>
      <c r="AU50" s="109">
        <f t="shared" ref="AU50:AU61" si="63">AT50/H50*100</f>
        <v>4.6028037383177569</v>
      </c>
      <c r="AV50" s="112">
        <v>10.74</v>
      </c>
      <c r="AW50" s="109">
        <f t="shared" ref="AW50:AW61" si="64">AV50/H50*100</f>
        <v>8.3644859813084125</v>
      </c>
      <c r="AX50" s="112">
        <v>6.44</v>
      </c>
      <c r="AY50" s="109">
        <f t="shared" ref="AY50:AY61" si="65">AX50/H50*100</f>
        <v>5.0155763239875393</v>
      </c>
      <c r="AZ50" s="112">
        <v>4.33</v>
      </c>
      <c r="BA50" s="109">
        <f t="shared" ref="BA50:BA61" si="66">AZ50/H50*100</f>
        <v>3.3722741433021808</v>
      </c>
      <c r="BB50" s="112">
        <v>26.97</v>
      </c>
      <c r="BC50" s="109">
        <f t="shared" ref="BC50:BC61" si="67">BB50/H50*100</f>
        <v>21.004672897196262</v>
      </c>
      <c r="BD50" s="112">
        <v>37.35</v>
      </c>
      <c r="BE50" s="109">
        <f t="shared" ref="BE50:BE61" si="68">BD50/H50*100</f>
        <v>29.088785046728972</v>
      </c>
      <c r="BF50" s="112">
        <v>27.43</v>
      </c>
      <c r="BG50" s="109">
        <f t="shared" ref="BG50:BG61" si="69">BF50/H50*100</f>
        <v>21.362928348909659</v>
      </c>
      <c r="BH50" s="112">
        <v>20.85</v>
      </c>
      <c r="BI50" s="109">
        <f t="shared" ref="BI50:BI61" si="70">BH50/H50*100</f>
        <v>16.238317757009348</v>
      </c>
      <c r="BJ50" s="112">
        <v>25.46</v>
      </c>
      <c r="BK50" s="109">
        <f t="shared" ref="BK50:BK61" si="71">BJ50/H50*100</f>
        <v>19.828660436137071</v>
      </c>
      <c r="BL50" s="164">
        <v>150</v>
      </c>
      <c r="BM50" s="164">
        <v>28</v>
      </c>
      <c r="BN50" s="164">
        <v>22</v>
      </c>
      <c r="BO50" s="59"/>
      <c r="BP50" s="59"/>
      <c r="BQ50" s="59"/>
      <c r="BR50" s="59"/>
      <c r="BS50" s="59"/>
      <c r="BT50" s="59"/>
      <c r="BU50" s="14"/>
      <c r="BV50" s="14"/>
      <c r="BW50" s="14"/>
      <c r="BX50" s="14"/>
    </row>
    <row r="51" spans="1:76" ht="15" customHeight="1" x14ac:dyDescent="0.25">
      <c r="A51" s="59" t="s">
        <v>1538</v>
      </c>
      <c r="B51" s="59" t="s">
        <v>78</v>
      </c>
      <c r="C51" s="59" t="s">
        <v>192</v>
      </c>
      <c r="D51" s="59" t="s">
        <v>289</v>
      </c>
      <c r="E51" s="59" t="s">
        <v>1539</v>
      </c>
      <c r="F51" s="59" t="s">
        <v>1540</v>
      </c>
      <c r="G51" s="59" t="s">
        <v>1541</v>
      </c>
      <c r="H51" s="164">
        <v>99.52</v>
      </c>
      <c r="I51" s="164"/>
      <c r="J51" s="164"/>
      <c r="K51" s="59"/>
      <c r="L51" s="164">
        <v>90</v>
      </c>
      <c r="M51" s="164"/>
      <c r="N51" s="164"/>
      <c r="O51" s="164"/>
      <c r="P51" s="164">
        <v>44</v>
      </c>
      <c r="Q51" s="164"/>
      <c r="R51" s="164"/>
      <c r="S51" s="164"/>
      <c r="T51" s="164"/>
      <c r="U51" s="164"/>
      <c r="V51" s="164">
        <v>17</v>
      </c>
      <c r="W51" s="164">
        <v>9</v>
      </c>
      <c r="X51" s="164">
        <v>12</v>
      </c>
      <c r="Y51" s="164">
        <v>18</v>
      </c>
      <c r="Z51" s="164">
        <v>7</v>
      </c>
      <c r="AA51" s="164">
        <v>29</v>
      </c>
      <c r="AB51" s="112">
        <v>9.92</v>
      </c>
      <c r="AC51" s="109">
        <f t="shared" si="54"/>
        <v>9.9678456591639879</v>
      </c>
      <c r="AD51" s="112">
        <v>8.15</v>
      </c>
      <c r="AE51" s="109">
        <f t="shared" si="55"/>
        <v>8.189308681672026</v>
      </c>
      <c r="AF51" s="112">
        <v>21.59</v>
      </c>
      <c r="AG51" s="109">
        <f t="shared" si="56"/>
        <v>21.694131832797428</v>
      </c>
      <c r="AH51" s="112">
        <v>16.059999999999999</v>
      </c>
      <c r="AI51" s="109">
        <f t="shared" si="57"/>
        <v>16.137459807073952</v>
      </c>
      <c r="AJ51" s="112">
        <v>10.27</v>
      </c>
      <c r="AK51" s="109">
        <f t="shared" si="58"/>
        <v>10.319533762057878</v>
      </c>
      <c r="AL51" s="112">
        <v>22.98</v>
      </c>
      <c r="AM51" s="109">
        <f t="shared" si="59"/>
        <v>23.090836012861736</v>
      </c>
      <c r="AN51" s="112">
        <v>17.43</v>
      </c>
      <c r="AO51" s="109">
        <f t="shared" si="60"/>
        <v>17.514067524115756</v>
      </c>
      <c r="AP51" s="112">
        <v>16.03</v>
      </c>
      <c r="AQ51" s="109">
        <f t="shared" si="61"/>
        <v>16.107315112540192</v>
      </c>
      <c r="AR51" s="112">
        <v>14.73</v>
      </c>
      <c r="AS51" s="109">
        <f t="shared" si="62"/>
        <v>14.801045016077172</v>
      </c>
      <c r="AT51" s="112">
        <v>4.18</v>
      </c>
      <c r="AU51" s="109">
        <f t="shared" si="63"/>
        <v>4.20016077170418</v>
      </c>
      <c r="AV51" s="112">
        <v>8.9700000000000006</v>
      </c>
      <c r="AW51" s="109">
        <f t="shared" si="64"/>
        <v>9.0132636655948559</v>
      </c>
      <c r="AX51" s="112">
        <v>5.22</v>
      </c>
      <c r="AY51" s="109">
        <f t="shared" si="65"/>
        <v>5.245176848874598</v>
      </c>
      <c r="AZ51" s="112">
        <v>2.96</v>
      </c>
      <c r="BA51" s="109">
        <f t="shared" si="66"/>
        <v>2.97427652733119</v>
      </c>
      <c r="BB51" s="112">
        <v>23.83</v>
      </c>
      <c r="BC51" s="109">
        <f t="shared" si="67"/>
        <v>23.944935691318328</v>
      </c>
      <c r="BD51" s="112">
        <v>27.21</v>
      </c>
      <c r="BE51" s="109">
        <f t="shared" si="68"/>
        <v>27.341237942122188</v>
      </c>
      <c r="BF51" s="112">
        <v>18.79</v>
      </c>
      <c r="BG51" s="109">
        <f t="shared" si="69"/>
        <v>18.880627009646304</v>
      </c>
      <c r="BH51" s="112">
        <v>15.97</v>
      </c>
      <c r="BI51" s="109">
        <f t="shared" si="70"/>
        <v>16.047025723472668</v>
      </c>
      <c r="BJ51" s="112">
        <v>19.149999999999999</v>
      </c>
      <c r="BK51" s="109">
        <f t="shared" si="71"/>
        <v>19.242363344051448</v>
      </c>
      <c r="BL51" s="164">
        <v>154</v>
      </c>
      <c r="BM51" s="164">
        <v>26</v>
      </c>
      <c r="BN51" s="164">
        <v>22</v>
      </c>
      <c r="BO51" s="59"/>
      <c r="BP51" s="59"/>
      <c r="BQ51" s="59"/>
      <c r="BR51" s="59"/>
      <c r="BS51" s="59"/>
      <c r="BT51" s="59"/>
      <c r="BU51" s="14"/>
      <c r="BV51" s="14"/>
      <c r="BW51" s="14"/>
      <c r="BX51" s="14"/>
    </row>
    <row r="52" spans="1:76" ht="15" customHeight="1" x14ac:dyDescent="0.25">
      <c r="A52" s="59" t="s">
        <v>1542</v>
      </c>
      <c r="B52" s="59" t="s">
        <v>186</v>
      </c>
      <c r="C52" s="59" t="s">
        <v>288</v>
      </c>
      <c r="D52" s="59" t="s">
        <v>289</v>
      </c>
      <c r="E52" s="59" t="s">
        <v>1303</v>
      </c>
      <c r="F52" s="59" t="s">
        <v>1543</v>
      </c>
      <c r="G52" s="59" t="s">
        <v>1544</v>
      </c>
      <c r="H52" s="164">
        <v>312</v>
      </c>
      <c r="I52" s="164"/>
      <c r="J52" s="164"/>
      <c r="K52" s="59" t="s">
        <v>81</v>
      </c>
      <c r="L52" s="164">
        <v>80</v>
      </c>
      <c r="M52" s="164"/>
      <c r="N52" s="164"/>
      <c r="O52" s="164"/>
      <c r="P52" s="164">
        <v>45</v>
      </c>
      <c r="Q52" s="164">
        <v>34</v>
      </c>
      <c r="R52" s="164">
        <v>14</v>
      </c>
      <c r="S52" s="164">
        <v>18</v>
      </c>
      <c r="T52" s="164">
        <v>16</v>
      </c>
      <c r="U52" s="164">
        <v>14</v>
      </c>
      <c r="V52" s="164">
        <v>17</v>
      </c>
      <c r="W52" s="164">
        <v>9</v>
      </c>
      <c r="X52" s="164">
        <v>12</v>
      </c>
      <c r="Y52" s="164">
        <v>18</v>
      </c>
      <c r="Z52" s="164">
        <v>7</v>
      </c>
      <c r="AA52" s="164"/>
      <c r="AB52" s="112">
        <v>29.48</v>
      </c>
      <c r="AC52" s="109">
        <f t="shared" si="54"/>
        <v>9.4487179487179489</v>
      </c>
      <c r="AD52" s="112">
        <v>26.82</v>
      </c>
      <c r="AE52" s="109">
        <f t="shared" si="55"/>
        <v>8.5961538461538467</v>
      </c>
      <c r="AF52" s="112">
        <v>68.08</v>
      </c>
      <c r="AG52" s="109">
        <f t="shared" si="56"/>
        <v>21.820512820512818</v>
      </c>
      <c r="AH52" s="112">
        <v>47.04</v>
      </c>
      <c r="AI52" s="109">
        <f t="shared" si="57"/>
        <v>15.076923076923077</v>
      </c>
      <c r="AJ52" s="112">
        <v>30.79</v>
      </c>
      <c r="AK52" s="109">
        <f t="shared" si="58"/>
        <v>9.8685897435897445</v>
      </c>
      <c r="AL52" s="112">
        <v>75.22</v>
      </c>
      <c r="AM52" s="109">
        <f t="shared" si="59"/>
        <v>24.108974358974358</v>
      </c>
      <c r="AN52" s="112">
        <v>50.72</v>
      </c>
      <c r="AO52" s="109">
        <f t="shared" si="60"/>
        <v>16.256410256410255</v>
      </c>
      <c r="AP52" s="112">
        <v>50.91</v>
      </c>
      <c r="AQ52" s="109">
        <f t="shared" si="61"/>
        <v>16.317307692307693</v>
      </c>
      <c r="AR52" s="112">
        <v>45.54</v>
      </c>
      <c r="AS52" s="109">
        <f t="shared" si="62"/>
        <v>14.596153846153845</v>
      </c>
      <c r="AT52" s="112">
        <v>10.6</v>
      </c>
      <c r="AU52" s="109">
        <f t="shared" si="63"/>
        <v>3.3974358974358974</v>
      </c>
      <c r="AV52" s="112">
        <v>27</v>
      </c>
      <c r="AW52" s="109">
        <f t="shared" si="64"/>
        <v>8.6538461538461533</v>
      </c>
      <c r="AX52" s="112">
        <v>16.13</v>
      </c>
      <c r="AY52" s="109">
        <f t="shared" si="65"/>
        <v>5.1698717948717938</v>
      </c>
      <c r="AZ52" s="112">
        <v>11.07</v>
      </c>
      <c r="BA52" s="109">
        <f t="shared" si="66"/>
        <v>3.5480769230769234</v>
      </c>
      <c r="BB52" s="112">
        <v>50.47</v>
      </c>
      <c r="BC52" s="109">
        <f t="shared" si="67"/>
        <v>16.176282051282051</v>
      </c>
      <c r="BD52" s="112">
        <v>60.8</v>
      </c>
      <c r="BE52" s="109">
        <f t="shared" si="68"/>
        <v>19.487179487179489</v>
      </c>
      <c r="BF52" s="112">
        <v>48.1</v>
      </c>
      <c r="BG52" s="109">
        <f t="shared" si="69"/>
        <v>15.416666666666668</v>
      </c>
      <c r="BH52" s="112">
        <v>42.59</v>
      </c>
      <c r="BI52" s="109">
        <f t="shared" si="70"/>
        <v>13.650641025641027</v>
      </c>
      <c r="BJ52" s="112">
        <v>74.22</v>
      </c>
      <c r="BK52" s="109">
        <f t="shared" si="71"/>
        <v>23.78846153846154</v>
      </c>
      <c r="BL52" s="164">
        <v>180</v>
      </c>
      <c r="BM52" s="164">
        <v>27</v>
      </c>
      <c r="BN52" s="164">
        <v>17</v>
      </c>
      <c r="BO52" s="59">
        <v>9</v>
      </c>
      <c r="BP52" s="59" t="s">
        <v>80</v>
      </c>
      <c r="BQ52" s="59">
        <v>5</v>
      </c>
      <c r="BR52" s="59">
        <v>20</v>
      </c>
      <c r="BS52" s="59">
        <v>10</v>
      </c>
      <c r="BT52" s="59"/>
      <c r="BU52" s="14"/>
      <c r="BV52" s="14"/>
      <c r="BW52" s="14"/>
      <c r="BX52" s="14"/>
    </row>
    <row r="53" spans="1:76" ht="15" customHeight="1" x14ac:dyDescent="0.25">
      <c r="A53" s="59" t="s">
        <v>1542</v>
      </c>
      <c r="B53" s="59" t="s">
        <v>652</v>
      </c>
      <c r="C53" s="59" t="s">
        <v>288</v>
      </c>
      <c r="D53" s="59" t="s">
        <v>289</v>
      </c>
      <c r="E53" s="59" t="s">
        <v>1303</v>
      </c>
      <c r="F53" s="59" t="s">
        <v>1543</v>
      </c>
      <c r="G53" s="59" t="s">
        <v>1544</v>
      </c>
      <c r="H53" s="164">
        <v>313</v>
      </c>
      <c r="I53" s="164"/>
      <c r="J53" s="164"/>
      <c r="K53" s="59" t="s">
        <v>81</v>
      </c>
      <c r="L53" s="164">
        <v>100</v>
      </c>
      <c r="M53" s="164"/>
      <c r="N53" s="164"/>
      <c r="O53" s="164"/>
      <c r="P53" s="164">
        <v>44</v>
      </c>
      <c r="Q53" s="164">
        <v>34</v>
      </c>
      <c r="R53" s="164">
        <v>14</v>
      </c>
      <c r="S53" s="164">
        <v>18</v>
      </c>
      <c r="T53" s="164">
        <v>16</v>
      </c>
      <c r="U53" s="164">
        <v>14</v>
      </c>
      <c r="V53" s="164">
        <v>17</v>
      </c>
      <c r="W53" s="164">
        <v>9</v>
      </c>
      <c r="X53" s="164">
        <v>12</v>
      </c>
      <c r="Y53" s="164">
        <v>18</v>
      </c>
      <c r="Z53" s="164">
        <v>7</v>
      </c>
      <c r="AA53" s="164"/>
      <c r="AB53" s="112">
        <v>32.47</v>
      </c>
      <c r="AC53" s="109">
        <f t="shared" si="54"/>
        <v>10.373801916932907</v>
      </c>
      <c r="AD53" s="112">
        <v>27.53</v>
      </c>
      <c r="AE53" s="109">
        <f t="shared" si="55"/>
        <v>8.7955271565495217</v>
      </c>
      <c r="AF53" s="112">
        <v>72.3</v>
      </c>
      <c r="AG53" s="109">
        <f t="shared" si="56"/>
        <v>23.099041533546323</v>
      </c>
      <c r="AH53" s="112">
        <v>46.54</v>
      </c>
      <c r="AI53" s="109">
        <f t="shared" si="57"/>
        <v>14.869009584664536</v>
      </c>
      <c r="AJ53" s="112">
        <v>31.44</v>
      </c>
      <c r="AK53" s="109">
        <f t="shared" si="58"/>
        <v>10.044728434504794</v>
      </c>
      <c r="AL53" s="112">
        <v>75.72</v>
      </c>
      <c r="AM53" s="109">
        <f t="shared" si="59"/>
        <v>24.191693290734822</v>
      </c>
      <c r="AN53" s="112">
        <v>50.65</v>
      </c>
      <c r="AO53" s="109">
        <f t="shared" si="60"/>
        <v>16.182108626198083</v>
      </c>
      <c r="AP53" s="112">
        <v>51.44</v>
      </c>
      <c r="AQ53" s="109">
        <f t="shared" si="61"/>
        <v>16.43450479233227</v>
      </c>
      <c r="AR53" s="112">
        <v>45.97</v>
      </c>
      <c r="AS53" s="109">
        <f t="shared" si="62"/>
        <v>14.686900958466452</v>
      </c>
      <c r="AT53" s="112">
        <v>10.91</v>
      </c>
      <c r="AU53" s="109">
        <f t="shared" si="63"/>
        <v>3.4856230031948883</v>
      </c>
      <c r="AV53" s="112">
        <v>27.16</v>
      </c>
      <c r="AW53" s="109">
        <f t="shared" si="64"/>
        <v>8.6773162939297119</v>
      </c>
      <c r="AX53" s="112">
        <v>17.55</v>
      </c>
      <c r="AY53" s="109">
        <f t="shared" si="65"/>
        <v>5.6070287539936103</v>
      </c>
      <c r="AZ53" s="112">
        <v>13.04</v>
      </c>
      <c r="BA53" s="109">
        <f t="shared" si="66"/>
        <v>4.1661341853035143</v>
      </c>
      <c r="BB53" s="112">
        <v>49.52</v>
      </c>
      <c r="BC53" s="109">
        <f t="shared" si="67"/>
        <v>15.821086261980833</v>
      </c>
      <c r="BD53" s="112">
        <v>61.62</v>
      </c>
      <c r="BE53" s="109">
        <f t="shared" si="68"/>
        <v>19.686900958466452</v>
      </c>
      <c r="BF53" s="112">
        <v>52.61</v>
      </c>
      <c r="BG53" s="109">
        <f t="shared" si="69"/>
        <v>16.808306709265175</v>
      </c>
      <c r="BH53" s="112">
        <v>41.37</v>
      </c>
      <c r="BI53" s="109">
        <f t="shared" si="70"/>
        <v>13.217252396166131</v>
      </c>
      <c r="BJ53" s="112">
        <v>70.459999999999994</v>
      </c>
      <c r="BK53" s="109">
        <f t="shared" si="71"/>
        <v>22.511182108626198</v>
      </c>
      <c r="BL53" s="164">
        <v>180</v>
      </c>
      <c r="BM53" s="164">
        <v>29</v>
      </c>
      <c r="BN53" s="164">
        <v>19</v>
      </c>
      <c r="BO53" s="59">
        <v>11</v>
      </c>
      <c r="BP53" s="59" t="s">
        <v>80</v>
      </c>
      <c r="BQ53" s="59">
        <v>3</v>
      </c>
      <c r="BR53" s="59">
        <v>16</v>
      </c>
      <c r="BS53" s="59">
        <v>13</v>
      </c>
      <c r="BT53" s="59"/>
      <c r="BU53" s="14"/>
      <c r="BV53" s="14"/>
      <c r="BW53" s="14"/>
      <c r="BX53" s="14"/>
    </row>
    <row r="54" spans="1:76" ht="15" customHeight="1" x14ac:dyDescent="0.25">
      <c r="A54" s="59" t="s">
        <v>1542</v>
      </c>
      <c r="B54" s="59" t="s">
        <v>222</v>
      </c>
      <c r="C54" s="59" t="s">
        <v>288</v>
      </c>
      <c r="D54" s="59" t="s">
        <v>289</v>
      </c>
      <c r="E54" s="59" t="s">
        <v>1303</v>
      </c>
      <c r="F54" s="59" t="s">
        <v>1543</v>
      </c>
      <c r="G54" s="59" t="s">
        <v>1544</v>
      </c>
      <c r="H54" s="164">
        <v>385</v>
      </c>
      <c r="I54" s="164"/>
      <c r="J54" s="164"/>
      <c r="K54" s="59"/>
      <c r="L54" s="164">
        <v>90</v>
      </c>
      <c r="M54" s="164"/>
      <c r="N54" s="164"/>
      <c r="O54" s="164"/>
      <c r="P54" s="164">
        <v>45</v>
      </c>
      <c r="Q54" s="164">
        <v>34</v>
      </c>
      <c r="R54" s="164">
        <v>14</v>
      </c>
      <c r="S54" s="164">
        <v>18</v>
      </c>
      <c r="T54" s="164">
        <v>16</v>
      </c>
      <c r="U54" s="164">
        <v>14</v>
      </c>
      <c r="V54" s="164">
        <v>16</v>
      </c>
      <c r="W54" s="164">
        <v>9</v>
      </c>
      <c r="X54" s="164">
        <v>12</v>
      </c>
      <c r="Y54" s="164">
        <v>18</v>
      </c>
      <c r="Z54" s="164">
        <v>7</v>
      </c>
      <c r="AA54" s="164"/>
      <c r="AB54" s="112">
        <v>43.57</v>
      </c>
      <c r="AC54" s="109">
        <f t="shared" si="54"/>
        <v>11.316883116883117</v>
      </c>
      <c r="AD54" s="112">
        <v>32.17</v>
      </c>
      <c r="AE54" s="109">
        <f t="shared" si="55"/>
        <v>8.3558441558441565</v>
      </c>
      <c r="AF54" s="112">
        <v>85.68</v>
      </c>
      <c r="AG54" s="109">
        <f t="shared" si="56"/>
        <v>22.254545454545458</v>
      </c>
      <c r="AH54" s="112">
        <v>49.77</v>
      </c>
      <c r="AI54" s="109">
        <f t="shared" si="57"/>
        <v>12.927272727272729</v>
      </c>
      <c r="AJ54" s="112">
        <v>39.119999999999997</v>
      </c>
      <c r="AK54" s="109">
        <f t="shared" si="58"/>
        <v>10.161038961038962</v>
      </c>
      <c r="AL54" s="112">
        <v>94.74</v>
      </c>
      <c r="AM54" s="109">
        <f t="shared" si="59"/>
        <v>24.607792207792205</v>
      </c>
      <c r="AN54" s="112">
        <v>66.09</v>
      </c>
      <c r="AO54" s="109">
        <f t="shared" si="60"/>
        <v>17.16623376623377</v>
      </c>
      <c r="AP54" s="112">
        <v>69.739999999999995</v>
      </c>
      <c r="AQ54" s="109">
        <f t="shared" si="61"/>
        <v>18.114285714285714</v>
      </c>
      <c r="AR54" s="112">
        <v>57.42</v>
      </c>
      <c r="AS54" s="109">
        <f t="shared" si="62"/>
        <v>14.914285714285716</v>
      </c>
      <c r="AT54" s="112">
        <v>12.83</v>
      </c>
      <c r="AU54" s="109">
        <f t="shared" si="63"/>
        <v>3.3324675324675326</v>
      </c>
      <c r="AV54" s="112">
        <v>36.020000000000003</v>
      </c>
      <c r="AW54" s="109">
        <f t="shared" si="64"/>
        <v>9.3558441558441565</v>
      </c>
      <c r="AX54" s="112">
        <v>23.37</v>
      </c>
      <c r="AY54" s="109">
        <f t="shared" si="65"/>
        <v>6.07012987012987</v>
      </c>
      <c r="AZ54" s="112">
        <v>16.63</v>
      </c>
      <c r="BA54" s="109">
        <f t="shared" si="66"/>
        <v>4.3194805194805195</v>
      </c>
      <c r="BB54" s="112">
        <v>58.64</v>
      </c>
      <c r="BC54" s="109">
        <f t="shared" si="67"/>
        <v>15.231168831168832</v>
      </c>
      <c r="BD54" s="112">
        <v>70.959999999999994</v>
      </c>
      <c r="BE54" s="109">
        <f t="shared" si="68"/>
        <v>18.431168831168829</v>
      </c>
      <c r="BF54" s="112">
        <v>56.89</v>
      </c>
      <c r="BG54" s="109">
        <f t="shared" si="69"/>
        <v>14.776623376623377</v>
      </c>
      <c r="BH54" s="112">
        <v>44.97</v>
      </c>
      <c r="BI54" s="109">
        <f t="shared" si="70"/>
        <v>11.680519480519481</v>
      </c>
      <c r="BJ54" s="112">
        <v>67.489999999999995</v>
      </c>
      <c r="BK54" s="109">
        <f t="shared" si="71"/>
        <v>17.52987012987013</v>
      </c>
      <c r="BL54" s="164">
        <v>180</v>
      </c>
      <c r="BM54" s="164">
        <v>31</v>
      </c>
      <c r="BN54" s="164">
        <v>20</v>
      </c>
      <c r="BO54" s="59">
        <v>14</v>
      </c>
      <c r="BP54" s="59" t="s">
        <v>137</v>
      </c>
      <c r="BQ54" s="59">
        <v>7</v>
      </c>
      <c r="BR54" s="59">
        <v>17</v>
      </c>
      <c r="BS54" s="59">
        <v>6</v>
      </c>
      <c r="BT54" s="59"/>
      <c r="BU54" s="14"/>
      <c r="BV54" s="14"/>
      <c r="BW54" s="14"/>
      <c r="BX54" s="14"/>
    </row>
    <row r="55" spans="1:76" ht="15" customHeight="1" x14ac:dyDescent="0.25">
      <c r="A55" s="59" t="s">
        <v>1542</v>
      </c>
      <c r="B55" s="59" t="s">
        <v>242</v>
      </c>
      <c r="C55" s="59" t="s">
        <v>288</v>
      </c>
      <c r="D55" s="59" t="s">
        <v>289</v>
      </c>
      <c r="E55" s="59" t="s">
        <v>1303</v>
      </c>
      <c r="F55" s="59" t="s">
        <v>1543</v>
      </c>
      <c r="G55" s="59" t="s">
        <v>1544</v>
      </c>
      <c r="H55" s="164">
        <v>259</v>
      </c>
      <c r="I55" s="164"/>
      <c r="J55" s="164"/>
      <c r="K55" s="59"/>
      <c r="L55" s="164">
        <v>100</v>
      </c>
      <c r="M55" s="164"/>
      <c r="N55" s="164"/>
      <c r="O55" s="164"/>
      <c r="P55" s="164">
        <v>46</v>
      </c>
      <c r="Q55" s="164">
        <v>36</v>
      </c>
      <c r="R55" s="164">
        <v>15</v>
      </c>
      <c r="S55" s="164">
        <v>19</v>
      </c>
      <c r="T55" s="164">
        <v>16</v>
      </c>
      <c r="U55" s="164">
        <v>15</v>
      </c>
      <c r="V55" s="164">
        <v>17</v>
      </c>
      <c r="W55" s="164">
        <v>9</v>
      </c>
      <c r="X55" s="164">
        <v>12</v>
      </c>
      <c r="Y55" s="164">
        <v>18</v>
      </c>
      <c r="Z55" s="164">
        <v>7</v>
      </c>
      <c r="AA55" s="164"/>
      <c r="AB55" s="112">
        <v>24.14</v>
      </c>
      <c r="AC55" s="109">
        <f t="shared" si="54"/>
        <v>9.32046332046332</v>
      </c>
      <c r="AD55" s="112">
        <v>21.08</v>
      </c>
      <c r="AE55" s="109">
        <f t="shared" si="55"/>
        <v>8.1389961389961378</v>
      </c>
      <c r="AF55" s="112">
        <v>54.19</v>
      </c>
      <c r="AG55" s="109">
        <f t="shared" si="56"/>
        <v>20.92277992277992</v>
      </c>
      <c r="AH55" s="112">
        <v>38.770000000000003</v>
      </c>
      <c r="AI55" s="109">
        <f t="shared" si="57"/>
        <v>14.969111969111971</v>
      </c>
      <c r="AJ55" s="112">
        <v>25.83</v>
      </c>
      <c r="AK55" s="109">
        <f t="shared" si="58"/>
        <v>9.9729729729729719</v>
      </c>
      <c r="AL55" s="112">
        <v>60.01</v>
      </c>
      <c r="AM55" s="109">
        <f t="shared" si="59"/>
        <v>23.16988416988417</v>
      </c>
      <c r="AN55" s="112">
        <v>39.799999999999997</v>
      </c>
      <c r="AO55" s="109">
        <f t="shared" si="60"/>
        <v>15.366795366795365</v>
      </c>
      <c r="AP55" s="112">
        <v>39.17</v>
      </c>
      <c r="AQ55" s="109">
        <f t="shared" si="61"/>
        <v>15.123552123552125</v>
      </c>
      <c r="AR55" s="112">
        <v>35.86</v>
      </c>
      <c r="AS55" s="109">
        <f t="shared" si="62"/>
        <v>13.845559845559846</v>
      </c>
      <c r="AT55" s="112">
        <v>8.67</v>
      </c>
      <c r="AU55" s="109">
        <f t="shared" si="63"/>
        <v>3.3474903474903477</v>
      </c>
      <c r="AV55" s="112">
        <v>21.97</v>
      </c>
      <c r="AW55" s="109">
        <f t="shared" si="64"/>
        <v>8.4826254826254814</v>
      </c>
      <c r="AX55" s="112">
        <v>12.1</v>
      </c>
      <c r="AY55" s="109">
        <f t="shared" si="65"/>
        <v>4.6718146718146718</v>
      </c>
      <c r="AZ55" s="112">
        <v>6.6</v>
      </c>
      <c r="BA55" s="109">
        <f t="shared" si="66"/>
        <v>2.5482625482625481</v>
      </c>
      <c r="BB55" s="112">
        <v>46.46</v>
      </c>
      <c r="BC55" s="109">
        <f t="shared" si="67"/>
        <v>17.938223938223938</v>
      </c>
      <c r="BD55" s="112">
        <v>46.48</v>
      </c>
      <c r="BE55" s="109">
        <f t="shared" si="68"/>
        <v>17.945945945945947</v>
      </c>
      <c r="BF55" s="112">
        <v>34.03</v>
      </c>
      <c r="BG55" s="109">
        <f t="shared" si="69"/>
        <v>13.13899613899614</v>
      </c>
      <c r="BH55" s="112">
        <v>32.82</v>
      </c>
      <c r="BI55" s="109">
        <f t="shared" si="70"/>
        <v>12.671814671814671</v>
      </c>
      <c r="BJ55" s="112">
        <v>56.17</v>
      </c>
      <c r="BK55" s="109">
        <f t="shared" si="71"/>
        <v>21.687258687258687</v>
      </c>
      <c r="BL55" s="164">
        <v>130</v>
      </c>
      <c r="BM55" s="164">
        <v>28</v>
      </c>
      <c r="BN55" s="164">
        <v>19</v>
      </c>
      <c r="BO55" s="59">
        <v>7</v>
      </c>
      <c r="BP55" s="59" t="s">
        <v>80</v>
      </c>
      <c r="BQ55" s="59"/>
      <c r="BR55" s="59">
        <v>17</v>
      </c>
      <c r="BS55" s="59">
        <v>6</v>
      </c>
      <c r="BT55" s="59"/>
      <c r="BU55" s="14"/>
      <c r="BV55" s="14"/>
      <c r="BW55" s="14"/>
      <c r="BX55" s="14"/>
    </row>
    <row r="56" spans="1:76" ht="15" customHeight="1" x14ac:dyDescent="0.25">
      <c r="A56" s="59" t="s">
        <v>1542</v>
      </c>
      <c r="B56" s="59" t="s">
        <v>246</v>
      </c>
      <c r="C56" s="59" t="s">
        <v>288</v>
      </c>
      <c r="D56" s="59" t="s">
        <v>289</v>
      </c>
      <c r="E56" s="59" t="s">
        <v>1303</v>
      </c>
      <c r="F56" s="59" t="s">
        <v>1543</v>
      </c>
      <c r="G56" s="59" t="s">
        <v>1544</v>
      </c>
      <c r="H56" s="164">
        <v>355</v>
      </c>
      <c r="I56" s="164"/>
      <c r="J56" s="164"/>
      <c r="K56" s="59"/>
      <c r="L56" s="164">
        <v>100</v>
      </c>
      <c r="M56" s="164"/>
      <c r="N56" s="164"/>
      <c r="O56" s="164"/>
      <c r="P56" s="164">
        <v>45</v>
      </c>
      <c r="Q56" s="164">
        <v>32</v>
      </c>
      <c r="R56" s="164">
        <v>14</v>
      </c>
      <c r="S56" s="164">
        <v>16</v>
      </c>
      <c r="T56" s="164">
        <v>16</v>
      </c>
      <c r="U56" s="164">
        <v>16</v>
      </c>
      <c r="V56" s="164">
        <v>17</v>
      </c>
      <c r="W56" s="164">
        <v>9</v>
      </c>
      <c r="X56" s="164">
        <v>12</v>
      </c>
      <c r="Y56" s="164">
        <v>18</v>
      </c>
      <c r="Z56" s="164">
        <v>7</v>
      </c>
      <c r="AA56" s="164"/>
      <c r="AB56" s="112">
        <v>40.549999999999997</v>
      </c>
      <c r="AC56" s="109">
        <f t="shared" si="54"/>
        <v>11.422535211267606</v>
      </c>
      <c r="AD56" s="112">
        <v>27.77</v>
      </c>
      <c r="AE56" s="109">
        <f t="shared" si="55"/>
        <v>7.8225352112676063</v>
      </c>
      <c r="AF56" s="112">
        <v>79.2</v>
      </c>
      <c r="AG56" s="109">
        <f t="shared" si="56"/>
        <v>22.30985915492958</v>
      </c>
      <c r="AH56" s="112">
        <v>50.2</v>
      </c>
      <c r="AI56" s="109">
        <f t="shared" si="57"/>
        <v>14.140845070422536</v>
      </c>
      <c r="AJ56" s="112">
        <v>35.630000000000003</v>
      </c>
      <c r="AK56" s="109">
        <f t="shared" si="58"/>
        <v>10.03661971830986</v>
      </c>
      <c r="AL56" s="112">
        <v>81.48</v>
      </c>
      <c r="AM56" s="109">
        <f t="shared" si="59"/>
        <v>22.952112676056338</v>
      </c>
      <c r="AN56" s="112">
        <v>58.64</v>
      </c>
      <c r="AO56" s="109">
        <f t="shared" si="60"/>
        <v>16.518309859154932</v>
      </c>
      <c r="AP56" s="112">
        <v>58.96</v>
      </c>
      <c r="AQ56" s="109">
        <f t="shared" si="61"/>
        <v>16.608450704225351</v>
      </c>
      <c r="AR56" s="112">
        <v>51.71</v>
      </c>
      <c r="AS56" s="109">
        <f t="shared" si="62"/>
        <v>14.566197183098591</v>
      </c>
      <c r="AT56" s="112">
        <v>11.35</v>
      </c>
      <c r="AU56" s="109">
        <f t="shared" si="63"/>
        <v>3.1971830985915495</v>
      </c>
      <c r="AV56" s="112">
        <v>33.17</v>
      </c>
      <c r="AW56" s="109">
        <f t="shared" si="64"/>
        <v>9.3436619718309863</v>
      </c>
      <c r="AX56" s="112">
        <v>19.95</v>
      </c>
      <c r="AY56" s="109">
        <f t="shared" si="65"/>
        <v>5.619718309859155</v>
      </c>
      <c r="AZ56" s="112">
        <v>15.69</v>
      </c>
      <c r="BA56" s="109">
        <f t="shared" si="66"/>
        <v>4.4197183098591548</v>
      </c>
      <c r="BB56" s="112">
        <v>59.56</v>
      </c>
      <c r="BC56" s="109">
        <f t="shared" si="67"/>
        <v>16.777464788732395</v>
      </c>
      <c r="BD56" s="112">
        <v>67.959999999999994</v>
      </c>
      <c r="BE56" s="109">
        <f t="shared" si="68"/>
        <v>19.143661971830984</v>
      </c>
      <c r="BF56" s="112">
        <v>55.95</v>
      </c>
      <c r="BG56" s="109">
        <f t="shared" si="69"/>
        <v>15.760563380281692</v>
      </c>
      <c r="BH56" s="112">
        <v>44.28</v>
      </c>
      <c r="BI56" s="109">
        <f t="shared" si="70"/>
        <v>12.473239436619718</v>
      </c>
      <c r="BJ56" s="112">
        <v>66.989999999999995</v>
      </c>
      <c r="BK56" s="109">
        <f t="shared" si="71"/>
        <v>18.870422535211265</v>
      </c>
      <c r="BL56" s="164">
        <v>135</v>
      </c>
      <c r="BM56" s="164">
        <v>30</v>
      </c>
      <c r="BN56" s="164">
        <v>21</v>
      </c>
      <c r="BO56" s="59">
        <v>13</v>
      </c>
      <c r="BP56" s="59" t="s">
        <v>137</v>
      </c>
      <c r="BQ56" s="59">
        <v>6</v>
      </c>
      <c r="BR56" s="59">
        <v>20</v>
      </c>
      <c r="BS56" s="59">
        <v>10</v>
      </c>
      <c r="BT56" s="59">
        <v>19</v>
      </c>
      <c r="BU56" s="14"/>
      <c r="BV56" s="14"/>
      <c r="BW56" s="14"/>
      <c r="BX56" s="14"/>
    </row>
    <row r="57" spans="1:76" ht="15" customHeight="1" x14ac:dyDescent="0.25">
      <c r="A57" s="59" t="s">
        <v>1542</v>
      </c>
      <c r="B57" s="59" t="s">
        <v>275</v>
      </c>
      <c r="C57" s="59" t="s">
        <v>288</v>
      </c>
      <c r="D57" s="59" t="s">
        <v>289</v>
      </c>
      <c r="E57" s="59" t="s">
        <v>1303</v>
      </c>
      <c r="F57" s="59" t="s">
        <v>1543</v>
      </c>
      <c r="G57" s="59" t="s">
        <v>1544</v>
      </c>
      <c r="H57" s="164">
        <v>316</v>
      </c>
      <c r="I57" s="164"/>
      <c r="J57" s="164"/>
      <c r="K57" s="59" t="s">
        <v>81</v>
      </c>
      <c r="L57" s="164">
        <v>90</v>
      </c>
      <c r="M57" s="164"/>
      <c r="N57" s="164"/>
      <c r="O57" s="164"/>
      <c r="P57" s="164">
        <v>48</v>
      </c>
      <c r="Q57" s="164">
        <v>34</v>
      </c>
      <c r="R57" s="164">
        <v>14</v>
      </c>
      <c r="S57" s="164">
        <v>18</v>
      </c>
      <c r="T57" s="164">
        <v>16</v>
      </c>
      <c r="U57" s="164">
        <v>19</v>
      </c>
      <c r="V57" s="164">
        <v>17</v>
      </c>
      <c r="W57" s="164">
        <v>9</v>
      </c>
      <c r="X57" s="164">
        <v>12</v>
      </c>
      <c r="Y57" s="164">
        <v>18</v>
      </c>
      <c r="Z57" s="164">
        <v>7</v>
      </c>
      <c r="AA57" s="164"/>
      <c r="AB57" s="112">
        <v>33.31</v>
      </c>
      <c r="AC57" s="109">
        <f t="shared" si="54"/>
        <v>10.541139240506329</v>
      </c>
      <c r="AD57" s="112">
        <v>35.94</v>
      </c>
      <c r="AE57" s="109">
        <f t="shared" si="55"/>
        <v>11.373417721518987</v>
      </c>
      <c r="AF57" s="112">
        <v>70.3</v>
      </c>
      <c r="AG57" s="109">
        <f t="shared" si="56"/>
        <v>22.246835443037973</v>
      </c>
      <c r="AH57" s="112">
        <v>44.07</v>
      </c>
      <c r="AI57" s="109">
        <f t="shared" si="57"/>
        <v>13.946202531645568</v>
      </c>
      <c r="AJ57" s="112">
        <v>30.64</v>
      </c>
      <c r="AK57" s="109">
        <f t="shared" si="58"/>
        <v>9.6962025316455698</v>
      </c>
      <c r="AL57" s="112">
        <v>71.819999999999993</v>
      </c>
      <c r="AM57" s="109">
        <f t="shared" si="59"/>
        <v>22.72784810126582</v>
      </c>
      <c r="AN57" s="112">
        <v>46.85</v>
      </c>
      <c r="AO57" s="109">
        <f t="shared" si="60"/>
        <v>14.825949367088608</v>
      </c>
      <c r="AP57" s="112">
        <v>49.99</v>
      </c>
      <c r="AQ57" s="109">
        <f t="shared" si="61"/>
        <v>15.819620253164556</v>
      </c>
      <c r="AR57" s="112">
        <v>44.89</v>
      </c>
      <c r="AS57" s="109">
        <f t="shared" si="62"/>
        <v>14.205696202531644</v>
      </c>
      <c r="AT57" s="112">
        <v>11.54</v>
      </c>
      <c r="AU57" s="109">
        <f t="shared" si="63"/>
        <v>3.6518987341772147</v>
      </c>
      <c r="AV57" s="112">
        <v>26.46</v>
      </c>
      <c r="AW57" s="109">
        <f t="shared" si="64"/>
        <v>8.3734177215189867</v>
      </c>
      <c r="AX57" s="112">
        <v>16.75</v>
      </c>
      <c r="AY57" s="109">
        <f t="shared" si="65"/>
        <v>5.3006329113924044</v>
      </c>
      <c r="AZ57" s="112">
        <v>12.51</v>
      </c>
      <c r="BA57" s="109">
        <f t="shared" si="66"/>
        <v>3.9588607594936711</v>
      </c>
      <c r="BB57" s="112">
        <v>50.72</v>
      </c>
      <c r="BC57" s="109">
        <f t="shared" si="67"/>
        <v>16.050632911392405</v>
      </c>
      <c r="BD57" s="112">
        <v>62.09</v>
      </c>
      <c r="BE57" s="109">
        <f t="shared" si="68"/>
        <v>19.648734177215189</v>
      </c>
      <c r="BF57" s="112">
        <v>50.77</v>
      </c>
      <c r="BG57" s="109">
        <f t="shared" si="69"/>
        <v>16.066455696202535</v>
      </c>
      <c r="BH57" s="112">
        <v>44.05</v>
      </c>
      <c r="BI57" s="109">
        <f t="shared" si="70"/>
        <v>13.939873417721518</v>
      </c>
      <c r="BJ57" s="112">
        <v>71.11</v>
      </c>
      <c r="BK57" s="109">
        <f t="shared" si="71"/>
        <v>22.503164556962023</v>
      </c>
      <c r="BL57" s="164">
        <v>134</v>
      </c>
      <c r="BM57" s="164">
        <v>30</v>
      </c>
      <c r="BN57" s="164">
        <v>18</v>
      </c>
      <c r="BO57" s="59"/>
      <c r="BP57" s="59" t="s">
        <v>1495</v>
      </c>
      <c r="BQ57" s="59"/>
      <c r="BR57" s="59">
        <v>17</v>
      </c>
      <c r="BS57" s="59"/>
      <c r="BT57" s="59"/>
      <c r="BU57" s="14"/>
      <c r="BV57" s="14"/>
      <c r="BW57" s="14"/>
      <c r="BX57" s="14"/>
    </row>
    <row r="58" spans="1:76" ht="15" customHeight="1" x14ac:dyDescent="0.25">
      <c r="A58" s="59" t="s">
        <v>1542</v>
      </c>
      <c r="B58" s="59" t="s">
        <v>1545</v>
      </c>
      <c r="C58" s="59" t="s">
        <v>288</v>
      </c>
      <c r="D58" s="59" t="s">
        <v>289</v>
      </c>
      <c r="E58" s="59" t="s">
        <v>1303</v>
      </c>
      <c r="F58" s="59" t="s">
        <v>1543</v>
      </c>
      <c r="G58" s="59" t="s">
        <v>1544</v>
      </c>
      <c r="H58" s="164">
        <v>331</v>
      </c>
      <c r="I58" s="164"/>
      <c r="J58" s="164"/>
      <c r="K58" s="59"/>
      <c r="L58" s="164">
        <v>100</v>
      </c>
      <c r="M58" s="164"/>
      <c r="N58" s="164"/>
      <c r="O58" s="164"/>
      <c r="P58" s="164">
        <v>47</v>
      </c>
      <c r="Q58" s="164">
        <v>34</v>
      </c>
      <c r="R58" s="164">
        <v>14</v>
      </c>
      <c r="S58" s="164">
        <v>18</v>
      </c>
      <c r="T58" s="164">
        <v>16</v>
      </c>
      <c r="U58" s="164">
        <v>16</v>
      </c>
      <c r="V58" s="164">
        <v>17</v>
      </c>
      <c r="W58" s="164">
        <v>9</v>
      </c>
      <c r="X58" s="164">
        <v>12</v>
      </c>
      <c r="Y58" s="164">
        <v>18</v>
      </c>
      <c r="Z58" s="164">
        <v>7</v>
      </c>
      <c r="AA58" s="164"/>
      <c r="AB58" s="112">
        <v>33.39</v>
      </c>
      <c r="AC58" s="109">
        <f t="shared" si="54"/>
        <v>10.087613293051358</v>
      </c>
      <c r="AD58" s="112">
        <v>26.63</v>
      </c>
      <c r="AE58" s="109">
        <f t="shared" si="55"/>
        <v>8.0453172205438062</v>
      </c>
      <c r="AF58" s="112">
        <v>70.66</v>
      </c>
      <c r="AG58" s="109">
        <f t="shared" si="56"/>
        <v>21.347432024169184</v>
      </c>
      <c r="AH58" s="112">
        <v>48.44</v>
      </c>
      <c r="AI58" s="109">
        <f t="shared" si="57"/>
        <v>14.634441087613293</v>
      </c>
      <c r="AJ58" s="112">
        <v>32.81</v>
      </c>
      <c r="AK58" s="109">
        <f t="shared" si="58"/>
        <v>9.9123867069486415</v>
      </c>
      <c r="AL58" s="112">
        <v>81.02</v>
      </c>
      <c r="AM58" s="109">
        <f t="shared" si="59"/>
        <v>24.477341389728096</v>
      </c>
      <c r="AN58" s="112">
        <v>53.36</v>
      </c>
      <c r="AO58" s="109">
        <f t="shared" si="60"/>
        <v>16.120845921450151</v>
      </c>
      <c r="AP58" s="112">
        <v>56.74</v>
      </c>
      <c r="AQ58" s="109">
        <f t="shared" si="61"/>
        <v>17.141993957703928</v>
      </c>
      <c r="AR58" s="112">
        <v>47.69</v>
      </c>
      <c r="AS58" s="109">
        <f t="shared" si="62"/>
        <v>14.407854984894259</v>
      </c>
      <c r="AT58" s="112">
        <v>10.57</v>
      </c>
      <c r="AU58" s="109">
        <f t="shared" si="63"/>
        <v>3.1933534743202414</v>
      </c>
      <c r="AV58" s="112">
        <v>29.22</v>
      </c>
      <c r="AW58" s="109">
        <f t="shared" si="64"/>
        <v>8.8277945619335352</v>
      </c>
      <c r="AX58" s="112">
        <v>17.93</v>
      </c>
      <c r="AY58" s="109">
        <f t="shared" si="65"/>
        <v>5.4169184290030215</v>
      </c>
      <c r="AZ58" s="112">
        <v>12.74</v>
      </c>
      <c r="BA58" s="109">
        <f t="shared" si="66"/>
        <v>3.8489425981873113</v>
      </c>
      <c r="BB58" s="112">
        <v>52.23</v>
      </c>
      <c r="BC58" s="109">
        <f t="shared" si="67"/>
        <v>15.779456193353472</v>
      </c>
      <c r="BD58" s="112">
        <v>55.91</v>
      </c>
      <c r="BE58" s="109">
        <f t="shared" si="68"/>
        <v>16.891238670694865</v>
      </c>
      <c r="BF58" s="112">
        <v>47.18</v>
      </c>
      <c r="BG58" s="109">
        <f t="shared" si="69"/>
        <v>14.253776435045317</v>
      </c>
      <c r="BH58" s="112">
        <v>40.32</v>
      </c>
      <c r="BI58" s="109">
        <f t="shared" si="70"/>
        <v>12.181268882175226</v>
      </c>
      <c r="BJ58" s="112">
        <v>54.04</v>
      </c>
      <c r="BK58" s="109">
        <f t="shared" si="71"/>
        <v>16.326283987915406</v>
      </c>
      <c r="BL58" s="164">
        <v>144</v>
      </c>
      <c r="BM58" s="164">
        <v>28</v>
      </c>
      <c r="BN58" s="164">
        <v>18</v>
      </c>
      <c r="BO58" s="59">
        <v>12</v>
      </c>
      <c r="BP58" s="59" t="s">
        <v>80</v>
      </c>
      <c r="BQ58" s="59">
        <v>7</v>
      </c>
      <c r="BR58" s="59">
        <v>15</v>
      </c>
      <c r="BS58" s="59">
        <v>11</v>
      </c>
      <c r="BT58" s="59"/>
      <c r="BU58" s="14"/>
      <c r="BV58" s="14"/>
      <c r="BW58" s="14"/>
      <c r="BX58" s="14"/>
    </row>
    <row r="59" spans="1:76" ht="15" customHeight="1" x14ac:dyDescent="0.25">
      <c r="A59" s="59" t="s">
        <v>1542</v>
      </c>
      <c r="B59" s="59" t="s">
        <v>1546</v>
      </c>
      <c r="C59" s="59" t="s">
        <v>288</v>
      </c>
      <c r="D59" s="59" t="s">
        <v>1547</v>
      </c>
      <c r="E59" s="59" t="s">
        <v>1303</v>
      </c>
      <c r="F59" s="59" t="s">
        <v>1543</v>
      </c>
      <c r="G59" s="59" t="s">
        <v>1544</v>
      </c>
      <c r="H59" s="164">
        <v>327</v>
      </c>
      <c r="I59" s="164"/>
      <c r="J59" s="164"/>
      <c r="K59" s="59"/>
      <c r="L59" s="164">
        <v>95</v>
      </c>
      <c r="M59" s="164"/>
      <c r="N59" s="164"/>
      <c r="O59" s="164"/>
      <c r="P59" s="164">
        <v>44</v>
      </c>
      <c r="Q59" s="164">
        <v>34</v>
      </c>
      <c r="R59" s="164">
        <v>14</v>
      </c>
      <c r="S59" s="164">
        <v>18</v>
      </c>
      <c r="T59" s="164">
        <v>16</v>
      </c>
      <c r="U59" s="164">
        <v>16</v>
      </c>
      <c r="V59" s="164">
        <v>16</v>
      </c>
      <c r="W59" s="164">
        <v>9</v>
      </c>
      <c r="X59" s="164">
        <v>12</v>
      </c>
      <c r="Y59" s="164">
        <v>18</v>
      </c>
      <c r="Z59" s="164">
        <v>7</v>
      </c>
      <c r="AA59" s="164"/>
      <c r="AB59" s="112">
        <v>36.26</v>
      </c>
      <c r="AC59" s="109">
        <f t="shared" si="54"/>
        <v>11.088685015290519</v>
      </c>
      <c r="AD59" s="112">
        <v>28.48</v>
      </c>
      <c r="AE59" s="109">
        <f t="shared" si="55"/>
        <v>8.7094801223241589</v>
      </c>
      <c r="AF59" s="112">
        <v>73.88</v>
      </c>
      <c r="AG59" s="109">
        <f t="shared" si="56"/>
        <v>22.593272171253822</v>
      </c>
      <c r="AH59" s="112">
        <v>48.22</v>
      </c>
      <c r="AI59" s="109">
        <f t="shared" si="57"/>
        <v>14.74617737003058</v>
      </c>
      <c r="AJ59" s="112">
        <v>34.18</v>
      </c>
      <c r="AK59" s="109">
        <f t="shared" si="58"/>
        <v>10.452599388379205</v>
      </c>
      <c r="AL59" s="112">
        <v>79.84</v>
      </c>
      <c r="AM59" s="109">
        <f t="shared" si="59"/>
        <v>24.415902140672785</v>
      </c>
      <c r="AN59" s="112">
        <v>54.04</v>
      </c>
      <c r="AO59" s="109">
        <f t="shared" si="60"/>
        <v>16.525993883792047</v>
      </c>
      <c r="AP59" s="112">
        <v>55.52</v>
      </c>
      <c r="AQ59" s="109">
        <f t="shared" si="61"/>
        <v>16.978593272171256</v>
      </c>
      <c r="AR59" s="112">
        <v>47.43</v>
      </c>
      <c r="AS59" s="109">
        <f t="shared" si="62"/>
        <v>14.504587155963304</v>
      </c>
      <c r="AT59" s="112">
        <v>10.07</v>
      </c>
      <c r="AU59" s="109">
        <f t="shared" si="63"/>
        <v>3.0795107033639146</v>
      </c>
      <c r="AV59" s="112">
        <v>29.63</v>
      </c>
      <c r="AW59" s="109">
        <f t="shared" si="64"/>
        <v>9.0611620795107033</v>
      </c>
      <c r="AX59" s="112">
        <v>19.16</v>
      </c>
      <c r="AY59" s="109">
        <f t="shared" si="65"/>
        <v>5.859327217125383</v>
      </c>
      <c r="AZ59" s="112">
        <v>13.79</v>
      </c>
      <c r="BA59" s="109">
        <f t="shared" si="66"/>
        <v>4.2171253822629966</v>
      </c>
      <c r="BB59" s="112">
        <v>56.4</v>
      </c>
      <c r="BC59" s="109">
        <f t="shared" si="67"/>
        <v>17.247706422018346</v>
      </c>
      <c r="BD59" s="112">
        <v>65.400000000000006</v>
      </c>
      <c r="BE59" s="109">
        <f t="shared" si="68"/>
        <v>20</v>
      </c>
      <c r="BF59" s="112">
        <v>54.65</v>
      </c>
      <c r="BG59" s="109">
        <f t="shared" si="69"/>
        <v>16.712538226299696</v>
      </c>
      <c r="BH59" s="112">
        <v>40.71</v>
      </c>
      <c r="BI59" s="109">
        <f t="shared" si="70"/>
        <v>12.44954128440367</v>
      </c>
      <c r="BJ59" s="112">
        <v>59.63</v>
      </c>
      <c r="BK59" s="109">
        <f t="shared" si="71"/>
        <v>18.23547400611621</v>
      </c>
      <c r="BL59" s="164">
        <v>154</v>
      </c>
      <c r="BM59" s="164">
        <v>33</v>
      </c>
      <c r="BN59" s="164">
        <v>19</v>
      </c>
      <c r="BO59" s="59">
        <v>14</v>
      </c>
      <c r="BP59" s="59" t="s">
        <v>80</v>
      </c>
      <c r="BQ59" s="59">
        <v>6</v>
      </c>
      <c r="BR59" s="59">
        <v>17</v>
      </c>
      <c r="BS59" s="59">
        <v>14</v>
      </c>
      <c r="BT59" s="59">
        <v>17</v>
      </c>
      <c r="BU59" s="14"/>
      <c r="BV59" s="14"/>
      <c r="BW59" s="14"/>
      <c r="BX59" s="14"/>
    </row>
    <row r="60" spans="1:76" ht="15" customHeight="1" x14ac:dyDescent="0.25">
      <c r="A60" s="59" t="s">
        <v>1548</v>
      </c>
      <c r="B60" s="59"/>
      <c r="C60" s="59" t="s">
        <v>288</v>
      </c>
      <c r="D60" s="59" t="s">
        <v>289</v>
      </c>
      <c r="E60" s="59" t="s">
        <v>330</v>
      </c>
      <c r="F60" s="59" t="s">
        <v>333</v>
      </c>
      <c r="G60" s="59" t="s">
        <v>331</v>
      </c>
      <c r="H60" s="164">
        <v>238</v>
      </c>
      <c r="I60" s="164">
        <v>293</v>
      </c>
      <c r="J60" s="164"/>
      <c r="K60" s="59" t="s">
        <v>81</v>
      </c>
      <c r="L60" s="164">
        <v>90</v>
      </c>
      <c r="M60" s="164"/>
      <c r="N60" s="164"/>
      <c r="O60" s="164"/>
      <c r="P60" s="164">
        <v>45</v>
      </c>
      <c r="Q60" s="164">
        <v>33</v>
      </c>
      <c r="R60" s="164">
        <v>13</v>
      </c>
      <c r="S60" s="164">
        <v>18</v>
      </c>
      <c r="T60" s="164">
        <v>15</v>
      </c>
      <c r="U60" s="164">
        <v>17</v>
      </c>
      <c r="V60" s="164">
        <v>16</v>
      </c>
      <c r="W60" s="164">
        <v>9</v>
      </c>
      <c r="X60" s="164">
        <v>13</v>
      </c>
      <c r="Y60" s="164"/>
      <c r="Z60" s="164"/>
      <c r="AA60" s="164">
        <v>30</v>
      </c>
      <c r="AB60" s="112">
        <v>24.34</v>
      </c>
      <c r="AC60" s="109">
        <f t="shared" si="54"/>
        <v>10.226890756302522</v>
      </c>
      <c r="AD60" s="112">
        <v>19.25</v>
      </c>
      <c r="AE60" s="109">
        <f t="shared" si="55"/>
        <v>8.0882352941176467</v>
      </c>
      <c r="AF60" s="112">
        <v>53.78</v>
      </c>
      <c r="AG60" s="109">
        <f t="shared" si="56"/>
        <v>22.596638655462183</v>
      </c>
      <c r="AH60" s="112">
        <v>31.53</v>
      </c>
      <c r="AI60" s="109">
        <f t="shared" si="57"/>
        <v>13.247899159663866</v>
      </c>
      <c r="AJ60" s="112">
        <v>22.7</v>
      </c>
      <c r="AK60" s="109">
        <f t="shared" si="58"/>
        <v>9.53781512605042</v>
      </c>
      <c r="AL60" s="112">
        <v>52.62</v>
      </c>
      <c r="AM60" s="109">
        <f t="shared" si="59"/>
        <v>22.109243697478991</v>
      </c>
      <c r="AN60" s="112">
        <v>37.9</v>
      </c>
      <c r="AO60" s="109">
        <f t="shared" si="60"/>
        <v>15.924369747899158</v>
      </c>
      <c r="AP60" s="112">
        <v>36.58</v>
      </c>
      <c r="AQ60" s="109">
        <f t="shared" si="61"/>
        <v>15.369747899159664</v>
      </c>
      <c r="AR60" s="112">
        <v>35.94</v>
      </c>
      <c r="AS60" s="109">
        <f t="shared" si="62"/>
        <v>15.100840336134452</v>
      </c>
      <c r="AT60" s="112">
        <v>10.54</v>
      </c>
      <c r="AU60" s="109">
        <f t="shared" si="63"/>
        <v>4.4285714285714279</v>
      </c>
      <c r="AV60" s="112">
        <v>20.46</v>
      </c>
      <c r="AW60" s="109">
        <f t="shared" si="64"/>
        <v>8.5966386554621863</v>
      </c>
      <c r="AX60" s="112">
        <v>16.52</v>
      </c>
      <c r="AY60" s="109">
        <f t="shared" si="65"/>
        <v>6.9411764705882355</v>
      </c>
      <c r="AZ60" s="112">
        <v>11.36</v>
      </c>
      <c r="BA60" s="109">
        <f t="shared" si="66"/>
        <v>4.7731092436974789</v>
      </c>
      <c r="BB60" s="112">
        <v>44.99</v>
      </c>
      <c r="BC60" s="109">
        <f t="shared" si="67"/>
        <v>18.903361344537817</v>
      </c>
      <c r="BD60" s="112">
        <v>59.33</v>
      </c>
      <c r="BE60" s="109">
        <f t="shared" si="68"/>
        <v>24.928571428571427</v>
      </c>
      <c r="BF60" s="112">
        <v>45.09</v>
      </c>
      <c r="BG60" s="109">
        <f t="shared" si="69"/>
        <v>18.945378151260506</v>
      </c>
      <c r="BH60" s="112">
        <v>34.090000000000003</v>
      </c>
      <c r="BI60" s="109">
        <f t="shared" si="70"/>
        <v>14.323529411764707</v>
      </c>
      <c r="BJ60" s="112">
        <v>57.21</v>
      </c>
      <c r="BK60" s="109">
        <f t="shared" si="71"/>
        <v>24.037815126050422</v>
      </c>
      <c r="BL60" s="164"/>
      <c r="BM60" s="164">
        <v>27</v>
      </c>
      <c r="BN60" s="164">
        <v>17</v>
      </c>
      <c r="BO60" s="59"/>
      <c r="BP60" s="59" t="s">
        <v>1495</v>
      </c>
      <c r="BQ60" s="59"/>
      <c r="BR60" s="59"/>
      <c r="BS60" s="59"/>
      <c r="BT60" s="59"/>
      <c r="BU60" s="14"/>
      <c r="BV60" s="14"/>
      <c r="BW60" s="14"/>
      <c r="BX60" s="14"/>
    </row>
    <row r="61" spans="1:76" ht="15" customHeight="1" x14ac:dyDescent="0.25">
      <c r="A61" s="59" t="s">
        <v>1549</v>
      </c>
      <c r="B61" s="59"/>
      <c r="C61" s="59" t="s">
        <v>228</v>
      </c>
      <c r="D61" s="59" t="s">
        <v>75</v>
      </c>
      <c r="E61" s="59" t="s">
        <v>351</v>
      </c>
      <c r="F61" s="59" t="s">
        <v>352</v>
      </c>
      <c r="G61" s="59" t="s">
        <v>353</v>
      </c>
      <c r="H61" s="164">
        <v>155.5</v>
      </c>
      <c r="I61" s="164">
        <v>190</v>
      </c>
      <c r="J61" s="164"/>
      <c r="K61" s="59"/>
      <c r="L61" s="164">
        <v>70</v>
      </c>
      <c r="M61" s="164"/>
      <c r="N61" s="164"/>
      <c r="O61" s="164"/>
      <c r="P61" s="164">
        <v>46</v>
      </c>
      <c r="Q61" s="164">
        <v>36</v>
      </c>
      <c r="R61" s="164">
        <v>15</v>
      </c>
      <c r="S61" s="164">
        <v>19</v>
      </c>
      <c r="T61" s="164">
        <v>16</v>
      </c>
      <c r="U61" s="164">
        <v>17</v>
      </c>
      <c r="V61" s="164">
        <v>17</v>
      </c>
      <c r="W61" s="164">
        <v>9</v>
      </c>
      <c r="X61" s="164">
        <v>12</v>
      </c>
      <c r="Y61" s="164">
        <v>18</v>
      </c>
      <c r="Z61" s="164">
        <v>7</v>
      </c>
      <c r="AA61" s="164">
        <v>30</v>
      </c>
      <c r="AB61" s="112">
        <v>15.76</v>
      </c>
      <c r="AC61" s="109">
        <f t="shared" si="54"/>
        <v>10.135048231511254</v>
      </c>
      <c r="AD61" s="112">
        <v>12.11</v>
      </c>
      <c r="AE61" s="109">
        <f t="shared" si="55"/>
        <v>7.7877813504823141</v>
      </c>
      <c r="AF61" s="112">
        <v>34.090000000000003</v>
      </c>
      <c r="AG61" s="109">
        <f t="shared" si="56"/>
        <v>21.922829581993572</v>
      </c>
      <c r="AH61" s="112">
        <v>24.62</v>
      </c>
      <c r="AI61" s="109">
        <f t="shared" si="57"/>
        <v>15.832797427652734</v>
      </c>
      <c r="AJ61" s="112">
        <v>16.39</v>
      </c>
      <c r="AK61" s="109">
        <f t="shared" si="58"/>
        <v>10.540192926045016</v>
      </c>
      <c r="AL61" s="112">
        <v>36</v>
      </c>
      <c r="AM61" s="109">
        <f t="shared" si="59"/>
        <v>23.15112540192926</v>
      </c>
      <c r="AN61" s="112">
        <v>26.99</v>
      </c>
      <c r="AO61" s="109">
        <f t="shared" si="60"/>
        <v>17.356913183279744</v>
      </c>
      <c r="AP61" s="112">
        <v>24.88</v>
      </c>
      <c r="AQ61" s="109">
        <f t="shared" si="61"/>
        <v>16</v>
      </c>
      <c r="AR61" s="112">
        <v>23.78</v>
      </c>
      <c r="AS61" s="109">
        <f t="shared" si="62"/>
        <v>15.292604501607718</v>
      </c>
      <c r="AT61" s="112">
        <v>6.46</v>
      </c>
      <c r="AU61" s="109">
        <f t="shared" si="63"/>
        <v>4.154340836012862</v>
      </c>
      <c r="AV61" s="112">
        <v>13.02</v>
      </c>
      <c r="AW61" s="109">
        <f t="shared" si="64"/>
        <v>8.3729903536977481</v>
      </c>
      <c r="AX61" s="112">
        <v>8.9700000000000006</v>
      </c>
      <c r="AY61" s="109">
        <f t="shared" si="65"/>
        <v>5.7684887459807079</v>
      </c>
      <c r="AZ61" s="112">
        <v>5.59</v>
      </c>
      <c r="BA61" s="109">
        <f t="shared" si="66"/>
        <v>3.594855305466238</v>
      </c>
      <c r="BB61" s="112">
        <v>32.06</v>
      </c>
      <c r="BC61" s="109">
        <f t="shared" si="67"/>
        <v>20.617363344051448</v>
      </c>
      <c r="BD61" s="112">
        <v>38.15</v>
      </c>
      <c r="BE61" s="109">
        <f t="shared" si="68"/>
        <v>24.533762057877812</v>
      </c>
      <c r="BF61" s="112">
        <v>29.15</v>
      </c>
      <c r="BG61" s="109">
        <f t="shared" si="69"/>
        <v>18.7459807073955</v>
      </c>
      <c r="BH61" s="112">
        <v>24.13</v>
      </c>
      <c r="BI61" s="109">
        <f t="shared" si="70"/>
        <v>15.517684887459806</v>
      </c>
      <c r="BJ61" s="112">
        <v>29.96</v>
      </c>
      <c r="BK61" s="109">
        <f t="shared" si="71"/>
        <v>19.266881028938908</v>
      </c>
      <c r="BL61" s="164">
        <v>141</v>
      </c>
      <c r="BM61" s="164">
        <v>29</v>
      </c>
      <c r="BN61" s="164">
        <v>17</v>
      </c>
      <c r="BO61" s="59"/>
      <c r="BP61" s="59"/>
      <c r="BQ61" s="59"/>
      <c r="BR61" s="59"/>
      <c r="BS61" s="59"/>
      <c r="BT61" s="59">
        <v>15</v>
      </c>
      <c r="BU61" s="14"/>
      <c r="BV61" s="14"/>
      <c r="BW61" s="14"/>
      <c r="BX61" s="14"/>
    </row>
    <row r="62" spans="1:76" ht="15" customHeight="1" x14ac:dyDescent="0.25">
      <c r="A62" s="59" t="s">
        <v>1550</v>
      </c>
      <c r="B62" s="59"/>
      <c r="C62" s="59" t="s">
        <v>228</v>
      </c>
      <c r="D62" s="59" t="s">
        <v>75</v>
      </c>
      <c r="E62" s="59" t="s">
        <v>360</v>
      </c>
      <c r="F62" s="59" t="s">
        <v>1551</v>
      </c>
      <c r="G62" s="59" t="s">
        <v>362</v>
      </c>
      <c r="H62" s="164">
        <v>101.69</v>
      </c>
      <c r="I62" s="164"/>
      <c r="J62" s="164"/>
      <c r="K62" s="59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>
        <v>12</v>
      </c>
      <c r="Y62" s="164"/>
      <c r="Z62" s="164"/>
      <c r="AA62" s="164"/>
      <c r="AB62" s="112"/>
      <c r="AC62" s="109"/>
      <c r="AD62" s="112"/>
      <c r="AE62" s="109"/>
      <c r="AF62" s="112"/>
      <c r="AG62" s="109"/>
      <c r="AH62" s="112"/>
      <c r="AI62" s="109"/>
      <c r="AJ62" s="112"/>
      <c r="AK62" s="109"/>
      <c r="AL62" s="112"/>
      <c r="AM62" s="109"/>
      <c r="AN62" s="112"/>
      <c r="AO62" s="109"/>
      <c r="AP62" s="112"/>
      <c r="AQ62" s="109"/>
      <c r="AR62" s="112"/>
      <c r="AS62" s="109"/>
      <c r="AT62" s="112"/>
      <c r="AU62" s="109"/>
      <c r="AV62" s="112"/>
      <c r="AW62" s="109"/>
      <c r="AX62" s="112"/>
      <c r="AY62" s="109"/>
      <c r="AZ62" s="112"/>
      <c r="BA62" s="109"/>
      <c r="BB62" s="112"/>
      <c r="BC62" s="109"/>
      <c r="BD62" s="112"/>
      <c r="BE62" s="109"/>
      <c r="BF62" s="126"/>
      <c r="BG62" s="126"/>
      <c r="BH62" s="112"/>
      <c r="BI62" s="109"/>
      <c r="BJ62" s="112"/>
      <c r="BK62" s="109"/>
      <c r="BL62" s="164">
        <v>144</v>
      </c>
      <c r="BM62" s="164">
        <v>30</v>
      </c>
      <c r="BN62" s="164">
        <v>19</v>
      </c>
      <c r="BO62" s="59">
        <v>13</v>
      </c>
      <c r="BP62" s="59" t="s">
        <v>137</v>
      </c>
      <c r="BQ62" s="59">
        <v>7</v>
      </c>
      <c r="BR62" s="59">
        <v>24</v>
      </c>
      <c r="BS62" s="59">
        <v>19</v>
      </c>
      <c r="BT62" s="59"/>
      <c r="BU62" s="14"/>
      <c r="BV62" s="14"/>
      <c r="BW62" s="14"/>
      <c r="BX62" s="14"/>
    </row>
    <row r="63" spans="1:76" ht="15" customHeight="1" x14ac:dyDescent="0.25">
      <c r="A63" s="166" t="s">
        <v>1552</v>
      </c>
      <c r="B63" s="166"/>
      <c r="C63" s="166" t="s">
        <v>187</v>
      </c>
      <c r="D63" s="166" t="s">
        <v>75</v>
      </c>
      <c r="E63" s="166" t="s">
        <v>349</v>
      </c>
      <c r="F63" s="166" t="s">
        <v>1011</v>
      </c>
      <c r="G63" s="166">
        <v>19680918</v>
      </c>
      <c r="H63" s="167">
        <v>300</v>
      </c>
      <c r="I63" s="167"/>
      <c r="J63" s="167"/>
      <c r="K63" s="166"/>
      <c r="L63" s="167"/>
      <c r="M63" s="167"/>
      <c r="N63" s="167"/>
      <c r="O63" s="167"/>
      <c r="P63" s="167">
        <v>47</v>
      </c>
      <c r="Q63" s="167">
        <v>34</v>
      </c>
      <c r="R63" s="167">
        <v>14</v>
      </c>
      <c r="S63" s="167">
        <v>18</v>
      </c>
      <c r="T63" s="167">
        <v>16</v>
      </c>
      <c r="U63" s="167"/>
      <c r="V63" s="167">
        <v>16</v>
      </c>
      <c r="W63" s="167">
        <v>9</v>
      </c>
      <c r="X63" s="167">
        <v>12</v>
      </c>
      <c r="Y63" s="167"/>
      <c r="Z63" s="167"/>
      <c r="AA63" s="167">
        <v>32</v>
      </c>
      <c r="AB63" s="169"/>
      <c r="AC63" s="170"/>
      <c r="AD63" s="169"/>
      <c r="AE63" s="170"/>
      <c r="AF63" s="169"/>
      <c r="AG63" s="170"/>
      <c r="AH63" s="169"/>
      <c r="AI63" s="170"/>
      <c r="AJ63" s="169"/>
      <c r="AK63" s="170"/>
      <c r="AL63" s="169"/>
      <c r="AM63" s="170"/>
      <c r="AN63" s="169"/>
      <c r="AO63" s="170"/>
      <c r="AP63" s="169"/>
      <c r="AQ63" s="170"/>
      <c r="AR63" s="169"/>
      <c r="AS63" s="170"/>
      <c r="AT63" s="169"/>
      <c r="AU63" s="170"/>
      <c r="AV63" s="169"/>
      <c r="AW63" s="170"/>
      <c r="AX63" s="169"/>
      <c r="AY63" s="170"/>
      <c r="AZ63" s="169"/>
      <c r="BA63" s="170"/>
      <c r="BB63" s="169"/>
      <c r="BC63" s="170"/>
      <c r="BD63" s="169"/>
      <c r="BE63" s="170"/>
      <c r="BF63" s="211"/>
      <c r="BG63" s="211"/>
      <c r="BH63" s="169"/>
      <c r="BI63" s="170"/>
      <c r="BJ63" s="169"/>
      <c r="BK63" s="170"/>
      <c r="BL63" s="167"/>
      <c r="BM63" s="167"/>
      <c r="BN63" s="167"/>
      <c r="BO63" s="166">
        <v>17</v>
      </c>
      <c r="BP63" s="166" t="s">
        <v>137</v>
      </c>
      <c r="BQ63" s="166">
        <v>6</v>
      </c>
      <c r="BR63" s="166">
        <v>25</v>
      </c>
      <c r="BS63" s="166">
        <v>20</v>
      </c>
      <c r="BT63" s="166">
        <v>22</v>
      </c>
      <c r="BU63" s="14"/>
      <c r="BV63" s="14"/>
      <c r="BW63" s="14"/>
      <c r="BX63" s="14"/>
    </row>
    <row r="64" spans="1:76" ht="15" customHeight="1" x14ac:dyDescent="0.25">
      <c r="A64" s="166" t="s">
        <v>1553</v>
      </c>
      <c r="B64" s="166"/>
      <c r="C64" s="166" t="s">
        <v>288</v>
      </c>
      <c r="D64" s="166" t="s">
        <v>289</v>
      </c>
      <c r="E64" s="166" t="s">
        <v>1554</v>
      </c>
      <c r="F64" s="166" t="s">
        <v>1555</v>
      </c>
      <c r="G64" s="166">
        <v>19670823</v>
      </c>
      <c r="H64" s="167">
        <v>250</v>
      </c>
      <c r="I64" s="167"/>
      <c r="J64" s="167"/>
      <c r="K64" s="166"/>
      <c r="L64" s="167">
        <v>100</v>
      </c>
      <c r="M64" s="167"/>
      <c r="N64" s="167"/>
      <c r="O64" s="167"/>
      <c r="P64" s="167">
        <v>46</v>
      </c>
      <c r="Q64" s="167">
        <v>34</v>
      </c>
      <c r="R64" s="167">
        <v>14</v>
      </c>
      <c r="S64" s="167">
        <v>18</v>
      </c>
      <c r="T64" s="167">
        <v>16</v>
      </c>
      <c r="U64" s="167">
        <v>15</v>
      </c>
      <c r="V64" s="167">
        <v>17</v>
      </c>
      <c r="W64" s="167">
        <v>9</v>
      </c>
      <c r="X64" s="167">
        <v>12</v>
      </c>
      <c r="Y64" s="167">
        <v>18</v>
      </c>
      <c r="Z64" s="167">
        <v>7</v>
      </c>
      <c r="AA64" s="167">
        <v>31</v>
      </c>
      <c r="AB64" s="169">
        <v>23.69</v>
      </c>
      <c r="AC64" s="170">
        <f t="shared" ref="AC64:AC67" si="72">AB64/H64*100</f>
        <v>9.4760000000000009</v>
      </c>
      <c r="AD64" s="169">
        <v>21.14</v>
      </c>
      <c r="AE64" s="170">
        <f t="shared" ref="AE64:AE67" si="73">AD64/H64*100</f>
        <v>8.4559999999999995</v>
      </c>
      <c r="AF64" s="169">
        <v>53.52</v>
      </c>
      <c r="AG64" s="170">
        <f t="shared" ref="AG64:AG67" si="74">AF64/H64*100</f>
        <v>21.408000000000001</v>
      </c>
      <c r="AH64" s="169">
        <v>35.31</v>
      </c>
      <c r="AI64" s="170">
        <f t="shared" ref="AI64:AI67" si="75">AH64/H64*100</f>
        <v>14.124000000000001</v>
      </c>
      <c r="AJ64" s="169">
        <v>23.7</v>
      </c>
      <c r="AK64" s="170">
        <f t="shared" ref="AK64:AK67" si="76">AJ64/H64*100</f>
        <v>9.48</v>
      </c>
      <c r="AL64" s="169">
        <v>53.63</v>
      </c>
      <c r="AM64" s="170">
        <f t="shared" ref="AM64:AM67" si="77">AL64/H64*100</f>
        <v>21.452000000000002</v>
      </c>
      <c r="AN64" s="169">
        <v>40.61</v>
      </c>
      <c r="AO64" s="170">
        <f t="shared" ref="AO64:AO67" si="78">AN64/H64*100</f>
        <v>16.244</v>
      </c>
      <c r="AP64" s="169">
        <v>39.81</v>
      </c>
      <c r="AQ64" s="170">
        <f t="shared" ref="AQ64:AQ67" si="79">AP64/H64*100</f>
        <v>15.924000000000001</v>
      </c>
      <c r="AR64" s="169">
        <v>35.9</v>
      </c>
      <c r="AS64" s="170">
        <f t="shared" ref="AS64:AS67" si="80">AR64/H64*100</f>
        <v>14.360000000000001</v>
      </c>
      <c r="AT64" s="169">
        <v>9.92</v>
      </c>
      <c r="AU64" s="170">
        <f t="shared" ref="AU64:AU67" si="81">AT64/H64*100</f>
        <v>3.968</v>
      </c>
      <c r="AV64" s="169">
        <v>20.440000000000001</v>
      </c>
      <c r="AW64" s="170">
        <f t="shared" ref="AW64:AW67" si="82">AV64/H64*100</f>
        <v>8.1760000000000002</v>
      </c>
      <c r="AX64" s="169">
        <v>14.71</v>
      </c>
      <c r="AY64" s="170">
        <f t="shared" ref="AY64:AY67" si="83">AX64/H64*100</f>
        <v>5.8840000000000003</v>
      </c>
      <c r="AZ64" s="169">
        <v>9.06</v>
      </c>
      <c r="BA64" s="170">
        <f t="shared" ref="BA64:BA67" si="84">AZ64/H64*100</f>
        <v>3.6240000000000001</v>
      </c>
      <c r="BB64" s="169">
        <v>47.32</v>
      </c>
      <c r="BC64" s="170">
        <f t="shared" ref="BC64:BC67" si="85">BB64/H64*100</f>
        <v>18.928000000000001</v>
      </c>
      <c r="BD64" s="169">
        <v>56.02</v>
      </c>
      <c r="BE64" s="170">
        <f t="shared" ref="BE64:BE67" si="86">BD64/H64*100</f>
        <v>22.408000000000001</v>
      </c>
      <c r="BF64" s="211">
        <v>50.95</v>
      </c>
      <c r="BG64" s="211">
        <f t="shared" ref="BG64:BG67" si="87">BF64/H64*100</f>
        <v>20.380000000000003</v>
      </c>
      <c r="BH64" s="169">
        <v>37.78</v>
      </c>
      <c r="BI64" s="170">
        <f t="shared" ref="BI64:BI67" si="88">BH64/H64*100</f>
        <v>15.112</v>
      </c>
      <c r="BJ64" s="169">
        <v>60.47</v>
      </c>
      <c r="BK64" s="170">
        <f t="shared" ref="BK64:BK67" si="89">BJ64/H64*100</f>
        <v>24.187999999999999</v>
      </c>
      <c r="BL64" s="167">
        <v>154</v>
      </c>
      <c r="BM64" s="167">
        <v>32</v>
      </c>
      <c r="BN64" s="167">
        <v>20</v>
      </c>
      <c r="BO64" s="166"/>
      <c r="BP64" s="166"/>
      <c r="BQ64" s="166"/>
      <c r="BR64" s="166"/>
      <c r="BS64" s="166"/>
      <c r="BT64" s="166"/>
      <c r="BU64" s="14"/>
      <c r="BV64" s="14"/>
      <c r="BW64" s="14"/>
      <c r="BX64" s="14"/>
    </row>
    <row r="65" spans="1:76" ht="15" customHeight="1" x14ac:dyDescent="0.25">
      <c r="A65" s="166" t="s">
        <v>1553</v>
      </c>
      <c r="B65" s="166" t="s">
        <v>1556</v>
      </c>
      <c r="C65" s="166" t="s">
        <v>288</v>
      </c>
      <c r="D65" s="166" t="s">
        <v>289</v>
      </c>
      <c r="E65" s="166" t="s">
        <v>1554</v>
      </c>
      <c r="F65" s="166" t="s">
        <v>1555</v>
      </c>
      <c r="G65" s="166" t="s">
        <v>1557</v>
      </c>
      <c r="H65" s="167">
        <v>254</v>
      </c>
      <c r="I65" s="167"/>
      <c r="J65" s="167"/>
      <c r="K65" s="166"/>
      <c r="L65" s="167">
        <v>90</v>
      </c>
      <c r="M65" s="167"/>
      <c r="N65" s="167"/>
      <c r="O65" s="167"/>
      <c r="P65" s="167">
        <v>46</v>
      </c>
      <c r="Q65" s="167"/>
      <c r="R65" s="167"/>
      <c r="S65" s="167"/>
      <c r="T65" s="167">
        <v>16</v>
      </c>
      <c r="U65" s="167"/>
      <c r="V65" s="167">
        <v>17</v>
      </c>
      <c r="W65" s="167"/>
      <c r="X65" s="167">
        <v>13</v>
      </c>
      <c r="Y65" s="167">
        <v>18</v>
      </c>
      <c r="Z65" s="167">
        <v>7</v>
      </c>
      <c r="AA65" s="167">
        <v>32</v>
      </c>
      <c r="AB65" s="169">
        <v>24.97</v>
      </c>
      <c r="AC65" s="170">
        <f t="shared" si="72"/>
        <v>9.8307086614173222</v>
      </c>
      <c r="AD65" s="169">
        <v>20.49</v>
      </c>
      <c r="AE65" s="170">
        <f t="shared" si="73"/>
        <v>8.0669291338582667</v>
      </c>
      <c r="AF65" s="169">
        <v>57.86</v>
      </c>
      <c r="AG65" s="170">
        <f t="shared" si="74"/>
        <v>22.779527559055119</v>
      </c>
      <c r="AH65" s="169">
        <v>38.75</v>
      </c>
      <c r="AI65" s="170">
        <f t="shared" si="75"/>
        <v>15.255905511811024</v>
      </c>
      <c r="AJ65" s="169">
        <v>25.94</v>
      </c>
      <c r="AK65" s="170">
        <f t="shared" si="76"/>
        <v>10.21259842519685</v>
      </c>
      <c r="AL65" s="169">
        <v>56.89</v>
      </c>
      <c r="AM65" s="170">
        <f t="shared" si="77"/>
        <v>22.397637795275589</v>
      </c>
      <c r="AN65" s="169">
        <v>40.450000000000003</v>
      </c>
      <c r="AO65" s="170">
        <f t="shared" si="78"/>
        <v>15.925196850393702</v>
      </c>
      <c r="AP65" s="169">
        <v>42.91</v>
      </c>
      <c r="AQ65" s="170">
        <f t="shared" si="79"/>
        <v>16.893700787401571</v>
      </c>
      <c r="AR65" s="169">
        <v>38.56</v>
      </c>
      <c r="AS65" s="170">
        <f t="shared" si="80"/>
        <v>15.181102362204726</v>
      </c>
      <c r="AT65" s="169">
        <v>9.74</v>
      </c>
      <c r="AU65" s="170">
        <f t="shared" si="81"/>
        <v>3.8346456692913389</v>
      </c>
      <c r="AV65" s="169">
        <v>22.6</v>
      </c>
      <c r="AW65" s="170">
        <f t="shared" si="82"/>
        <v>8.8976377952755907</v>
      </c>
      <c r="AX65" s="169">
        <v>16.2</v>
      </c>
      <c r="AY65" s="170">
        <f t="shared" si="83"/>
        <v>6.3779527559055111</v>
      </c>
      <c r="AZ65" s="169">
        <v>12.75</v>
      </c>
      <c r="BA65" s="170">
        <f t="shared" si="84"/>
        <v>5.0196850393700787</v>
      </c>
      <c r="BB65" s="169">
        <v>47.4</v>
      </c>
      <c r="BC65" s="170">
        <f t="shared" si="85"/>
        <v>18.661417322834644</v>
      </c>
      <c r="BD65" s="169">
        <v>58.17</v>
      </c>
      <c r="BE65" s="170">
        <f t="shared" si="86"/>
        <v>22.901574803149607</v>
      </c>
      <c r="BF65" s="211">
        <v>50.51</v>
      </c>
      <c r="BG65" s="211">
        <f t="shared" si="87"/>
        <v>19.885826771653541</v>
      </c>
      <c r="BH65" s="169">
        <v>40.24</v>
      </c>
      <c r="BI65" s="170">
        <f t="shared" si="88"/>
        <v>15.842519685039372</v>
      </c>
      <c r="BJ65" s="169">
        <v>61.03</v>
      </c>
      <c r="BK65" s="170">
        <f t="shared" si="89"/>
        <v>24.027559055118111</v>
      </c>
      <c r="BL65" s="167">
        <v>155</v>
      </c>
      <c r="BM65" s="167">
        <v>30</v>
      </c>
      <c r="BN65" s="167">
        <v>20</v>
      </c>
      <c r="BO65" s="166"/>
      <c r="BP65" s="166"/>
      <c r="BQ65" s="166"/>
      <c r="BR65" s="166"/>
      <c r="BS65" s="166"/>
      <c r="BT65" s="166">
        <v>11</v>
      </c>
      <c r="BU65" s="14"/>
      <c r="BV65" s="14"/>
      <c r="BW65" s="14"/>
      <c r="BX65" s="14"/>
    </row>
    <row r="66" spans="1:76" ht="15" customHeight="1" x14ac:dyDescent="0.25">
      <c r="A66" s="59" t="s">
        <v>1558</v>
      </c>
      <c r="B66" s="59" t="s">
        <v>1546</v>
      </c>
      <c r="C66" s="59" t="s">
        <v>228</v>
      </c>
      <c r="D66" s="59" t="s">
        <v>1559</v>
      </c>
      <c r="E66" s="59" t="s">
        <v>390</v>
      </c>
      <c r="F66" s="59" t="s">
        <v>497</v>
      </c>
      <c r="G66" s="59" t="s">
        <v>1560</v>
      </c>
      <c r="H66" s="164">
        <v>141.41</v>
      </c>
      <c r="I66" s="164"/>
      <c r="J66" s="164"/>
      <c r="K66" s="59"/>
      <c r="L66" s="164">
        <v>90</v>
      </c>
      <c r="M66" s="164"/>
      <c r="N66" s="164"/>
      <c r="O66" s="212">
        <v>39</v>
      </c>
      <c r="P66" s="164">
        <v>46</v>
      </c>
      <c r="Q66" s="164">
        <v>36</v>
      </c>
      <c r="R66" s="164">
        <v>15</v>
      </c>
      <c r="S66" s="164">
        <v>19</v>
      </c>
      <c r="T66" s="164">
        <v>16</v>
      </c>
      <c r="U66" s="164">
        <v>17</v>
      </c>
      <c r="V66" s="164">
        <v>17</v>
      </c>
      <c r="W66" s="164">
        <v>9</v>
      </c>
      <c r="X66" s="164">
        <v>11</v>
      </c>
      <c r="Y66" s="164">
        <v>18</v>
      </c>
      <c r="Z66" s="164">
        <v>7</v>
      </c>
      <c r="AA66" s="164">
        <v>29</v>
      </c>
      <c r="AB66" s="112">
        <v>14.29</v>
      </c>
      <c r="AC66" s="109">
        <f t="shared" si="72"/>
        <v>10.105367371473022</v>
      </c>
      <c r="AD66" s="112">
        <v>12.07</v>
      </c>
      <c r="AE66" s="109">
        <f t="shared" si="73"/>
        <v>8.5354642528816917</v>
      </c>
      <c r="AF66" s="112">
        <v>31.85</v>
      </c>
      <c r="AG66" s="109">
        <f t="shared" si="74"/>
        <v>22.52315960681706</v>
      </c>
      <c r="AH66" s="112">
        <v>21.14</v>
      </c>
      <c r="AI66" s="109">
        <f t="shared" si="75"/>
        <v>14.949437804964289</v>
      </c>
      <c r="AJ66" s="112">
        <v>15.23</v>
      </c>
      <c r="AK66" s="109">
        <f t="shared" si="76"/>
        <v>10.770101124390072</v>
      </c>
      <c r="AL66" s="112">
        <v>34.82</v>
      </c>
      <c r="AM66" s="109">
        <f t="shared" si="77"/>
        <v>24.623435400608162</v>
      </c>
      <c r="AN66" s="112">
        <v>26.27</v>
      </c>
      <c r="AO66" s="109">
        <f t="shared" si="78"/>
        <v>18.577186903330741</v>
      </c>
      <c r="AP66" s="112">
        <v>25.98</v>
      </c>
      <c r="AQ66" s="109">
        <f t="shared" si="79"/>
        <v>18.372109468920161</v>
      </c>
      <c r="AR66" s="112">
        <v>22.36</v>
      </c>
      <c r="AS66" s="109">
        <f t="shared" si="80"/>
        <v>15.812177356622586</v>
      </c>
      <c r="AT66" s="112">
        <v>6.25</v>
      </c>
      <c r="AU66" s="109">
        <f t="shared" si="81"/>
        <v>4.4197722933314481</v>
      </c>
      <c r="AV66" s="112">
        <v>12.22</v>
      </c>
      <c r="AW66" s="109">
        <f t="shared" si="82"/>
        <v>8.6415387879216468</v>
      </c>
      <c r="AX66" s="112">
        <v>7.39</v>
      </c>
      <c r="AY66" s="109">
        <f t="shared" si="83"/>
        <v>5.2259387596351035</v>
      </c>
      <c r="AZ66" s="112">
        <v>4.83</v>
      </c>
      <c r="BA66" s="109">
        <f t="shared" si="84"/>
        <v>3.4156000282865433</v>
      </c>
      <c r="BB66" s="112">
        <v>29.86</v>
      </c>
      <c r="BC66" s="109">
        <f t="shared" si="85"/>
        <v>21.115904108620324</v>
      </c>
      <c r="BD66" s="112">
        <v>30.44</v>
      </c>
      <c r="BE66" s="109">
        <f t="shared" si="86"/>
        <v>21.526058977441483</v>
      </c>
      <c r="BF66" s="126">
        <v>22.84</v>
      </c>
      <c r="BG66" s="126">
        <f t="shared" si="87"/>
        <v>16.151615868750444</v>
      </c>
      <c r="BH66" s="112">
        <v>20.69</v>
      </c>
      <c r="BI66" s="109">
        <f t="shared" si="88"/>
        <v>14.631214199844425</v>
      </c>
      <c r="BJ66" s="112">
        <v>27.99</v>
      </c>
      <c r="BK66" s="109">
        <f t="shared" si="89"/>
        <v>19.793508238455555</v>
      </c>
      <c r="BL66" s="164">
        <v>128</v>
      </c>
      <c r="BM66" s="164">
        <v>26</v>
      </c>
      <c r="BN66" s="164">
        <v>18</v>
      </c>
      <c r="BO66" s="59"/>
      <c r="BP66" s="59"/>
      <c r="BQ66" s="59"/>
      <c r="BR66" s="59"/>
      <c r="BS66" s="59"/>
      <c r="BT66" s="59"/>
      <c r="BU66" s="14"/>
      <c r="BV66" s="14"/>
      <c r="BW66" s="14"/>
      <c r="BX66" s="14"/>
    </row>
    <row r="67" spans="1:76" ht="15" customHeight="1" x14ac:dyDescent="0.25">
      <c r="A67" s="59" t="s">
        <v>1558</v>
      </c>
      <c r="B67" s="59" t="s">
        <v>78</v>
      </c>
      <c r="C67" s="59" t="s">
        <v>228</v>
      </c>
      <c r="D67" s="59" t="s">
        <v>75</v>
      </c>
      <c r="E67" s="59" t="s">
        <v>390</v>
      </c>
      <c r="F67" s="59" t="s">
        <v>497</v>
      </c>
      <c r="G67" s="59" t="s">
        <v>1560</v>
      </c>
      <c r="H67" s="164">
        <v>162.86000000000001</v>
      </c>
      <c r="I67" s="164"/>
      <c r="J67" s="164"/>
      <c r="K67" s="59"/>
      <c r="L67" s="164">
        <v>85</v>
      </c>
      <c r="M67" s="164"/>
      <c r="N67" s="164"/>
      <c r="O67" s="212">
        <v>40</v>
      </c>
      <c r="P67" s="164">
        <v>46</v>
      </c>
      <c r="Q67" s="164">
        <v>35</v>
      </c>
      <c r="R67" s="164">
        <v>15</v>
      </c>
      <c r="S67" s="164">
        <v>18</v>
      </c>
      <c r="T67" s="164">
        <v>16</v>
      </c>
      <c r="U67" s="164">
        <v>15</v>
      </c>
      <c r="V67" s="164">
        <v>17</v>
      </c>
      <c r="W67" s="164">
        <v>9</v>
      </c>
      <c r="X67" s="164">
        <v>12</v>
      </c>
      <c r="Y67" s="164">
        <v>18</v>
      </c>
      <c r="Z67" s="164">
        <v>7</v>
      </c>
      <c r="AA67" s="164">
        <v>33</v>
      </c>
      <c r="AB67" s="112">
        <v>16.37</v>
      </c>
      <c r="AC67" s="109">
        <f t="shared" si="72"/>
        <v>10.051578042490481</v>
      </c>
      <c r="AD67" s="112">
        <v>13.47</v>
      </c>
      <c r="AE67" s="109">
        <f t="shared" si="73"/>
        <v>8.2709075279381068</v>
      </c>
      <c r="AF67" s="112">
        <v>36.47</v>
      </c>
      <c r="AG67" s="109">
        <f t="shared" si="74"/>
        <v>22.393466781284534</v>
      </c>
      <c r="AH67" s="112">
        <v>23.69</v>
      </c>
      <c r="AI67" s="109">
        <f t="shared" si="75"/>
        <v>14.546236030946824</v>
      </c>
      <c r="AJ67" s="112">
        <v>16.920000000000002</v>
      </c>
      <c r="AK67" s="109">
        <f t="shared" si="76"/>
        <v>10.389291415940072</v>
      </c>
      <c r="AL67" s="112">
        <v>36.17</v>
      </c>
      <c r="AM67" s="109">
        <f t="shared" si="77"/>
        <v>22.209259486675673</v>
      </c>
      <c r="AN67" s="112">
        <v>28.81</v>
      </c>
      <c r="AO67" s="109">
        <f t="shared" si="78"/>
        <v>17.690040525604811</v>
      </c>
      <c r="AP67" s="112">
        <v>28.06</v>
      </c>
      <c r="AQ67" s="109">
        <f t="shared" si="79"/>
        <v>17.229522289082645</v>
      </c>
      <c r="AR67" s="112">
        <v>25.45</v>
      </c>
      <c r="AS67" s="109">
        <f t="shared" si="80"/>
        <v>15.626918825985509</v>
      </c>
      <c r="AT67" s="112">
        <v>6.77</v>
      </c>
      <c r="AU67" s="109">
        <f t="shared" si="81"/>
        <v>4.1569446150067542</v>
      </c>
      <c r="AV67" s="112">
        <v>13.7</v>
      </c>
      <c r="AW67" s="109">
        <f t="shared" si="82"/>
        <v>8.4121331204715695</v>
      </c>
      <c r="AX67" s="112">
        <v>9.6999999999999993</v>
      </c>
      <c r="AY67" s="109">
        <f t="shared" si="83"/>
        <v>5.956035859020016</v>
      </c>
      <c r="AZ67" s="112">
        <v>6.18</v>
      </c>
      <c r="BA67" s="109">
        <f t="shared" si="84"/>
        <v>3.7946702689426495</v>
      </c>
      <c r="BB67" s="112">
        <v>33.24</v>
      </c>
      <c r="BC67" s="109">
        <f t="shared" si="85"/>
        <v>20.410168242662408</v>
      </c>
      <c r="BD67" s="112">
        <v>37.9</v>
      </c>
      <c r="BE67" s="109">
        <f t="shared" si="86"/>
        <v>23.271521552253464</v>
      </c>
      <c r="BF67" s="126">
        <v>26.09</v>
      </c>
      <c r="BG67" s="126">
        <f t="shared" si="87"/>
        <v>16.019894387817757</v>
      </c>
      <c r="BH67" s="112">
        <v>24.27</v>
      </c>
      <c r="BI67" s="109">
        <f t="shared" si="88"/>
        <v>14.902370133857298</v>
      </c>
      <c r="BJ67" s="112">
        <v>31.27</v>
      </c>
      <c r="BK67" s="109">
        <f t="shared" si="89"/>
        <v>19.200540341397517</v>
      </c>
      <c r="BL67" s="164">
        <v>120</v>
      </c>
      <c r="BM67" s="164">
        <v>31</v>
      </c>
      <c r="BN67" s="164">
        <v>19</v>
      </c>
      <c r="BO67" s="59"/>
      <c r="BP67" s="59"/>
      <c r="BQ67" s="59"/>
      <c r="BR67" s="59"/>
      <c r="BS67" s="59"/>
      <c r="BT67" s="59">
        <v>17</v>
      </c>
      <c r="BU67" s="14"/>
      <c r="BV67" s="14"/>
      <c r="BW67" s="14"/>
      <c r="BX67" s="14"/>
    </row>
    <row r="68" spans="1:76" ht="15" customHeight="1" x14ac:dyDescent="0.25">
      <c r="A68" s="59" t="s">
        <v>1558</v>
      </c>
      <c r="B68" s="59"/>
      <c r="C68" s="59" t="s">
        <v>466</v>
      </c>
      <c r="D68" s="59" t="s">
        <v>75</v>
      </c>
      <c r="E68" s="59" t="s">
        <v>390</v>
      </c>
      <c r="F68" s="59" t="s">
        <v>497</v>
      </c>
      <c r="G68" s="59"/>
      <c r="H68" s="164"/>
      <c r="I68" s="212">
        <v>129</v>
      </c>
      <c r="J68" s="164"/>
      <c r="K68" s="59"/>
      <c r="L68" s="164"/>
      <c r="M68" s="164"/>
      <c r="N68" s="164"/>
      <c r="O68" s="212">
        <v>40</v>
      </c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12"/>
      <c r="AC68" s="109"/>
      <c r="AD68" s="112"/>
      <c r="AE68" s="109"/>
      <c r="AF68" s="112"/>
      <c r="AG68" s="109"/>
      <c r="AH68" s="112"/>
      <c r="AI68" s="109"/>
      <c r="AJ68" s="112"/>
      <c r="AK68" s="109"/>
      <c r="AL68" s="112"/>
      <c r="AM68" s="109"/>
      <c r="AN68" s="112"/>
      <c r="AO68" s="109"/>
      <c r="AP68" s="112"/>
      <c r="AQ68" s="109"/>
      <c r="AR68" s="112"/>
      <c r="AS68" s="109"/>
      <c r="AT68" s="112"/>
      <c r="AU68" s="109"/>
      <c r="AV68" s="112"/>
      <c r="AW68" s="109"/>
      <c r="AX68" s="112"/>
      <c r="AY68" s="109"/>
      <c r="AZ68" s="112"/>
      <c r="BA68" s="109"/>
      <c r="BB68" s="112"/>
      <c r="BC68" s="109"/>
      <c r="BD68" s="112"/>
      <c r="BE68" s="109"/>
      <c r="BF68" s="126"/>
      <c r="BG68" s="126"/>
      <c r="BH68" s="112"/>
      <c r="BI68" s="109"/>
      <c r="BJ68" s="112"/>
      <c r="BK68" s="109"/>
      <c r="BL68" s="164"/>
      <c r="BM68" s="164"/>
      <c r="BN68" s="164"/>
      <c r="BO68" s="59"/>
      <c r="BP68" s="59"/>
      <c r="BQ68" s="59"/>
      <c r="BR68" s="59"/>
      <c r="BS68" s="59"/>
      <c r="BT68" s="59"/>
      <c r="BU68" s="14"/>
      <c r="BV68" s="14"/>
      <c r="BW68" s="14"/>
      <c r="BX68" s="14"/>
    </row>
    <row r="69" spans="1:76" ht="15" customHeight="1" x14ac:dyDescent="0.25">
      <c r="A69" s="59" t="s">
        <v>1561</v>
      </c>
      <c r="B69" s="59" t="s">
        <v>266</v>
      </c>
      <c r="C69" s="59" t="s">
        <v>228</v>
      </c>
      <c r="D69" s="59" t="s">
        <v>75</v>
      </c>
      <c r="E69" s="59" t="s">
        <v>367</v>
      </c>
      <c r="F69" s="59" t="s">
        <v>368</v>
      </c>
      <c r="G69" s="59" t="s">
        <v>369</v>
      </c>
      <c r="H69" s="164">
        <v>143.69999999999999</v>
      </c>
      <c r="I69" s="164"/>
      <c r="J69" s="164"/>
      <c r="K69" s="59"/>
      <c r="L69" s="164">
        <v>70</v>
      </c>
      <c r="M69" s="164"/>
      <c r="N69" s="164"/>
      <c r="O69" s="164"/>
      <c r="P69" s="164">
        <v>45</v>
      </c>
      <c r="Q69" s="164">
        <v>36</v>
      </c>
      <c r="R69" s="164">
        <v>15</v>
      </c>
      <c r="S69" s="164">
        <v>19</v>
      </c>
      <c r="T69" s="164">
        <v>16</v>
      </c>
      <c r="U69" s="164">
        <v>15</v>
      </c>
      <c r="V69" s="164">
        <v>16</v>
      </c>
      <c r="W69" s="164">
        <v>9</v>
      </c>
      <c r="X69" s="164">
        <v>12</v>
      </c>
      <c r="Y69" s="164">
        <v>18</v>
      </c>
      <c r="Z69" s="164">
        <v>7</v>
      </c>
      <c r="AA69" s="164">
        <v>29</v>
      </c>
      <c r="AB69" s="112">
        <v>15.9</v>
      </c>
      <c r="AC69" s="109">
        <f t="shared" ref="AC69:AC73" si="90">AB69/H69*100</f>
        <v>11.064718162839251</v>
      </c>
      <c r="AD69" s="112">
        <v>12.56</v>
      </c>
      <c r="AE69" s="109">
        <f t="shared" ref="AE69:AE73" si="91">AD69/H69*100</f>
        <v>8.7404314544189283</v>
      </c>
      <c r="AF69" s="112">
        <v>32.31</v>
      </c>
      <c r="AG69" s="109">
        <f t="shared" ref="AG69:AG73" si="92">AF69/H69*100</f>
        <v>22.48434237995825</v>
      </c>
      <c r="AH69" s="112">
        <v>20.83</v>
      </c>
      <c r="AI69" s="109">
        <f t="shared" ref="AI69:AI73" si="93">AH69/H69*100</f>
        <v>14.495476687543492</v>
      </c>
      <c r="AJ69" s="112">
        <v>15.63</v>
      </c>
      <c r="AK69" s="109">
        <f t="shared" ref="AK69:AK73" si="94">AJ69/H69*100</f>
        <v>10.876826722338206</v>
      </c>
      <c r="AL69" s="112">
        <v>36.35</v>
      </c>
      <c r="AM69" s="109">
        <f t="shared" ref="AM69:AM73" si="95">AL69/H69*100</f>
        <v>25.295755045233125</v>
      </c>
      <c r="AN69" s="112">
        <v>25.96</v>
      </c>
      <c r="AO69" s="109">
        <f t="shared" ref="AO69:AO73" si="96">AN69/H69*100</f>
        <v>18.065414057063329</v>
      </c>
      <c r="AP69" s="112">
        <v>25.09</v>
      </c>
      <c r="AQ69" s="109">
        <f t="shared" ref="AQ69:AQ73" si="97">AP69/H69*100</f>
        <v>17.45998608211552</v>
      </c>
      <c r="AR69" s="112">
        <v>22.78</v>
      </c>
      <c r="AS69" s="109">
        <f t="shared" ref="AS69:AS73" si="98">AR69/H69*100</f>
        <v>15.852470424495479</v>
      </c>
      <c r="AT69" s="112">
        <v>6.01</v>
      </c>
      <c r="AU69" s="109">
        <f t="shared" ref="AU69:AU73" si="99">AT69/H69*100</f>
        <v>4.1823242867084209</v>
      </c>
      <c r="AV69" s="112">
        <v>12.28</v>
      </c>
      <c r="AW69" s="109">
        <f t="shared" ref="AW69:AW73" si="100">AV69/H69*100</f>
        <v>8.5455810716771055</v>
      </c>
      <c r="AX69" s="112">
        <v>8.8000000000000007</v>
      </c>
      <c r="AY69" s="109">
        <f t="shared" ref="AY69:AY73" si="101">AX69/H69*100</f>
        <v>6.1238691718858744</v>
      </c>
      <c r="AZ69" s="112">
        <v>5.94</v>
      </c>
      <c r="BA69" s="109">
        <f t="shared" ref="BA69:BA73" si="102">AZ69/H69*100</f>
        <v>4.1336116910229652</v>
      </c>
      <c r="BB69" s="112">
        <v>30.11</v>
      </c>
      <c r="BC69" s="109">
        <f t="shared" ref="BC69:BC73" si="103">BB69/H69*100</f>
        <v>20.953375086986778</v>
      </c>
      <c r="BD69" s="112">
        <v>34.92</v>
      </c>
      <c r="BE69" s="109">
        <f t="shared" ref="BE69:BE73" si="104">BD69/H69*100</f>
        <v>24.300626304801671</v>
      </c>
      <c r="BF69" s="126">
        <v>28.67</v>
      </c>
      <c r="BG69" s="126">
        <f t="shared" ref="BG69:BG73" si="105">BF69/H69*100</f>
        <v>19.951287404314545</v>
      </c>
      <c r="BH69" s="112">
        <v>23.77</v>
      </c>
      <c r="BI69" s="109">
        <f t="shared" ref="BI69:BI73" si="106">BH69/H69*100</f>
        <v>16.541405706332636</v>
      </c>
      <c r="BJ69" s="112">
        <v>30.71</v>
      </c>
      <c r="BK69" s="109">
        <f t="shared" ref="BK69:BK73" si="107">BJ69/H69*100</f>
        <v>21.370911621433546</v>
      </c>
      <c r="BL69" s="164">
        <v>128</v>
      </c>
      <c r="BM69" s="164">
        <v>30</v>
      </c>
      <c r="BN69" s="164">
        <v>18</v>
      </c>
      <c r="BO69" s="59">
        <v>16</v>
      </c>
      <c r="BP69" s="59" t="s">
        <v>137</v>
      </c>
      <c r="BQ69" s="59">
        <v>7</v>
      </c>
      <c r="BR69" s="59">
        <v>32</v>
      </c>
      <c r="BS69" s="59">
        <v>19</v>
      </c>
      <c r="BT69" s="59"/>
      <c r="BU69" s="14"/>
      <c r="BV69" s="14"/>
      <c r="BW69" s="14"/>
      <c r="BX69" s="14"/>
    </row>
    <row r="70" spans="1:76" ht="15" customHeight="1" x14ac:dyDescent="0.25">
      <c r="A70" s="59" t="s">
        <v>1561</v>
      </c>
      <c r="B70" s="59" t="s">
        <v>246</v>
      </c>
      <c r="C70" s="59" t="s">
        <v>228</v>
      </c>
      <c r="D70" s="59" t="s">
        <v>75</v>
      </c>
      <c r="E70" s="59" t="s">
        <v>367</v>
      </c>
      <c r="F70" s="59" t="s">
        <v>368</v>
      </c>
      <c r="G70" s="59" t="s">
        <v>369</v>
      </c>
      <c r="H70" s="164">
        <v>146.1</v>
      </c>
      <c r="I70" s="164"/>
      <c r="J70" s="164"/>
      <c r="K70" s="59"/>
      <c r="L70" s="164">
        <v>70</v>
      </c>
      <c r="M70" s="164"/>
      <c r="N70" s="164"/>
      <c r="O70" s="164"/>
      <c r="P70" s="164">
        <v>46</v>
      </c>
      <c r="Q70" s="164">
        <v>36</v>
      </c>
      <c r="R70" s="164">
        <v>15</v>
      </c>
      <c r="S70" s="164">
        <v>19</v>
      </c>
      <c r="T70" s="164">
        <v>16</v>
      </c>
      <c r="U70" s="164">
        <v>16</v>
      </c>
      <c r="V70" s="164">
        <v>16</v>
      </c>
      <c r="W70" s="164"/>
      <c r="X70" s="164">
        <v>12</v>
      </c>
      <c r="Y70" s="164">
        <v>18</v>
      </c>
      <c r="Z70" s="164">
        <v>7</v>
      </c>
      <c r="AA70" s="164">
        <v>29</v>
      </c>
      <c r="AB70" s="112">
        <v>15.44</v>
      </c>
      <c r="AC70" s="109">
        <f t="shared" si="90"/>
        <v>10.56810403832991</v>
      </c>
      <c r="AD70" s="112">
        <v>12.32</v>
      </c>
      <c r="AE70" s="109">
        <f t="shared" si="91"/>
        <v>8.4325804243668721</v>
      </c>
      <c r="AF70" s="112">
        <v>32.99</v>
      </c>
      <c r="AG70" s="109">
        <f t="shared" si="92"/>
        <v>22.580424366872005</v>
      </c>
      <c r="AH70" s="112">
        <v>22.89</v>
      </c>
      <c r="AI70" s="109">
        <f t="shared" si="93"/>
        <v>15.66735112936345</v>
      </c>
      <c r="AJ70" s="112">
        <v>15.42</v>
      </c>
      <c r="AK70" s="109">
        <f t="shared" si="94"/>
        <v>10.55441478439425</v>
      </c>
      <c r="AL70" s="112">
        <v>35.49</v>
      </c>
      <c r="AM70" s="109">
        <f t="shared" si="95"/>
        <v>24.291581108829572</v>
      </c>
      <c r="AN70" s="112">
        <v>26.24</v>
      </c>
      <c r="AO70" s="109">
        <f t="shared" si="96"/>
        <v>17.960301163586585</v>
      </c>
      <c r="AP70" s="112">
        <v>23.62</v>
      </c>
      <c r="AQ70" s="109">
        <f t="shared" si="97"/>
        <v>16.167008898015059</v>
      </c>
      <c r="AR70" s="112">
        <v>22.28</v>
      </c>
      <c r="AS70" s="109">
        <f t="shared" si="98"/>
        <v>15.249828884325806</v>
      </c>
      <c r="AT70" s="112">
        <v>5.88</v>
      </c>
      <c r="AU70" s="109">
        <f t="shared" si="99"/>
        <v>4.0246406570841895</v>
      </c>
      <c r="AV70" s="112">
        <v>12.43</v>
      </c>
      <c r="AW70" s="109">
        <f t="shared" si="100"/>
        <v>8.5078713210130061</v>
      </c>
      <c r="AX70" s="112">
        <v>9.0299999999999994</v>
      </c>
      <c r="AY70" s="109">
        <f t="shared" si="101"/>
        <v>6.1806981519507183</v>
      </c>
      <c r="AZ70" s="112">
        <v>6.24</v>
      </c>
      <c r="BA70" s="109">
        <f t="shared" si="102"/>
        <v>4.2710472279260783</v>
      </c>
      <c r="BB70" s="112">
        <v>30.63</v>
      </c>
      <c r="BC70" s="109">
        <f t="shared" si="103"/>
        <v>20.965092402464066</v>
      </c>
      <c r="BD70" s="112">
        <v>37.19</v>
      </c>
      <c r="BE70" s="109">
        <f t="shared" si="104"/>
        <v>25.455167693360707</v>
      </c>
      <c r="BF70" s="126">
        <v>29.52</v>
      </c>
      <c r="BG70" s="126">
        <f t="shared" si="105"/>
        <v>20.20533880903491</v>
      </c>
      <c r="BH70" s="112">
        <v>23.39</v>
      </c>
      <c r="BI70" s="109">
        <f t="shared" si="106"/>
        <v>16.009582477754964</v>
      </c>
      <c r="BJ70" s="112">
        <v>28.93</v>
      </c>
      <c r="BK70" s="109">
        <f t="shared" si="107"/>
        <v>19.801505817932924</v>
      </c>
      <c r="BL70" s="164">
        <v>136</v>
      </c>
      <c r="BM70" s="164">
        <v>27</v>
      </c>
      <c r="BN70" s="164">
        <v>18</v>
      </c>
      <c r="BO70" s="59">
        <v>13</v>
      </c>
      <c r="BP70" s="59" t="s">
        <v>137</v>
      </c>
      <c r="BQ70" s="59">
        <v>7</v>
      </c>
      <c r="BR70" s="59">
        <v>32</v>
      </c>
      <c r="BS70" s="59">
        <v>19</v>
      </c>
      <c r="BT70" s="59"/>
      <c r="BU70" s="14"/>
      <c r="BV70" s="14"/>
      <c r="BW70" s="14"/>
      <c r="BX70" s="14"/>
    </row>
    <row r="71" spans="1:76" ht="15" customHeight="1" x14ac:dyDescent="0.25">
      <c r="A71" s="59" t="s">
        <v>1561</v>
      </c>
      <c r="B71" s="59" t="s">
        <v>1562</v>
      </c>
      <c r="C71" s="59" t="s">
        <v>228</v>
      </c>
      <c r="D71" s="59" t="s">
        <v>75</v>
      </c>
      <c r="E71" s="59" t="s">
        <v>367</v>
      </c>
      <c r="F71" s="59" t="s">
        <v>368</v>
      </c>
      <c r="G71" s="59" t="s">
        <v>369</v>
      </c>
      <c r="H71" s="164">
        <v>126</v>
      </c>
      <c r="I71" s="164"/>
      <c r="J71" s="164"/>
      <c r="K71" s="59"/>
      <c r="L71" s="164">
        <v>85</v>
      </c>
      <c r="M71" s="164"/>
      <c r="N71" s="164"/>
      <c r="O71" s="212">
        <v>39</v>
      </c>
      <c r="P71" s="164">
        <v>45</v>
      </c>
      <c r="Q71" s="164">
        <v>36</v>
      </c>
      <c r="R71" s="164">
        <v>15</v>
      </c>
      <c r="S71" s="164">
        <v>19</v>
      </c>
      <c r="T71" s="164">
        <v>16</v>
      </c>
      <c r="U71" s="164">
        <v>17</v>
      </c>
      <c r="V71" s="164">
        <v>16</v>
      </c>
      <c r="W71" s="164"/>
      <c r="X71" s="164">
        <v>13</v>
      </c>
      <c r="Y71" s="164">
        <v>18</v>
      </c>
      <c r="Z71" s="164">
        <v>7</v>
      </c>
      <c r="AA71" s="164">
        <v>31</v>
      </c>
      <c r="AB71" s="112">
        <v>11.3</v>
      </c>
      <c r="AC71" s="109">
        <f t="shared" si="90"/>
        <v>8.9682539682539684</v>
      </c>
      <c r="AD71" s="112">
        <v>10.050000000000001</v>
      </c>
      <c r="AE71" s="109">
        <f t="shared" si="91"/>
        <v>7.9761904761904772</v>
      </c>
      <c r="AF71" s="112">
        <v>27.51</v>
      </c>
      <c r="AG71" s="109">
        <f t="shared" si="92"/>
        <v>21.833333333333336</v>
      </c>
      <c r="AH71" s="112">
        <v>18.39</v>
      </c>
      <c r="AI71" s="109">
        <f t="shared" si="93"/>
        <v>14.595238095238095</v>
      </c>
      <c r="AJ71" s="112">
        <v>13.04</v>
      </c>
      <c r="AK71" s="109">
        <f t="shared" si="94"/>
        <v>10.349206349206348</v>
      </c>
      <c r="AL71" s="112">
        <v>30.76</v>
      </c>
      <c r="AM71" s="109">
        <f t="shared" si="95"/>
        <v>24.412698412698415</v>
      </c>
      <c r="AN71" s="112">
        <v>21.92</v>
      </c>
      <c r="AO71" s="109">
        <f t="shared" si="96"/>
        <v>17.396825396825399</v>
      </c>
      <c r="AP71" s="112">
        <v>19.68</v>
      </c>
      <c r="AQ71" s="109">
        <f t="shared" si="97"/>
        <v>15.619047619047619</v>
      </c>
      <c r="AR71" s="112">
        <v>18.510000000000002</v>
      </c>
      <c r="AS71" s="109">
        <f t="shared" si="98"/>
        <v>14.690476190476193</v>
      </c>
      <c r="AT71" s="112">
        <v>5.18</v>
      </c>
      <c r="AU71" s="109">
        <f t="shared" si="99"/>
        <v>4.1111111111111116</v>
      </c>
      <c r="AV71" s="112">
        <v>11.58</v>
      </c>
      <c r="AW71" s="109">
        <f t="shared" si="100"/>
        <v>9.1904761904761898</v>
      </c>
      <c r="AX71" s="112">
        <v>6.89</v>
      </c>
      <c r="AY71" s="109">
        <f t="shared" si="101"/>
        <v>5.4682539682539684</v>
      </c>
      <c r="AZ71" s="112">
        <v>4.32</v>
      </c>
      <c r="BA71" s="109">
        <f t="shared" si="102"/>
        <v>3.4285714285714288</v>
      </c>
      <c r="BB71" s="112">
        <v>31.79</v>
      </c>
      <c r="BC71" s="109">
        <f t="shared" si="103"/>
        <v>25.230158730158731</v>
      </c>
      <c r="BD71" s="112">
        <v>29.91</v>
      </c>
      <c r="BE71" s="109">
        <f t="shared" si="104"/>
        <v>23.738095238095237</v>
      </c>
      <c r="BF71" s="126">
        <v>24.07</v>
      </c>
      <c r="BG71" s="126">
        <f t="shared" si="105"/>
        <v>19.103174603174601</v>
      </c>
      <c r="BH71" s="112">
        <v>19.309999999999999</v>
      </c>
      <c r="BI71" s="109">
        <f t="shared" si="106"/>
        <v>15.325396825396826</v>
      </c>
      <c r="BJ71" s="112">
        <v>24.46</v>
      </c>
      <c r="BK71" s="109">
        <f t="shared" si="107"/>
        <v>19.412698412698411</v>
      </c>
      <c r="BL71" s="164">
        <v>157</v>
      </c>
      <c r="BM71" s="164">
        <v>29</v>
      </c>
      <c r="BN71" s="164">
        <v>17</v>
      </c>
      <c r="BO71" s="59">
        <v>17</v>
      </c>
      <c r="BP71" s="59" t="s">
        <v>137</v>
      </c>
      <c r="BQ71" s="59">
        <v>5</v>
      </c>
      <c r="BR71" s="59">
        <v>23</v>
      </c>
      <c r="BS71" s="59">
        <v>18</v>
      </c>
      <c r="BT71" s="59"/>
      <c r="BU71" s="14"/>
      <c r="BV71" s="14"/>
      <c r="BW71" s="14"/>
      <c r="BX71" s="14"/>
    </row>
    <row r="72" spans="1:76" ht="15" customHeight="1" x14ac:dyDescent="0.25">
      <c r="A72" s="59" t="s">
        <v>1561</v>
      </c>
      <c r="B72" s="59" t="s">
        <v>1563</v>
      </c>
      <c r="C72" s="59" t="s">
        <v>228</v>
      </c>
      <c r="D72" s="59" t="s">
        <v>75</v>
      </c>
      <c r="E72" s="59" t="s">
        <v>367</v>
      </c>
      <c r="F72" s="59" t="s">
        <v>368</v>
      </c>
      <c r="G72" s="59" t="s">
        <v>369</v>
      </c>
      <c r="H72" s="164">
        <v>146.9</v>
      </c>
      <c r="I72" s="164"/>
      <c r="J72" s="164"/>
      <c r="K72" s="59"/>
      <c r="L72" s="164">
        <v>90</v>
      </c>
      <c r="M72" s="164"/>
      <c r="N72" s="164"/>
      <c r="O72" s="164"/>
      <c r="P72" s="164">
        <v>46</v>
      </c>
      <c r="Q72" s="164">
        <v>35</v>
      </c>
      <c r="R72" s="164">
        <v>15</v>
      </c>
      <c r="S72" s="164">
        <v>18</v>
      </c>
      <c r="T72" s="164">
        <v>16</v>
      </c>
      <c r="U72" s="164">
        <v>18</v>
      </c>
      <c r="V72" s="164">
        <v>17</v>
      </c>
      <c r="W72" s="164">
        <v>9</v>
      </c>
      <c r="X72" s="164">
        <v>12</v>
      </c>
      <c r="Y72" s="164">
        <v>18</v>
      </c>
      <c r="Z72" s="164">
        <v>7</v>
      </c>
      <c r="AA72" s="164">
        <v>30</v>
      </c>
      <c r="AB72" s="112">
        <v>15.51</v>
      </c>
      <c r="AC72" s="109">
        <f t="shared" si="90"/>
        <v>10.558202859087814</v>
      </c>
      <c r="AD72" s="112">
        <v>13.59</v>
      </c>
      <c r="AE72" s="109">
        <f t="shared" si="91"/>
        <v>9.2511912865895169</v>
      </c>
      <c r="AF72" s="112">
        <v>33.39</v>
      </c>
      <c r="AG72" s="109">
        <f t="shared" si="92"/>
        <v>22.729748127978215</v>
      </c>
      <c r="AH72" s="112">
        <v>23.42</v>
      </c>
      <c r="AI72" s="109">
        <f t="shared" si="93"/>
        <v>15.942818243703199</v>
      </c>
      <c r="AJ72" s="112">
        <v>14.51</v>
      </c>
      <c r="AK72" s="109">
        <f t="shared" si="94"/>
        <v>9.8774676650782833</v>
      </c>
      <c r="AL72" s="112">
        <v>33.47</v>
      </c>
      <c r="AM72" s="109">
        <f t="shared" si="95"/>
        <v>22.784206943498976</v>
      </c>
      <c r="AN72" s="112">
        <v>25.35</v>
      </c>
      <c r="AO72" s="109">
        <f t="shared" si="96"/>
        <v>17.256637168141591</v>
      </c>
      <c r="AP72" s="112">
        <v>25.06</v>
      </c>
      <c r="AQ72" s="109">
        <f t="shared" si="97"/>
        <v>17.059223961878828</v>
      </c>
      <c r="AR72" s="112">
        <v>22.44</v>
      </c>
      <c r="AS72" s="109">
        <f t="shared" si="98"/>
        <v>15.27569775357386</v>
      </c>
      <c r="AT72" s="112">
        <v>5.97</v>
      </c>
      <c r="AU72" s="109">
        <f t="shared" si="99"/>
        <v>4.0639891082368953</v>
      </c>
      <c r="AV72" s="112">
        <v>12.42</v>
      </c>
      <c r="AW72" s="109">
        <f t="shared" si="100"/>
        <v>8.4547311095983666</v>
      </c>
      <c r="AX72" s="112">
        <v>8.3699999999999992</v>
      </c>
      <c r="AY72" s="109">
        <f t="shared" si="101"/>
        <v>5.6977535738597682</v>
      </c>
      <c r="AZ72" s="112">
        <v>5.83</v>
      </c>
      <c r="BA72" s="109">
        <f t="shared" si="102"/>
        <v>3.9686861810755611</v>
      </c>
      <c r="BB72" s="112">
        <v>31.2</v>
      </c>
      <c r="BC72" s="109">
        <f t="shared" si="103"/>
        <v>21.238938053097346</v>
      </c>
      <c r="BD72" s="112">
        <v>36.19</v>
      </c>
      <c r="BE72" s="109">
        <f t="shared" si="104"/>
        <v>24.6358066712049</v>
      </c>
      <c r="BF72" s="112">
        <v>28.9</v>
      </c>
      <c r="BG72" s="109">
        <f t="shared" si="105"/>
        <v>19.673247106875426</v>
      </c>
      <c r="BH72" s="112">
        <v>22.11</v>
      </c>
      <c r="BI72" s="109">
        <f t="shared" si="106"/>
        <v>15.051055139550714</v>
      </c>
      <c r="BJ72" s="112">
        <v>28.97</v>
      </c>
      <c r="BK72" s="109">
        <f t="shared" si="107"/>
        <v>19.720898570456093</v>
      </c>
      <c r="BL72" s="164">
        <v>135</v>
      </c>
      <c r="BM72" s="164">
        <v>30</v>
      </c>
      <c r="BN72" s="164">
        <v>16</v>
      </c>
      <c r="BO72" s="59">
        <v>17</v>
      </c>
      <c r="BP72" s="59" t="s">
        <v>137</v>
      </c>
      <c r="BQ72" s="59">
        <v>6</v>
      </c>
      <c r="BR72" s="59">
        <v>29</v>
      </c>
      <c r="BS72" s="59">
        <v>16</v>
      </c>
      <c r="BT72" s="59"/>
      <c r="BU72" s="14"/>
      <c r="BV72" s="14"/>
      <c r="BW72" s="14"/>
      <c r="BX72" s="14"/>
    </row>
    <row r="73" spans="1:76" ht="15" customHeight="1" x14ac:dyDescent="0.25">
      <c r="A73" s="59" t="s">
        <v>1564</v>
      </c>
      <c r="B73" s="59"/>
      <c r="C73" s="59" t="s">
        <v>228</v>
      </c>
      <c r="D73" s="59" t="s">
        <v>75</v>
      </c>
      <c r="E73" s="59" t="s">
        <v>390</v>
      </c>
      <c r="F73" s="59" t="s">
        <v>391</v>
      </c>
      <c r="G73" s="59" t="s">
        <v>392</v>
      </c>
      <c r="H73" s="164">
        <v>173.9</v>
      </c>
      <c r="I73" s="164"/>
      <c r="J73" s="164"/>
      <c r="K73" s="59"/>
      <c r="L73" s="164">
        <v>90</v>
      </c>
      <c r="M73" s="164"/>
      <c r="N73" s="164"/>
      <c r="O73" s="164"/>
      <c r="P73" s="164">
        <v>45</v>
      </c>
      <c r="Q73" s="164">
        <v>36</v>
      </c>
      <c r="R73" s="164">
        <v>15</v>
      </c>
      <c r="S73" s="164">
        <v>19</v>
      </c>
      <c r="T73" s="164">
        <v>16</v>
      </c>
      <c r="U73" s="164">
        <v>18</v>
      </c>
      <c r="V73" s="164">
        <v>16</v>
      </c>
      <c r="W73" s="164">
        <v>9</v>
      </c>
      <c r="X73" s="164">
        <v>12</v>
      </c>
      <c r="Y73" s="164">
        <v>18</v>
      </c>
      <c r="Z73" s="164">
        <v>7</v>
      </c>
      <c r="AA73" s="164">
        <v>31</v>
      </c>
      <c r="AB73" s="112">
        <v>19.22</v>
      </c>
      <c r="AC73" s="109">
        <f t="shared" si="90"/>
        <v>11.05232892466935</v>
      </c>
      <c r="AD73" s="112">
        <v>13.49</v>
      </c>
      <c r="AE73" s="109">
        <f t="shared" si="91"/>
        <v>7.7573317998849909</v>
      </c>
      <c r="AF73" s="112">
        <v>37.85</v>
      </c>
      <c r="AG73" s="109">
        <f t="shared" si="92"/>
        <v>21.765382403680274</v>
      </c>
      <c r="AH73" s="112">
        <v>26.97</v>
      </c>
      <c r="AI73" s="109">
        <f t="shared" si="93"/>
        <v>15.508913168487634</v>
      </c>
      <c r="AJ73" s="112">
        <v>18.5</v>
      </c>
      <c r="AK73" s="109">
        <f t="shared" si="94"/>
        <v>10.638297872340425</v>
      </c>
      <c r="AL73" s="112">
        <v>42.4</v>
      </c>
      <c r="AM73" s="109">
        <f t="shared" si="95"/>
        <v>24.381828637147784</v>
      </c>
      <c r="AN73" s="112">
        <v>30.58</v>
      </c>
      <c r="AO73" s="109">
        <f t="shared" si="96"/>
        <v>17.584818861414604</v>
      </c>
      <c r="AP73" s="112">
        <v>33.29</v>
      </c>
      <c r="AQ73" s="109">
        <f t="shared" si="97"/>
        <v>19.14318573893042</v>
      </c>
      <c r="AR73" s="112">
        <v>27.49</v>
      </c>
      <c r="AS73" s="109">
        <f t="shared" si="98"/>
        <v>15.807935595169637</v>
      </c>
      <c r="AT73" s="112">
        <v>6.54</v>
      </c>
      <c r="AU73" s="109">
        <f t="shared" si="99"/>
        <v>3.7607820586543985</v>
      </c>
      <c r="AV73" s="112">
        <v>14.29</v>
      </c>
      <c r="AW73" s="109">
        <f t="shared" si="100"/>
        <v>8.2173663024726853</v>
      </c>
      <c r="AX73" s="112">
        <v>10.42</v>
      </c>
      <c r="AY73" s="109">
        <f t="shared" si="101"/>
        <v>5.9919493962047152</v>
      </c>
      <c r="AZ73" s="112">
        <v>6.33</v>
      </c>
      <c r="BA73" s="109">
        <f t="shared" si="102"/>
        <v>3.6400230017251296</v>
      </c>
      <c r="BB73" s="112">
        <v>34.380000000000003</v>
      </c>
      <c r="BC73" s="109">
        <f t="shared" si="103"/>
        <v>19.769982748706152</v>
      </c>
      <c r="BD73" s="112">
        <v>40.19</v>
      </c>
      <c r="BE73" s="109">
        <f t="shared" si="104"/>
        <v>23.110983323749281</v>
      </c>
      <c r="BF73" s="112">
        <v>29.66</v>
      </c>
      <c r="BG73" s="109">
        <f t="shared" si="105"/>
        <v>17.055779183438759</v>
      </c>
      <c r="BH73" s="112">
        <v>24.65</v>
      </c>
      <c r="BI73" s="109">
        <f t="shared" si="106"/>
        <v>14.174813110983322</v>
      </c>
      <c r="BJ73" s="112">
        <v>31.48</v>
      </c>
      <c r="BK73" s="109">
        <f t="shared" si="107"/>
        <v>18.102357676825761</v>
      </c>
      <c r="BL73" s="164"/>
      <c r="BM73" s="164">
        <v>27</v>
      </c>
      <c r="BN73" s="164">
        <v>17</v>
      </c>
      <c r="BO73" s="59"/>
      <c r="BP73" s="59"/>
      <c r="BQ73" s="59"/>
      <c r="BR73" s="59"/>
      <c r="BS73" s="59"/>
      <c r="BT73" s="59"/>
      <c r="BU73" s="14"/>
      <c r="BV73" s="14"/>
      <c r="BW73" s="14"/>
      <c r="BX73" s="14"/>
    </row>
    <row r="74" spans="1:76" ht="15" customHeight="1" x14ac:dyDescent="0.25">
      <c r="A74" s="59" t="s">
        <v>1564</v>
      </c>
      <c r="B74" s="59">
        <v>1</v>
      </c>
      <c r="C74" s="59" t="s">
        <v>466</v>
      </c>
      <c r="D74" s="59" t="s">
        <v>75</v>
      </c>
      <c r="E74" s="59" t="s">
        <v>390</v>
      </c>
      <c r="F74" s="59" t="s">
        <v>391</v>
      </c>
      <c r="G74" s="59"/>
      <c r="H74" s="164"/>
      <c r="I74" s="212">
        <v>212</v>
      </c>
      <c r="J74" s="164"/>
      <c r="K74" s="59"/>
      <c r="L74" s="164"/>
      <c r="M74" s="164"/>
      <c r="N74" s="164"/>
      <c r="O74" s="212">
        <v>40</v>
      </c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12"/>
      <c r="AC74" s="109"/>
      <c r="AD74" s="112"/>
      <c r="AE74" s="109"/>
      <c r="AF74" s="112"/>
      <c r="AG74" s="109"/>
      <c r="AH74" s="112"/>
      <c r="AI74" s="109"/>
      <c r="AJ74" s="112"/>
      <c r="AK74" s="109"/>
      <c r="AL74" s="112"/>
      <c r="AM74" s="109"/>
      <c r="AN74" s="112"/>
      <c r="AO74" s="109"/>
      <c r="AP74" s="112"/>
      <c r="AQ74" s="109"/>
      <c r="AR74" s="112"/>
      <c r="AS74" s="109"/>
      <c r="AT74" s="112"/>
      <c r="AU74" s="109"/>
      <c r="AV74" s="112"/>
      <c r="AW74" s="109"/>
      <c r="AX74" s="112"/>
      <c r="AY74" s="109"/>
      <c r="AZ74" s="112"/>
      <c r="BA74" s="109"/>
      <c r="BB74" s="112"/>
      <c r="BC74" s="109"/>
      <c r="BD74" s="112"/>
      <c r="BE74" s="109"/>
      <c r="BF74" s="112"/>
      <c r="BG74" s="109"/>
      <c r="BH74" s="112"/>
      <c r="BI74" s="109"/>
      <c r="BJ74" s="112"/>
      <c r="BK74" s="109"/>
      <c r="BL74" s="164"/>
      <c r="BM74" s="164"/>
      <c r="BN74" s="164"/>
      <c r="BO74" s="59"/>
      <c r="BP74" s="59"/>
      <c r="BQ74" s="59"/>
      <c r="BR74" s="59"/>
      <c r="BS74" s="59"/>
      <c r="BT74" s="59"/>
      <c r="BU74" s="14"/>
      <c r="BV74" s="14"/>
      <c r="BW74" s="14"/>
      <c r="BX74" s="14"/>
    </row>
    <row r="75" spans="1:76" ht="15" customHeight="1" x14ac:dyDescent="0.25">
      <c r="A75" s="59" t="s">
        <v>1565</v>
      </c>
      <c r="B75" s="59" t="s">
        <v>651</v>
      </c>
      <c r="C75" s="59" t="s">
        <v>228</v>
      </c>
      <c r="D75" s="59" t="s">
        <v>99</v>
      </c>
      <c r="E75" s="59" t="s">
        <v>400</v>
      </c>
      <c r="F75" s="59" t="s">
        <v>401</v>
      </c>
      <c r="G75" s="59" t="s">
        <v>402</v>
      </c>
      <c r="H75" s="164">
        <v>110.1</v>
      </c>
      <c r="I75" s="164"/>
      <c r="J75" s="164"/>
      <c r="K75" s="59"/>
      <c r="L75" s="164">
        <v>90</v>
      </c>
      <c r="M75" s="164"/>
      <c r="N75" s="164"/>
      <c r="O75" s="164"/>
      <c r="P75" s="164">
        <v>46</v>
      </c>
      <c r="Q75" s="164">
        <v>34</v>
      </c>
      <c r="R75" s="164">
        <v>14</v>
      </c>
      <c r="S75" s="164">
        <v>18</v>
      </c>
      <c r="T75" s="164">
        <v>16</v>
      </c>
      <c r="U75" s="164">
        <v>18</v>
      </c>
      <c r="V75" s="164">
        <v>18</v>
      </c>
      <c r="W75" s="164"/>
      <c r="X75" s="164">
        <v>13</v>
      </c>
      <c r="Y75" s="164">
        <v>18</v>
      </c>
      <c r="Z75" s="164">
        <v>7</v>
      </c>
      <c r="AA75" s="164">
        <v>29</v>
      </c>
      <c r="AB75" s="112">
        <v>11.45</v>
      </c>
      <c r="AC75" s="109">
        <f t="shared" ref="AC75:AC76" si="108">AB75/H75*100</f>
        <v>10.399636693914623</v>
      </c>
      <c r="AD75" s="112">
        <v>9.2899999999999991</v>
      </c>
      <c r="AE75" s="109">
        <f t="shared" ref="AE75:AE76" si="109">AD75/H75*100</f>
        <v>8.4377838328791999</v>
      </c>
      <c r="AF75" s="112">
        <v>25.22</v>
      </c>
      <c r="AG75" s="109">
        <f t="shared" ref="AG75:AG76" si="110">AF75/H75*100</f>
        <v>22.906448683015441</v>
      </c>
      <c r="AH75" s="112">
        <v>17.2</v>
      </c>
      <c r="AI75" s="109">
        <f t="shared" ref="AI75:AI76" si="111">AH75/H75*100</f>
        <v>15.622161671207992</v>
      </c>
      <c r="AJ75" s="112">
        <v>10.99</v>
      </c>
      <c r="AK75" s="109">
        <f t="shared" ref="AK75:AK76" si="112">AJ75/H75*100</f>
        <v>9.9818346957311537</v>
      </c>
      <c r="AL75" s="112">
        <v>24.36</v>
      </c>
      <c r="AM75" s="109">
        <f t="shared" ref="AM75:AM76" si="113">AL75/H75*100</f>
        <v>22.125340599455043</v>
      </c>
      <c r="AN75" s="112">
        <v>19.579999999999998</v>
      </c>
      <c r="AO75" s="109">
        <f t="shared" ref="AO75:AO76" si="114">AN75/H75*100</f>
        <v>17.783832879200727</v>
      </c>
      <c r="AP75" s="112">
        <v>18.61</v>
      </c>
      <c r="AQ75" s="109">
        <f t="shared" ref="AQ75:AQ76" si="115">AP75/H75*100</f>
        <v>16.902815622161672</v>
      </c>
      <c r="AR75" s="112">
        <v>17.52</v>
      </c>
      <c r="AS75" s="109">
        <f t="shared" ref="AS75:AS76" si="116">AR75/H75*100</f>
        <v>15.912806539509539</v>
      </c>
      <c r="AT75" s="112">
        <v>5.56</v>
      </c>
      <c r="AU75" s="109">
        <f t="shared" ref="AU75:AU76" si="117">AT75/H75*100</f>
        <v>5.0499545867393278</v>
      </c>
      <c r="AV75" s="112">
        <v>8.8699999999999992</v>
      </c>
      <c r="AW75" s="109">
        <f t="shared" ref="AW75:AW76" si="118">AV75/H75*100</f>
        <v>8.0563124432334234</v>
      </c>
      <c r="AX75" s="112">
        <v>6.62</v>
      </c>
      <c r="AY75" s="109">
        <f t="shared" ref="AY75:AY76" si="119">AX75/H75*100</f>
        <v>6.012715712988193</v>
      </c>
      <c r="AZ75" s="112">
        <v>3.46</v>
      </c>
      <c r="BA75" s="109">
        <f t="shared" ref="BA75:BA76" si="120">AZ75/H75*100</f>
        <v>3.1425976385104448</v>
      </c>
      <c r="BB75" s="112">
        <v>22.6</v>
      </c>
      <c r="BC75" s="109">
        <f t="shared" ref="BC75:BC76" si="121">BB75/H75*100</f>
        <v>20.526793823796552</v>
      </c>
      <c r="BD75" s="112">
        <v>22.77</v>
      </c>
      <c r="BE75" s="109">
        <f t="shared" ref="BE75:BE76" si="122">BD75/H75*100</f>
        <v>20.681198910081743</v>
      </c>
      <c r="BF75" s="112">
        <v>17.68</v>
      </c>
      <c r="BG75" s="109">
        <f t="shared" ref="BG75:BG76" si="123">BF75/H75*100</f>
        <v>16.05812897366031</v>
      </c>
      <c r="BH75" s="112">
        <v>15.86</v>
      </c>
      <c r="BI75" s="109">
        <f t="shared" ref="BI75:BI76" si="124">BH75/H75*100</f>
        <v>14.405086285195276</v>
      </c>
      <c r="BJ75" s="112">
        <v>19.62</v>
      </c>
      <c r="BK75" s="109">
        <f t="shared" ref="BK75:BK76" si="125">BJ75/H75*100</f>
        <v>17.820163487738423</v>
      </c>
      <c r="BL75" s="164">
        <v>180</v>
      </c>
      <c r="BM75" s="164">
        <v>24</v>
      </c>
      <c r="BN75" s="164">
        <v>18</v>
      </c>
      <c r="BO75" s="59"/>
      <c r="BP75" s="59"/>
      <c r="BQ75" s="59"/>
      <c r="BR75" s="59"/>
      <c r="BS75" s="59"/>
      <c r="BT75" s="59"/>
      <c r="BU75" s="14"/>
      <c r="BV75" s="14"/>
      <c r="BW75" s="14"/>
      <c r="BX75" s="14"/>
    </row>
    <row r="76" spans="1:76" ht="15" customHeight="1" x14ac:dyDescent="0.25">
      <c r="A76" s="59" t="s">
        <v>1565</v>
      </c>
      <c r="B76" s="59" t="s">
        <v>1545</v>
      </c>
      <c r="C76" s="59" t="s">
        <v>228</v>
      </c>
      <c r="D76" s="59" t="s">
        <v>99</v>
      </c>
      <c r="E76" s="59" t="s">
        <v>400</v>
      </c>
      <c r="F76" s="59" t="s">
        <v>401</v>
      </c>
      <c r="G76" s="59" t="s">
        <v>402</v>
      </c>
      <c r="H76" s="164">
        <v>134.9</v>
      </c>
      <c r="I76" s="164"/>
      <c r="J76" s="164"/>
      <c r="K76" s="59"/>
      <c r="L76" s="164">
        <v>100</v>
      </c>
      <c r="M76" s="164"/>
      <c r="N76" s="164"/>
      <c r="O76" s="164"/>
      <c r="P76" s="164">
        <v>46</v>
      </c>
      <c r="Q76" s="164">
        <v>36</v>
      </c>
      <c r="R76" s="164">
        <v>15</v>
      </c>
      <c r="S76" s="164">
        <v>19</v>
      </c>
      <c r="T76" s="164">
        <v>16</v>
      </c>
      <c r="U76" s="164"/>
      <c r="V76" s="164">
        <v>17</v>
      </c>
      <c r="W76" s="164">
        <v>9</v>
      </c>
      <c r="X76" s="164">
        <v>12</v>
      </c>
      <c r="Y76" s="164">
        <v>18</v>
      </c>
      <c r="Z76" s="164">
        <v>7</v>
      </c>
      <c r="AA76" s="164">
        <v>30</v>
      </c>
      <c r="AB76" s="112">
        <v>14.32</v>
      </c>
      <c r="AC76" s="109">
        <f t="shared" si="108"/>
        <v>10.61527057079318</v>
      </c>
      <c r="AD76" s="112">
        <v>11.68</v>
      </c>
      <c r="AE76" s="109">
        <f t="shared" si="109"/>
        <v>8.6582653817642701</v>
      </c>
      <c r="AF76" s="112">
        <v>31.22</v>
      </c>
      <c r="AG76" s="109">
        <f t="shared" si="110"/>
        <v>23.143068939955523</v>
      </c>
      <c r="AH76" s="112">
        <v>22.19</v>
      </c>
      <c r="AI76" s="109">
        <f t="shared" si="111"/>
        <v>16.449221645663457</v>
      </c>
      <c r="AJ76" s="112">
        <v>14.83</v>
      </c>
      <c r="AK76" s="109">
        <f t="shared" si="112"/>
        <v>10.993328391401038</v>
      </c>
      <c r="AL76" s="112">
        <v>29.86</v>
      </c>
      <c r="AM76" s="109">
        <f t="shared" si="113"/>
        <v>22.1349147516679</v>
      </c>
      <c r="AN76" s="112">
        <v>24.74</v>
      </c>
      <c r="AO76" s="109">
        <f t="shared" si="114"/>
        <v>18.339510748702743</v>
      </c>
      <c r="AP76" s="112">
        <v>23.78</v>
      </c>
      <c r="AQ76" s="109">
        <f t="shared" si="115"/>
        <v>17.627872498146775</v>
      </c>
      <c r="AR76" s="112">
        <v>21.28</v>
      </c>
      <c r="AS76" s="109">
        <f t="shared" si="116"/>
        <v>15.774647887323944</v>
      </c>
      <c r="AT76" s="112">
        <v>5.81</v>
      </c>
      <c r="AU76" s="109">
        <f t="shared" si="117"/>
        <v>4.3068939955522607</v>
      </c>
      <c r="AV76" s="112">
        <v>11.06</v>
      </c>
      <c r="AW76" s="109">
        <f t="shared" si="118"/>
        <v>8.1986656782802072</v>
      </c>
      <c r="AX76" s="112">
        <v>8.33</v>
      </c>
      <c r="AY76" s="109">
        <f t="shared" si="119"/>
        <v>6.1749444032616747</v>
      </c>
      <c r="AZ76" s="112">
        <v>6.61</v>
      </c>
      <c r="BA76" s="109">
        <f t="shared" si="120"/>
        <v>4.8999258710155678</v>
      </c>
      <c r="BB76" s="112">
        <v>28.45</v>
      </c>
      <c r="BC76" s="109">
        <f t="shared" si="121"/>
        <v>21.089696071163825</v>
      </c>
      <c r="BD76" s="112">
        <v>30.84</v>
      </c>
      <c r="BE76" s="109">
        <f t="shared" si="122"/>
        <v>22.861378799110451</v>
      </c>
      <c r="BF76" s="112">
        <v>25.59</v>
      </c>
      <c r="BG76" s="109">
        <f t="shared" si="123"/>
        <v>18.969607116382505</v>
      </c>
      <c r="BH76" s="112">
        <v>20.36</v>
      </c>
      <c r="BI76" s="109">
        <f t="shared" si="124"/>
        <v>15.092661230541141</v>
      </c>
      <c r="BJ76" s="112">
        <v>27.24</v>
      </c>
      <c r="BK76" s="109">
        <f t="shared" si="125"/>
        <v>20.192735359525575</v>
      </c>
      <c r="BL76" s="164">
        <v>180</v>
      </c>
      <c r="BM76" s="164">
        <v>30</v>
      </c>
      <c r="BN76" s="164">
        <v>19</v>
      </c>
      <c r="BO76" s="59"/>
      <c r="BP76" s="59"/>
      <c r="BQ76" s="59"/>
      <c r="BR76" s="59"/>
      <c r="BS76" s="59"/>
      <c r="BT76" s="59"/>
      <c r="BU76" s="14"/>
      <c r="BV76" s="14"/>
      <c r="BW76" s="14"/>
      <c r="BX76" s="14"/>
    </row>
    <row r="77" spans="1:76" ht="15" customHeight="1" x14ac:dyDescent="0.25">
      <c r="A77" s="59" t="s">
        <v>1566</v>
      </c>
      <c r="B77" s="59"/>
      <c r="C77" s="59" t="s">
        <v>214</v>
      </c>
      <c r="D77" s="59" t="s">
        <v>75</v>
      </c>
      <c r="E77" s="59" t="s">
        <v>85</v>
      </c>
      <c r="F77" s="59" t="s">
        <v>1567</v>
      </c>
      <c r="G77" s="59" t="s">
        <v>1568</v>
      </c>
      <c r="H77" s="164">
        <v>119</v>
      </c>
      <c r="I77" s="164"/>
      <c r="J77" s="164"/>
      <c r="K77" s="59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>
        <v>12</v>
      </c>
      <c r="Y77" s="164"/>
      <c r="Z77" s="164"/>
      <c r="AA77" s="164">
        <v>29</v>
      </c>
      <c r="AB77" s="112"/>
      <c r="AC77" s="109"/>
      <c r="AD77" s="112"/>
      <c r="AE77" s="109"/>
      <c r="AF77" s="112"/>
      <c r="AG77" s="109"/>
      <c r="AH77" s="112"/>
      <c r="AI77" s="109"/>
      <c r="AJ77" s="112"/>
      <c r="AK77" s="109"/>
      <c r="AL77" s="112"/>
      <c r="AM77" s="109"/>
      <c r="AN77" s="112"/>
      <c r="AO77" s="109"/>
      <c r="AP77" s="112"/>
      <c r="AQ77" s="109"/>
      <c r="AR77" s="112"/>
      <c r="AS77" s="109"/>
      <c r="AT77" s="112"/>
      <c r="AU77" s="109"/>
      <c r="AV77" s="112"/>
      <c r="AW77" s="109"/>
      <c r="AX77" s="112"/>
      <c r="AY77" s="109"/>
      <c r="AZ77" s="112"/>
      <c r="BA77" s="109"/>
      <c r="BB77" s="112"/>
      <c r="BC77" s="109"/>
      <c r="BD77" s="112"/>
      <c r="BE77" s="109"/>
      <c r="BF77" s="112"/>
      <c r="BG77" s="109"/>
      <c r="BH77" s="112"/>
      <c r="BI77" s="109"/>
      <c r="BJ77" s="112"/>
      <c r="BK77" s="109"/>
      <c r="BL77" s="164"/>
      <c r="BM77" s="164">
        <v>27</v>
      </c>
      <c r="BN77" s="164">
        <v>18</v>
      </c>
      <c r="BO77" s="59">
        <v>17</v>
      </c>
      <c r="BP77" s="59" t="s">
        <v>137</v>
      </c>
      <c r="BQ77" s="59">
        <v>7</v>
      </c>
      <c r="BR77" s="59">
        <v>26</v>
      </c>
      <c r="BS77" s="59">
        <v>22</v>
      </c>
      <c r="BT77" s="59">
        <v>6</v>
      </c>
      <c r="BU77" s="14"/>
      <c r="BV77" s="14"/>
      <c r="BW77" s="14"/>
      <c r="BX77" s="14"/>
    </row>
    <row r="78" spans="1:76" ht="15" customHeight="1" x14ac:dyDescent="0.25">
      <c r="A78" s="189" t="s">
        <v>1569</v>
      </c>
      <c r="B78" s="189">
        <v>1</v>
      </c>
      <c r="C78" s="59" t="s">
        <v>466</v>
      </c>
      <c r="D78" s="60" t="s">
        <v>75</v>
      </c>
      <c r="E78" s="60" t="s">
        <v>360</v>
      </c>
      <c r="F78" s="60" t="s">
        <v>1570</v>
      </c>
      <c r="G78" s="60">
        <v>19960514</v>
      </c>
      <c r="H78" s="63">
        <v>278</v>
      </c>
      <c r="I78" s="63">
        <v>337</v>
      </c>
      <c r="J78" s="189"/>
      <c r="K78" s="63" t="s">
        <v>78</v>
      </c>
      <c r="L78" s="63">
        <v>80</v>
      </c>
      <c r="M78" s="63" t="s">
        <v>79</v>
      </c>
      <c r="N78" s="63">
        <v>100</v>
      </c>
      <c r="O78" s="189"/>
      <c r="P78" s="213"/>
      <c r="Q78" s="213"/>
      <c r="R78" s="213"/>
      <c r="S78" s="213"/>
      <c r="T78" s="213"/>
      <c r="U78" s="213"/>
      <c r="V78" s="214"/>
      <c r="W78" s="214"/>
      <c r="X78" s="60"/>
      <c r="Y78" s="60"/>
      <c r="Z78" s="214"/>
      <c r="AA78" s="214"/>
      <c r="AB78" s="214"/>
      <c r="AC78" s="215"/>
      <c r="AD78" s="214"/>
      <c r="AE78" s="215"/>
      <c r="AF78" s="214"/>
      <c r="AG78" s="215"/>
      <c r="AH78" s="214"/>
      <c r="AI78" s="215"/>
      <c r="AJ78" s="214"/>
      <c r="AK78" s="215"/>
      <c r="AL78" s="214"/>
      <c r="AM78" s="215"/>
      <c r="AN78" s="214"/>
      <c r="AO78" s="215"/>
      <c r="AP78" s="214"/>
      <c r="AQ78" s="215"/>
      <c r="AR78" s="214"/>
      <c r="AS78" s="215"/>
      <c r="AT78" s="214"/>
      <c r="AU78" s="215"/>
      <c r="AV78" s="214"/>
      <c r="AW78" s="215"/>
      <c r="AX78" s="214"/>
      <c r="AY78" s="215"/>
      <c r="AZ78" s="214"/>
      <c r="BA78" s="215"/>
      <c r="BB78" s="63">
        <v>46.9</v>
      </c>
      <c r="BC78" s="216">
        <f t="shared" ref="BC78:BC87" si="126">BB78/H78*100</f>
        <v>16.870503597122301</v>
      </c>
      <c r="BD78" s="63">
        <v>63.6</v>
      </c>
      <c r="BE78" s="216">
        <f t="shared" ref="BE78:BE87" si="127">BD78/H78*100</f>
        <v>22.877697841726619</v>
      </c>
      <c r="BF78" s="214"/>
      <c r="BG78" s="215"/>
      <c r="BH78" s="214"/>
      <c r="BI78" s="215"/>
      <c r="BJ78" s="214"/>
      <c r="BK78" s="215"/>
      <c r="BL78" s="214"/>
      <c r="BM78" s="214"/>
      <c r="BN78" s="214"/>
      <c r="BO78" s="214"/>
      <c r="BP78" s="214"/>
      <c r="BQ78" s="214"/>
      <c r="BR78" s="214"/>
      <c r="BS78" s="214"/>
      <c r="BT78" s="214"/>
      <c r="BU78" s="14"/>
      <c r="BV78" s="14"/>
      <c r="BW78" s="14"/>
      <c r="BX78" s="14"/>
    </row>
    <row r="79" spans="1:76" ht="15" customHeight="1" x14ac:dyDescent="0.25">
      <c r="A79" s="189" t="s">
        <v>1571</v>
      </c>
      <c r="B79" s="189">
        <v>1</v>
      </c>
      <c r="C79" s="189" t="s">
        <v>466</v>
      </c>
      <c r="D79" s="60" t="s">
        <v>75</v>
      </c>
      <c r="E79" s="60" t="s">
        <v>360</v>
      </c>
      <c r="F79" s="60" t="s">
        <v>1570</v>
      </c>
      <c r="G79" s="60">
        <v>19960514</v>
      </c>
      <c r="H79" s="63">
        <v>277</v>
      </c>
      <c r="I79" s="63">
        <v>346</v>
      </c>
      <c r="J79" s="189"/>
      <c r="K79" s="63" t="s">
        <v>81</v>
      </c>
      <c r="L79" s="63">
        <v>100</v>
      </c>
      <c r="M79" s="63" t="s">
        <v>79</v>
      </c>
      <c r="N79" s="63">
        <v>100</v>
      </c>
      <c r="O79" s="189"/>
      <c r="P79" s="213"/>
      <c r="Q79" s="213"/>
      <c r="R79" s="213"/>
      <c r="S79" s="213"/>
      <c r="T79" s="213"/>
      <c r="U79" s="213"/>
      <c r="V79" s="214"/>
      <c r="W79" s="214"/>
      <c r="X79" s="60"/>
      <c r="Y79" s="60"/>
      <c r="Z79" s="214"/>
      <c r="AA79" s="214"/>
      <c r="AB79" s="214"/>
      <c r="AC79" s="215"/>
      <c r="AD79" s="214"/>
      <c r="AE79" s="215"/>
      <c r="AF79" s="214"/>
      <c r="AG79" s="215"/>
      <c r="AH79" s="214"/>
      <c r="AI79" s="215"/>
      <c r="AJ79" s="214"/>
      <c r="AK79" s="215"/>
      <c r="AL79" s="214"/>
      <c r="AM79" s="215"/>
      <c r="AN79" s="214"/>
      <c r="AO79" s="215"/>
      <c r="AP79" s="214"/>
      <c r="AQ79" s="215"/>
      <c r="AR79" s="214"/>
      <c r="AS79" s="215"/>
      <c r="AT79" s="214"/>
      <c r="AU79" s="215"/>
      <c r="AV79" s="214"/>
      <c r="AW79" s="215"/>
      <c r="AX79" s="214"/>
      <c r="AY79" s="215"/>
      <c r="AZ79" s="214"/>
      <c r="BA79" s="215"/>
      <c r="BB79" s="63">
        <v>50.4</v>
      </c>
      <c r="BC79" s="216">
        <f t="shared" si="126"/>
        <v>18.19494584837545</v>
      </c>
      <c r="BD79" s="63">
        <v>69.400000000000006</v>
      </c>
      <c r="BE79" s="216">
        <f t="shared" si="127"/>
        <v>25.054151624548737</v>
      </c>
      <c r="BF79" s="214"/>
      <c r="BG79" s="215"/>
      <c r="BH79" s="214"/>
      <c r="BI79" s="215"/>
      <c r="BJ79" s="214"/>
      <c r="BK79" s="215"/>
      <c r="BL79" s="214"/>
      <c r="BM79" s="214"/>
      <c r="BN79" s="214"/>
      <c r="BO79" s="214"/>
      <c r="BP79" s="214"/>
      <c r="BQ79" s="214"/>
      <c r="BR79" s="214"/>
      <c r="BS79" s="214"/>
      <c r="BT79" s="214"/>
      <c r="BU79" s="14"/>
      <c r="BV79" s="14"/>
      <c r="BW79" s="14"/>
      <c r="BX79" s="14"/>
    </row>
    <row r="80" spans="1:76" ht="15" customHeight="1" x14ac:dyDescent="0.25">
      <c r="A80" s="189" t="s">
        <v>1572</v>
      </c>
      <c r="B80" s="189">
        <v>1</v>
      </c>
      <c r="C80" s="189" t="s">
        <v>466</v>
      </c>
      <c r="D80" s="123" t="s">
        <v>75</v>
      </c>
      <c r="E80" s="123" t="s">
        <v>414</v>
      </c>
      <c r="F80" s="60" t="s">
        <v>1573</v>
      </c>
      <c r="G80" s="60">
        <v>19960522</v>
      </c>
      <c r="H80" s="63">
        <v>321</v>
      </c>
      <c r="I80" s="63">
        <v>393</v>
      </c>
      <c r="J80" s="189"/>
      <c r="K80" s="63" t="s">
        <v>81</v>
      </c>
      <c r="L80" s="63">
        <v>95</v>
      </c>
      <c r="M80" s="63" t="s">
        <v>79</v>
      </c>
      <c r="N80" s="63">
        <v>100</v>
      </c>
      <c r="O80" s="189"/>
      <c r="P80" s="213"/>
      <c r="Q80" s="213"/>
      <c r="R80" s="213"/>
      <c r="S80" s="213"/>
      <c r="T80" s="213"/>
      <c r="U80" s="213"/>
      <c r="V80" s="214"/>
      <c r="W80" s="214"/>
      <c r="X80" s="60"/>
      <c r="Y80" s="60"/>
      <c r="Z80" s="214"/>
      <c r="AA80" s="214"/>
      <c r="AB80" s="214"/>
      <c r="AC80" s="215"/>
      <c r="AD80" s="214"/>
      <c r="AE80" s="215"/>
      <c r="AF80" s="214"/>
      <c r="AG80" s="215"/>
      <c r="AH80" s="214"/>
      <c r="AI80" s="215"/>
      <c r="AJ80" s="214"/>
      <c r="AK80" s="215"/>
      <c r="AL80" s="214"/>
      <c r="AM80" s="215"/>
      <c r="AN80" s="214"/>
      <c r="AO80" s="215"/>
      <c r="AP80" s="214"/>
      <c r="AQ80" s="215"/>
      <c r="AR80" s="214"/>
      <c r="AS80" s="215"/>
      <c r="AT80" s="214"/>
      <c r="AU80" s="215"/>
      <c r="AV80" s="214"/>
      <c r="AW80" s="215"/>
      <c r="AX80" s="214"/>
      <c r="AY80" s="215"/>
      <c r="AZ80" s="214"/>
      <c r="BA80" s="215"/>
      <c r="BB80" s="63">
        <v>58</v>
      </c>
      <c r="BC80" s="216">
        <f t="shared" si="126"/>
        <v>18.068535825545169</v>
      </c>
      <c r="BD80" s="63">
        <v>75.099999999999994</v>
      </c>
      <c r="BE80" s="216">
        <f t="shared" si="127"/>
        <v>23.395638629283489</v>
      </c>
      <c r="BF80" s="214"/>
      <c r="BG80" s="215"/>
      <c r="BH80" s="214"/>
      <c r="BI80" s="215"/>
      <c r="BJ80" s="214"/>
      <c r="BK80" s="215"/>
      <c r="BL80" s="214"/>
      <c r="BM80" s="214"/>
      <c r="BN80" s="214"/>
      <c r="BO80" s="214"/>
      <c r="BP80" s="214"/>
      <c r="BQ80" s="214"/>
      <c r="BR80" s="214"/>
      <c r="BS80" s="214"/>
      <c r="BT80" s="214"/>
      <c r="BU80" s="14"/>
      <c r="BV80" s="14"/>
      <c r="BW80" s="14"/>
      <c r="BX80" s="14"/>
    </row>
    <row r="81" spans="1:76" ht="15" customHeight="1" x14ac:dyDescent="0.25">
      <c r="A81" s="189" t="s">
        <v>1574</v>
      </c>
      <c r="B81" s="189">
        <v>2</v>
      </c>
      <c r="C81" s="189" t="s">
        <v>466</v>
      </c>
      <c r="D81" s="123" t="s">
        <v>75</v>
      </c>
      <c r="E81" s="123" t="s">
        <v>414</v>
      </c>
      <c r="F81" s="60" t="s">
        <v>361</v>
      </c>
      <c r="G81" s="60">
        <v>19960515</v>
      </c>
      <c r="H81" s="63">
        <v>322</v>
      </c>
      <c r="I81" s="63">
        <v>393</v>
      </c>
      <c r="J81" s="189"/>
      <c r="K81" s="63" t="s">
        <v>78</v>
      </c>
      <c r="L81" s="63">
        <v>70</v>
      </c>
      <c r="M81" s="63" t="s">
        <v>79</v>
      </c>
      <c r="N81" s="63">
        <v>100</v>
      </c>
      <c r="O81" s="189"/>
      <c r="P81" s="213"/>
      <c r="Q81" s="213"/>
      <c r="R81" s="213"/>
      <c r="S81" s="213"/>
      <c r="T81" s="213"/>
      <c r="U81" s="213"/>
      <c r="V81" s="214"/>
      <c r="W81" s="214"/>
      <c r="X81" s="60"/>
      <c r="Y81" s="60"/>
      <c r="Z81" s="214"/>
      <c r="AA81" s="214"/>
      <c r="AB81" s="214"/>
      <c r="AC81" s="215"/>
      <c r="AD81" s="214"/>
      <c r="AE81" s="215"/>
      <c r="AF81" s="214"/>
      <c r="AG81" s="215"/>
      <c r="AH81" s="214"/>
      <c r="AI81" s="215"/>
      <c r="AJ81" s="214"/>
      <c r="AK81" s="215"/>
      <c r="AL81" s="214"/>
      <c r="AM81" s="215"/>
      <c r="AN81" s="214"/>
      <c r="AO81" s="215"/>
      <c r="AP81" s="214"/>
      <c r="AQ81" s="215"/>
      <c r="AR81" s="214"/>
      <c r="AS81" s="215"/>
      <c r="AT81" s="214"/>
      <c r="AU81" s="215"/>
      <c r="AV81" s="214"/>
      <c r="AW81" s="215"/>
      <c r="AX81" s="214"/>
      <c r="AY81" s="215"/>
      <c r="AZ81" s="214"/>
      <c r="BA81" s="215"/>
      <c r="BB81" s="63">
        <v>53.9</v>
      </c>
      <c r="BC81" s="216">
        <f t="shared" si="126"/>
        <v>16.739130434782609</v>
      </c>
      <c r="BD81" s="63">
        <v>74.900000000000006</v>
      </c>
      <c r="BE81" s="216">
        <f t="shared" si="127"/>
        <v>23.260869565217394</v>
      </c>
      <c r="BF81" s="214"/>
      <c r="BG81" s="215"/>
      <c r="BH81" s="214"/>
      <c r="BI81" s="215"/>
      <c r="BJ81" s="214"/>
      <c r="BK81" s="215"/>
      <c r="BL81" s="214"/>
      <c r="BM81" s="214"/>
      <c r="BN81" s="214"/>
      <c r="BO81" s="214"/>
      <c r="BP81" s="214"/>
      <c r="BQ81" s="214"/>
      <c r="BR81" s="214"/>
      <c r="BS81" s="214"/>
      <c r="BT81" s="214"/>
      <c r="BU81" s="14"/>
      <c r="BV81" s="14"/>
      <c r="BW81" s="14"/>
      <c r="BX81" s="14"/>
    </row>
    <row r="82" spans="1:76" ht="15" customHeight="1" x14ac:dyDescent="0.25">
      <c r="A82" s="189" t="s">
        <v>1575</v>
      </c>
      <c r="B82" s="189">
        <v>3</v>
      </c>
      <c r="C82" s="189" t="s">
        <v>228</v>
      </c>
      <c r="D82" s="60" t="s">
        <v>75</v>
      </c>
      <c r="E82" s="60" t="s">
        <v>390</v>
      </c>
      <c r="F82" s="60" t="s">
        <v>1576</v>
      </c>
      <c r="G82" s="60">
        <v>19960417</v>
      </c>
      <c r="H82" s="63">
        <v>287</v>
      </c>
      <c r="I82" s="63">
        <v>350</v>
      </c>
      <c r="J82" s="189"/>
      <c r="K82" s="63" t="s">
        <v>81</v>
      </c>
      <c r="L82" s="63">
        <v>95</v>
      </c>
      <c r="M82" s="63" t="s">
        <v>79</v>
      </c>
      <c r="N82" s="63">
        <v>100</v>
      </c>
      <c r="O82" s="189"/>
      <c r="P82" s="213"/>
      <c r="Q82" s="213"/>
      <c r="R82" s="213"/>
      <c r="S82" s="213"/>
      <c r="T82" s="213"/>
      <c r="U82" s="213"/>
      <c r="V82" s="214"/>
      <c r="W82" s="214"/>
      <c r="X82" s="60"/>
      <c r="Y82" s="60"/>
      <c r="Z82" s="214"/>
      <c r="AA82" s="214"/>
      <c r="AB82" s="214"/>
      <c r="AC82" s="215"/>
      <c r="AD82" s="214"/>
      <c r="AE82" s="215"/>
      <c r="AF82" s="214"/>
      <c r="AG82" s="215"/>
      <c r="AH82" s="214"/>
      <c r="AI82" s="215"/>
      <c r="AJ82" s="214"/>
      <c r="AK82" s="215"/>
      <c r="AL82" s="214"/>
      <c r="AM82" s="215"/>
      <c r="AN82" s="214"/>
      <c r="AO82" s="215"/>
      <c r="AP82" s="214"/>
      <c r="AQ82" s="215"/>
      <c r="AR82" s="214"/>
      <c r="AS82" s="215"/>
      <c r="AT82" s="214"/>
      <c r="AU82" s="215"/>
      <c r="AV82" s="214"/>
      <c r="AW82" s="215"/>
      <c r="AX82" s="214"/>
      <c r="AY82" s="215"/>
      <c r="AZ82" s="214"/>
      <c r="BA82" s="215"/>
      <c r="BB82" s="63">
        <v>49.4</v>
      </c>
      <c r="BC82" s="216">
        <f t="shared" si="126"/>
        <v>17.212543554006967</v>
      </c>
      <c r="BD82" s="63">
        <v>68.8</v>
      </c>
      <c r="BE82" s="216">
        <f t="shared" si="127"/>
        <v>23.972125435540068</v>
      </c>
      <c r="BF82" s="214"/>
      <c r="BG82" s="215"/>
      <c r="BH82" s="214"/>
      <c r="BI82" s="215"/>
      <c r="BJ82" s="214"/>
      <c r="BK82" s="215"/>
      <c r="BL82" s="214"/>
      <c r="BM82" s="214"/>
      <c r="BN82" s="214"/>
      <c r="BO82" s="214"/>
      <c r="BP82" s="214"/>
      <c r="BQ82" s="214"/>
      <c r="BR82" s="214"/>
      <c r="BS82" s="214"/>
      <c r="BT82" s="214"/>
      <c r="BU82" s="14"/>
      <c r="BV82" s="14"/>
      <c r="BW82" s="14"/>
      <c r="BX82" s="14"/>
    </row>
    <row r="83" spans="1:76" ht="15" customHeight="1" x14ac:dyDescent="0.25">
      <c r="A83" s="189" t="s">
        <v>1575</v>
      </c>
      <c r="B83" s="189">
        <v>1</v>
      </c>
      <c r="C83" s="189" t="s">
        <v>228</v>
      </c>
      <c r="D83" s="60" t="s">
        <v>75</v>
      </c>
      <c r="E83" s="60" t="s">
        <v>390</v>
      </c>
      <c r="F83" s="60" t="s">
        <v>1576</v>
      </c>
      <c r="G83" s="60">
        <v>19960417</v>
      </c>
      <c r="H83" s="63">
        <v>318</v>
      </c>
      <c r="I83" s="63">
        <v>382</v>
      </c>
      <c r="J83" s="189"/>
      <c r="K83" s="63" t="s">
        <v>78</v>
      </c>
      <c r="L83" s="63">
        <v>75</v>
      </c>
      <c r="M83" s="63" t="s">
        <v>79</v>
      </c>
      <c r="N83" s="63">
        <v>100</v>
      </c>
      <c r="O83" s="189"/>
      <c r="P83" s="213"/>
      <c r="Q83" s="213"/>
      <c r="R83" s="213"/>
      <c r="S83" s="213"/>
      <c r="T83" s="213"/>
      <c r="U83" s="213"/>
      <c r="V83" s="214"/>
      <c r="W83" s="214"/>
      <c r="X83" s="60"/>
      <c r="Y83" s="60"/>
      <c r="Z83" s="214"/>
      <c r="AA83" s="214"/>
      <c r="AB83" s="214"/>
      <c r="AC83" s="215"/>
      <c r="AD83" s="214"/>
      <c r="AE83" s="215"/>
      <c r="AF83" s="214"/>
      <c r="AG83" s="215"/>
      <c r="AH83" s="214"/>
      <c r="AI83" s="215"/>
      <c r="AJ83" s="214"/>
      <c r="AK83" s="215"/>
      <c r="AL83" s="214"/>
      <c r="AM83" s="215"/>
      <c r="AN83" s="214"/>
      <c r="AO83" s="215"/>
      <c r="AP83" s="214"/>
      <c r="AQ83" s="215"/>
      <c r="AR83" s="214"/>
      <c r="AS83" s="215"/>
      <c r="AT83" s="214"/>
      <c r="AU83" s="215"/>
      <c r="AV83" s="214"/>
      <c r="AW83" s="215"/>
      <c r="AX83" s="214"/>
      <c r="AY83" s="215"/>
      <c r="AZ83" s="214"/>
      <c r="BA83" s="215"/>
      <c r="BB83" s="63">
        <v>48.8</v>
      </c>
      <c r="BC83" s="216">
        <f t="shared" si="126"/>
        <v>15.345911949685535</v>
      </c>
      <c r="BD83" s="63">
        <v>63.1</v>
      </c>
      <c r="BE83" s="216">
        <f t="shared" si="127"/>
        <v>19.842767295597486</v>
      </c>
      <c r="BF83" s="214"/>
      <c r="BG83" s="215"/>
      <c r="BH83" s="214"/>
      <c r="BI83" s="215"/>
      <c r="BJ83" s="214"/>
      <c r="BK83" s="215"/>
      <c r="BL83" s="214"/>
      <c r="BM83" s="214"/>
      <c r="BN83" s="214"/>
      <c r="BO83" s="214"/>
      <c r="BP83" s="214"/>
      <c r="BQ83" s="214"/>
      <c r="BR83" s="214"/>
      <c r="BS83" s="214"/>
      <c r="BT83" s="214"/>
      <c r="BU83" s="14"/>
      <c r="BV83" s="14"/>
      <c r="BW83" s="14"/>
      <c r="BX83" s="14"/>
    </row>
    <row r="84" spans="1:76" ht="15" customHeight="1" x14ac:dyDescent="0.25">
      <c r="A84" s="189" t="s">
        <v>1575</v>
      </c>
      <c r="B84" s="189">
        <v>2</v>
      </c>
      <c r="C84" s="189" t="s">
        <v>228</v>
      </c>
      <c r="D84" s="60" t="s">
        <v>75</v>
      </c>
      <c r="E84" s="60" t="s">
        <v>390</v>
      </c>
      <c r="F84" s="60" t="s">
        <v>1576</v>
      </c>
      <c r="G84" s="60">
        <v>19960417</v>
      </c>
      <c r="H84" s="63">
        <v>309</v>
      </c>
      <c r="I84" s="63">
        <v>376</v>
      </c>
      <c r="J84" s="189"/>
      <c r="K84" s="63" t="s">
        <v>78</v>
      </c>
      <c r="L84" s="63">
        <v>80</v>
      </c>
      <c r="M84" s="63" t="s">
        <v>79</v>
      </c>
      <c r="N84" s="63">
        <v>100</v>
      </c>
      <c r="O84" s="189"/>
      <c r="P84" s="213"/>
      <c r="Q84" s="213"/>
      <c r="R84" s="213"/>
      <c r="S84" s="213"/>
      <c r="T84" s="213"/>
      <c r="U84" s="213"/>
      <c r="V84" s="214"/>
      <c r="W84" s="214"/>
      <c r="X84" s="60"/>
      <c r="Y84" s="60"/>
      <c r="Z84" s="214"/>
      <c r="AA84" s="214"/>
      <c r="AB84" s="214"/>
      <c r="AC84" s="215"/>
      <c r="AD84" s="214"/>
      <c r="AE84" s="215"/>
      <c r="AF84" s="214"/>
      <c r="AG84" s="215"/>
      <c r="AH84" s="214"/>
      <c r="AI84" s="215"/>
      <c r="AJ84" s="214"/>
      <c r="AK84" s="215"/>
      <c r="AL84" s="214"/>
      <c r="AM84" s="215"/>
      <c r="AN84" s="214"/>
      <c r="AO84" s="215"/>
      <c r="AP84" s="214"/>
      <c r="AQ84" s="215"/>
      <c r="AR84" s="214"/>
      <c r="AS84" s="215"/>
      <c r="AT84" s="214"/>
      <c r="AU84" s="215"/>
      <c r="AV84" s="214"/>
      <c r="AW84" s="215"/>
      <c r="AX84" s="214"/>
      <c r="AY84" s="215"/>
      <c r="AZ84" s="214"/>
      <c r="BA84" s="215"/>
      <c r="BB84" s="63">
        <v>57.5</v>
      </c>
      <c r="BC84" s="216">
        <f t="shared" si="126"/>
        <v>18.608414239482201</v>
      </c>
      <c r="BD84" s="63">
        <v>71.400000000000006</v>
      </c>
      <c r="BE84" s="216">
        <f t="shared" si="127"/>
        <v>23.106796116504857</v>
      </c>
      <c r="BF84" s="214"/>
      <c r="BG84" s="215"/>
      <c r="BH84" s="214"/>
      <c r="BI84" s="215"/>
      <c r="BJ84" s="214"/>
      <c r="BK84" s="215"/>
      <c r="BL84" s="214"/>
      <c r="BM84" s="214"/>
      <c r="BN84" s="214"/>
      <c r="BO84" s="214"/>
      <c r="BP84" s="214"/>
      <c r="BQ84" s="214"/>
      <c r="BR84" s="214"/>
      <c r="BS84" s="214"/>
      <c r="BT84" s="214"/>
      <c r="BU84" s="14"/>
      <c r="BV84" s="14"/>
      <c r="BW84" s="14"/>
      <c r="BX84" s="14"/>
    </row>
    <row r="85" spans="1:76" ht="15" customHeight="1" x14ac:dyDescent="0.25">
      <c r="A85" s="189" t="s">
        <v>1575</v>
      </c>
      <c r="B85" s="189">
        <v>4</v>
      </c>
      <c r="C85" s="189" t="s">
        <v>228</v>
      </c>
      <c r="D85" s="60" t="s">
        <v>75</v>
      </c>
      <c r="E85" s="60" t="s">
        <v>390</v>
      </c>
      <c r="F85" s="60" t="s">
        <v>1576</v>
      </c>
      <c r="G85" s="60">
        <v>19960417</v>
      </c>
      <c r="H85" s="63">
        <v>277</v>
      </c>
      <c r="I85" s="63">
        <v>337</v>
      </c>
      <c r="J85" s="189"/>
      <c r="K85" s="63" t="s">
        <v>78</v>
      </c>
      <c r="L85" s="63">
        <v>100</v>
      </c>
      <c r="M85" s="63" t="s">
        <v>79</v>
      </c>
      <c r="N85" s="63">
        <v>100</v>
      </c>
      <c r="O85" s="189"/>
      <c r="P85" s="213"/>
      <c r="Q85" s="213"/>
      <c r="R85" s="213"/>
      <c r="S85" s="213"/>
      <c r="T85" s="213"/>
      <c r="U85" s="213"/>
      <c r="V85" s="214"/>
      <c r="W85" s="214"/>
      <c r="X85" s="60"/>
      <c r="Y85" s="60"/>
      <c r="Z85" s="214"/>
      <c r="AA85" s="214"/>
      <c r="AB85" s="214"/>
      <c r="AC85" s="215"/>
      <c r="AD85" s="214"/>
      <c r="AE85" s="215"/>
      <c r="AF85" s="214"/>
      <c r="AG85" s="215"/>
      <c r="AH85" s="214"/>
      <c r="AI85" s="215"/>
      <c r="AJ85" s="214"/>
      <c r="AK85" s="215"/>
      <c r="AL85" s="214"/>
      <c r="AM85" s="215"/>
      <c r="AN85" s="214"/>
      <c r="AO85" s="215"/>
      <c r="AP85" s="214"/>
      <c r="AQ85" s="215"/>
      <c r="AR85" s="214"/>
      <c r="AS85" s="215"/>
      <c r="AT85" s="214"/>
      <c r="AU85" s="215"/>
      <c r="AV85" s="214"/>
      <c r="AW85" s="215"/>
      <c r="AX85" s="214"/>
      <c r="AY85" s="215"/>
      <c r="AZ85" s="214"/>
      <c r="BA85" s="215"/>
      <c r="BB85" s="63">
        <v>49.7</v>
      </c>
      <c r="BC85" s="216">
        <f t="shared" si="126"/>
        <v>17.942238267148017</v>
      </c>
      <c r="BD85" s="63">
        <v>64.599999999999994</v>
      </c>
      <c r="BE85" s="216">
        <f t="shared" si="127"/>
        <v>23.321299638989167</v>
      </c>
      <c r="BF85" s="214"/>
      <c r="BG85" s="215"/>
      <c r="BH85" s="214"/>
      <c r="BI85" s="215"/>
      <c r="BJ85" s="214"/>
      <c r="BK85" s="215"/>
      <c r="BL85" s="214"/>
      <c r="BM85" s="214"/>
      <c r="BN85" s="214"/>
      <c r="BO85" s="214"/>
      <c r="BP85" s="214"/>
      <c r="BQ85" s="214"/>
      <c r="BR85" s="214"/>
      <c r="BS85" s="214"/>
      <c r="BT85" s="214"/>
      <c r="BU85" s="217"/>
      <c r="BV85" s="217"/>
      <c r="BW85" s="217"/>
      <c r="BX85" s="217"/>
    </row>
    <row r="86" spans="1:76" ht="15" customHeight="1" x14ac:dyDescent="0.25">
      <c r="A86" s="189" t="s">
        <v>1577</v>
      </c>
      <c r="B86" s="189">
        <v>1</v>
      </c>
      <c r="C86" s="189" t="s">
        <v>466</v>
      </c>
      <c r="D86" s="60" t="s">
        <v>75</v>
      </c>
      <c r="E86" s="60" t="s">
        <v>584</v>
      </c>
      <c r="F86" s="60" t="s">
        <v>1167</v>
      </c>
      <c r="G86" s="60">
        <v>19960513</v>
      </c>
      <c r="H86" s="63">
        <v>291</v>
      </c>
      <c r="I86" s="63">
        <v>359</v>
      </c>
      <c r="J86" s="189"/>
      <c r="K86" s="63" t="s">
        <v>81</v>
      </c>
      <c r="L86" s="63">
        <v>80</v>
      </c>
      <c r="M86" s="63" t="s">
        <v>79</v>
      </c>
      <c r="N86" s="63">
        <v>100</v>
      </c>
      <c r="O86" s="189"/>
      <c r="P86" s="213"/>
      <c r="Q86" s="213"/>
      <c r="R86" s="213"/>
      <c r="S86" s="213"/>
      <c r="T86" s="213"/>
      <c r="U86" s="213"/>
      <c r="V86" s="214"/>
      <c r="W86" s="214"/>
      <c r="X86" s="60"/>
      <c r="Y86" s="60"/>
      <c r="Z86" s="214"/>
      <c r="AA86" s="214"/>
      <c r="AB86" s="214"/>
      <c r="AC86" s="215"/>
      <c r="AD86" s="214"/>
      <c r="AE86" s="215"/>
      <c r="AF86" s="214"/>
      <c r="AG86" s="215"/>
      <c r="AH86" s="214"/>
      <c r="AI86" s="215"/>
      <c r="AJ86" s="214"/>
      <c r="AK86" s="215"/>
      <c r="AL86" s="214"/>
      <c r="AM86" s="215"/>
      <c r="AN86" s="214"/>
      <c r="AO86" s="215"/>
      <c r="AP86" s="214"/>
      <c r="AQ86" s="215"/>
      <c r="AR86" s="214"/>
      <c r="AS86" s="215"/>
      <c r="AT86" s="214"/>
      <c r="AU86" s="215"/>
      <c r="AV86" s="214"/>
      <c r="AW86" s="215"/>
      <c r="AX86" s="214"/>
      <c r="AY86" s="215"/>
      <c r="AZ86" s="214"/>
      <c r="BA86" s="215"/>
      <c r="BB86" s="63">
        <v>46.7</v>
      </c>
      <c r="BC86" s="216">
        <f t="shared" si="126"/>
        <v>16.048109965635739</v>
      </c>
      <c r="BD86" s="63">
        <v>72</v>
      </c>
      <c r="BE86" s="216">
        <f t="shared" si="127"/>
        <v>24.742268041237114</v>
      </c>
      <c r="BF86" s="214"/>
      <c r="BG86" s="215"/>
      <c r="BH86" s="214"/>
      <c r="BI86" s="215"/>
      <c r="BJ86" s="214"/>
      <c r="BK86" s="215"/>
      <c r="BL86" s="214"/>
      <c r="BM86" s="214"/>
      <c r="BN86" s="214"/>
      <c r="BO86" s="214"/>
      <c r="BP86" s="214"/>
      <c r="BQ86" s="214"/>
      <c r="BR86" s="214"/>
      <c r="BS86" s="214"/>
      <c r="BT86" s="214"/>
      <c r="BU86" s="217"/>
      <c r="BV86" s="217"/>
      <c r="BW86" s="217"/>
      <c r="BX86" s="217"/>
    </row>
    <row r="87" spans="1:76" ht="15" customHeight="1" x14ac:dyDescent="0.25">
      <c r="A87" s="189" t="s">
        <v>1578</v>
      </c>
      <c r="B87" s="189">
        <v>1</v>
      </c>
      <c r="C87" s="189" t="s">
        <v>466</v>
      </c>
      <c r="D87" s="60" t="s">
        <v>75</v>
      </c>
      <c r="E87" s="60" t="s">
        <v>1579</v>
      </c>
      <c r="F87" s="60" t="s">
        <v>229</v>
      </c>
      <c r="G87" s="60">
        <v>19960422</v>
      </c>
      <c r="H87" s="63">
        <v>318</v>
      </c>
      <c r="I87" s="63">
        <v>382</v>
      </c>
      <c r="J87" s="189"/>
      <c r="K87" s="63" t="s">
        <v>81</v>
      </c>
      <c r="L87" s="63">
        <v>100</v>
      </c>
      <c r="M87" s="63" t="s">
        <v>79</v>
      </c>
      <c r="N87" s="63">
        <v>100</v>
      </c>
      <c r="O87" s="189"/>
      <c r="P87" s="213"/>
      <c r="Q87" s="213"/>
      <c r="R87" s="213"/>
      <c r="S87" s="213"/>
      <c r="T87" s="213"/>
      <c r="U87" s="213"/>
      <c r="V87" s="214"/>
      <c r="W87" s="214"/>
      <c r="X87" s="60"/>
      <c r="Y87" s="60"/>
      <c r="Z87" s="214"/>
      <c r="AA87" s="214"/>
      <c r="AB87" s="214"/>
      <c r="AC87" s="215"/>
      <c r="AD87" s="214"/>
      <c r="AE87" s="215"/>
      <c r="AF87" s="214"/>
      <c r="AG87" s="215"/>
      <c r="AH87" s="214"/>
      <c r="AI87" s="215"/>
      <c r="AJ87" s="214"/>
      <c r="AK87" s="215"/>
      <c r="AL87" s="214"/>
      <c r="AM87" s="215"/>
      <c r="AN87" s="214"/>
      <c r="AO87" s="215"/>
      <c r="AP87" s="214"/>
      <c r="AQ87" s="215"/>
      <c r="AR87" s="214"/>
      <c r="AS87" s="215"/>
      <c r="AT87" s="214"/>
      <c r="AU87" s="215"/>
      <c r="AV87" s="214"/>
      <c r="AW87" s="215"/>
      <c r="AX87" s="214"/>
      <c r="AY87" s="215"/>
      <c r="AZ87" s="214"/>
      <c r="BA87" s="215"/>
      <c r="BB87" s="63">
        <v>48.8</v>
      </c>
      <c r="BC87" s="216">
        <f t="shared" si="126"/>
        <v>15.345911949685535</v>
      </c>
      <c r="BD87" s="63">
        <v>63.1</v>
      </c>
      <c r="BE87" s="216">
        <f t="shared" si="127"/>
        <v>19.842767295597486</v>
      </c>
      <c r="BF87" s="214"/>
      <c r="BG87" s="215"/>
      <c r="BH87" s="214"/>
      <c r="BI87" s="215"/>
      <c r="BJ87" s="214"/>
      <c r="BK87" s="215"/>
      <c r="BL87" s="214"/>
      <c r="BM87" s="214"/>
      <c r="BN87" s="214"/>
      <c r="BO87" s="214"/>
      <c r="BP87" s="214"/>
      <c r="BQ87" s="214"/>
      <c r="BR87" s="214"/>
      <c r="BS87" s="214"/>
      <c r="BT87" s="214"/>
      <c r="BU87" s="217"/>
      <c r="BV87" s="217"/>
      <c r="BW87" s="217"/>
      <c r="BX87" s="217"/>
    </row>
    <row r="88" spans="1:76" ht="15" customHeight="1" x14ac:dyDescent="0.25">
      <c r="A88" s="59" t="s">
        <v>1580</v>
      </c>
      <c r="B88" s="59"/>
      <c r="C88" s="59" t="s">
        <v>214</v>
      </c>
      <c r="D88" s="59" t="s">
        <v>75</v>
      </c>
      <c r="E88" s="59" t="s">
        <v>135</v>
      </c>
      <c r="F88" s="59" t="s">
        <v>1581</v>
      </c>
      <c r="G88" s="59" t="s">
        <v>1582</v>
      </c>
      <c r="H88" s="164">
        <v>158</v>
      </c>
      <c r="I88" s="164"/>
      <c r="J88" s="164"/>
      <c r="K88" s="59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>
        <v>12</v>
      </c>
      <c r="Y88" s="164"/>
      <c r="Z88" s="164"/>
      <c r="AA88" s="164">
        <v>28</v>
      </c>
      <c r="AB88" s="112"/>
      <c r="AC88" s="109"/>
      <c r="AD88" s="112"/>
      <c r="AE88" s="109"/>
      <c r="AF88" s="112"/>
      <c r="AG88" s="109"/>
      <c r="AH88" s="112"/>
      <c r="AI88" s="109"/>
      <c r="AJ88" s="112"/>
      <c r="AK88" s="109"/>
      <c r="AL88" s="112"/>
      <c r="AM88" s="109"/>
      <c r="AN88" s="112"/>
      <c r="AO88" s="109"/>
      <c r="AP88" s="112"/>
      <c r="AQ88" s="109"/>
      <c r="AR88" s="112"/>
      <c r="AS88" s="109"/>
      <c r="AT88" s="112"/>
      <c r="AU88" s="109"/>
      <c r="AV88" s="112"/>
      <c r="AW88" s="109"/>
      <c r="AX88" s="112"/>
      <c r="AY88" s="109"/>
      <c r="AZ88" s="112"/>
      <c r="BA88" s="109"/>
      <c r="BB88" s="112"/>
      <c r="BC88" s="109"/>
      <c r="BD88" s="112"/>
      <c r="BE88" s="109"/>
      <c r="BF88" s="112"/>
      <c r="BG88" s="109"/>
      <c r="BH88" s="112"/>
      <c r="BI88" s="109"/>
      <c r="BJ88" s="112"/>
      <c r="BK88" s="109"/>
      <c r="BL88" s="164"/>
      <c r="BM88" s="164">
        <v>30</v>
      </c>
      <c r="BN88" s="164">
        <v>19</v>
      </c>
      <c r="BO88" s="59">
        <v>17</v>
      </c>
      <c r="BP88" s="59" t="s">
        <v>80</v>
      </c>
      <c r="BQ88" s="59">
        <v>9</v>
      </c>
      <c r="BR88" s="59">
        <v>31</v>
      </c>
      <c r="BS88" s="59">
        <v>21</v>
      </c>
      <c r="BT88" s="59">
        <v>14</v>
      </c>
      <c r="BU88" s="217"/>
      <c r="BV88" s="217"/>
      <c r="BW88" s="217"/>
      <c r="BX88" s="217"/>
    </row>
    <row r="89" spans="1:76" ht="15" customHeight="1" x14ac:dyDescent="0.25">
      <c r="A89" s="59" t="s">
        <v>1580</v>
      </c>
      <c r="B89" s="59"/>
      <c r="C89" s="59" t="s">
        <v>214</v>
      </c>
      <c r="D89" s="59" t="s">
        <v>75</v>
      </c>
      <c r="E89" s="59" t="s">
        <v>135</v>
      </c>
      <c r="F89" s="59" t="s">
        <v>1581</v>
      </c>
      <c r="G89" s="59" t="s">
        <v>1582</v>
      </c>
      <c r="H89" s="164">
        <v>100</v>
      </c>
      <c r="I89" s="164"/>
      <c r="J89" s="164"/>
      <c r="K89" s="59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>
        <v>12</v>
      </c>
      <c r="Y89" s="164"/>
      <c r="Z89" s="164"/>
      <c r="AA89" s="164">
        <v>27</v>
      </c>
      <c r="AB89" s="112"/>
      <c r="AC89" s="109"/>
      <c r="AD89" s="112"/>
      <c r="AE89" s="109"/>
      <c r="AF89" s="112"/>
      <c r="AG89" s="109"/>
      <c r="AH89" s="112"/>
      <c r="AI89" s="109"/>
      <c r="AJ89" s="112"/>
      <c r="AK89" s="109"/>
      <c r="AL89" s="112"/>
      <c r="AM89" s="109"/>
      <c r="AN89" s="112"/>
      <c r="AO89" s="109"/>
      <c r="AP89" s="112"/>
      <c r="AQ89" s="109"/>
      <c r="AR89" s="112"/>
      <c r="AS89" s="109"/>
      <c r="AT89" s="112"/>
      <c r="AU89" s="109"/>
      <c r="AV89" s="112"/>
      <c r="AW89" s="109"/>
      <c r="AX89" s="112"/>
      <c r="AY89" s="109"/>
      <c r="AZ89" s="112"/>
      <c r="BA89" s="109"/>
      <c r="BB89" s="112"/>
      <c r="BC89" s="109"/>
      <c r="BD89" s="112"/>
      <c r="BE89" s="109"/>
      <c r="BF89" s="112"/>
      <c r="BG89" s="109"/>
      <c r="BH89" s="112"/>
      <c r="BI89" s="109"/>
      <c r="BJ89" s="112"/>
      <c r="BK89" s="109"/>
      <c r="BL89" s="164"/>
      <c r="BM89" s="164">
        <v>27</v>
      </c>
      <c r="BN89" s="164">
        <v>19</v>
      </c>
      <c r="BO89" s="59">
        <v>10</v>
      </c>
      <c r="BP89" s="59" t="s">
        <v>80</v>
      </c>
      <c r="BQ89" s="59"/>
      <c r="BR89" s="59">
        <v>24</v>
      </c>
      <c r="BS89" s="59">
        <v>18</v>
      </c>
      <c r="BT89" s="59"/>
      <c r="BU89" s="210"/>
      <c r="BV89" s="210"/>
      <c r="BW89" s="210"/>
      <c r="BX89" s="210"/>
    </row>
    <row r="90" spans="1:76" ht="15" customHeight="1" x14ac:dyDescent="0.25">
      <c r="A90" s="59" t="s">
        <v>1583</v>
      </c>
      <c r="B90" s="59"/>
      <c r="C90" s="59" t="s">
        <v>214</v>
      </c>
      <c r="D90" s="59" t="s">
        <v>75</v>
      </c>
      <c r="E90" s="59" t="s">
        <v>135</v>
      </c>
      <c r="F90" s="59" t="s">
        <v>532</v>
      </c>
      <c r="G90" s="59" t="s">
        <v>1584</v>
      </c>
      <c r="H90" s="164">
        <v>111.6</v>
      </c>
      <c r="I90" s="164">
        <v>136</v>
      </c>
      <c r="J90" s="164"/>
      <c r="K90" s="59"/>
      <c r="L90" s="164">
        <v>90</v>
      </c>
      <c r="M90" s="164"/>
      <c r="N90" s="164"/>
      <c r="O90" s="164"/>
      <c r="P90" s="164">
        <v>44</v>
      </c>
      <c r="Q90" s="164">
        <v>36</v>
      </c>
      <c r="R90" s="164">
        <v>15</v>
      </c>
      <c r="S90" s="164">
        <v>19</v>
      </c>
      <c r="T90" s="164">
        <v>16</v>
      </c>
      <c r="U90" s="164">
        <v>17</v>
      </c>
      <c r="V90" s="164">
        <v>17</v>
      </c>
      <c r="W90" s="164">
        <v>9</v>
      </c>
      <c r="X90" s="164">
        <v>11</v>
      </c>
      <c r="Y90" s="164">
        <v>18</v>
      </c>
      <c r="Z90" s="164">
        <v>7</v>
      </c>
      <c r="AA90" s="164">
        <v>29</v>
      </c>
      <c r="AB90" s="112">
        <v>11.06</v>
      </c>
      <c r="AC90" s="109">
        <f>AB90/H90*100</f>
        <v>9.9103942652329753</v>
      </c>
      <c r="AD90" s="112">
        <v>9.5299999999999994</v>
      </c>
      <c r="AE90" s="109">
        <f>AD90/H90*100</f>
        <v>8.5394265232974913</v>
      </c>
      <c r="AF90" s="112">
        <v>25.25</v>
      </c>
      <c r="AG90" s="109">
        <f>AF90/H90*100</f>
        <v>22.625448028673837</v>
      </c>
      <c r="AH90" s="112">
        <v>18.420000000000002</v>
      </c>
      <c r="AI90" s="109">
        <f>AH90/H90*100</f>
        <v>16.505376344086024</v>
      </c>
      <c r="AJ90" s="112">
        <v>12.01</v>
      </c>
      <c r="AK90" s="109">
        <f>AJ90/H90*100</f>
        <v>10.761648745519715</v>
      </c>
      <c r="AL90" s="112">
        <v>28.16</v>
      </c>
      <c r="AM90" s="109">
        <f>AL90/H90*100</f>
        <v>25.232974910394269</v>
      </c>
      <c r="AN90" s="112">
        <v>19.97</v>
      </c>
      <c r="AO90" s="109">
        <f>AN90/H90*100</f>
        <v>17.894265232974909</v>
      </c>
      <c r="AP90" s="112">
        <v>19.16</v>
      </c>
      <c r="AQ90" s="109">
        <f>AP90/H90*100</f>
        <v>17.168458781362009</v>
      </c>
      <c r="AR90" s="112">
        <v>16.63</v>
      </c>
      <c r="AS90" s="109">
        <f>AR90/H90*100</f>
        <v>14.901433691756271</v>
      </c>
      <c r="AT90" s="112">
        <v>4.84</v>
      </c>
      <c r="AU90" s="109">
        <f>AT90/H90*100</f>
        <v>4.3369175627240146</v>
      </c>
      <c r="AV90" s="112">
        <v>7.96</v>
      </c>
      <c r="AW90" s="109">
        <f>AV90/H90*100</f>
        <v>7.1326164874551967</v>
      </c>
      <c r="AX90" s="112">
        <v>6.9</v>
      </c>
      <c r="AY90" s="109">
        <f>AX90/H90*100</f>
        <v>6.1827956989247319</v>
      </c>
      <c r="AZ90" s="112">
        <v>3.71</v>
      </c>
      <c r="BA90" s="109">
        <f>AZ90/H90*100</f>
        <v>3.3243727598566308</v>
      </c>
      <c r="BB90" s="112">
        <v>23.32</v>
      </c>
      <c r="BC90" s="109">
        <f>BB90/H90*100</f>
        <v>20.896057347670251</v>
      </c>
      <c r="BD90" s="112">
        <v>23.51</v>
      </c>
      <c r="BE90" s="109">
        <f>BD90/H90*100</f>
        <v>21.066308243727601</v>
      </c>
      <c r="BF90" s="112">
        <v>16.59</v>
      </c>
      <c r="BG90" s="109">
        <f>BF90/H90*100</f>
        <v>14.865591397849462</v>
      </c>
      <c r="BH90" s="112">
        <v>16</v>
      </c>
      <c r="BI90" s="109">
        <f>BH90/H90*100</f>
        <v>14.336917562724016</v>
      </c>
      <c r="BJ90" s="112">
        <v>18.23</v>
      </c>
      <c r="BK90" s="109">
        <f>BJ90/H90*100</f>
        <v>16.335125448028677</v>
      </c>
      <c r="BL90" s="164">
        <v>180</v>
      </c>
      <c r="BM90" s="164">
        <v>30</v>
      </c>
      <c r="BN90" s="164">
        <v>19</v>
      </c>
      <c r="BO90" s="59"/>
      <c r="BP90" s="59"/>
      <c r="BQ90" s="59"/>
      <c r="BR90" s="59"/>
      <c r="BS90" s="59"/>
      <c r="BT90" s="59">
        <v>13</v>
      </c>
      <c r="BU90" s="210"/>
      <c r="BV90" s="210"/>
      <c r="BW90" s="210"/>
      <c r="BX90" s="210"/>
    </row>
    <row r="91" spans="1:76" ht="15" customHeight="1" x14ac:dyDescent="0.25">
      <c r="A91" s="59" t="s">
        <v>1585</v>
      </c>
      <c r="B91" s="59"/>
      <c r="C91" s="59" t="s">
        <v>214</v>
      </c>
      <c r="D91" s="59" t="s">
        <v>75</v>
      </c>
      <c r="E91" s="59" t="s">
        <v>135</v>
      </c>
      <c r="F91" s="59" t="s">
        <v>1586</v>
      </c>
      <c r="G91" s="59" t="s">
        <v>1587</v>
      </c>
      <c r="H91" s="164">
        <v>132.5</v>
      </c>
      <c r="I91" s="164"/>
      <c r="J91" s="164"/>
      <c r="K91" s="59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>
        <v>13</v>
      </c>
      <c r="Y91" s="164"/>
      <c r="Z91" s="164"/>
      <c r="AA91" s="164">
        <v>27</v>
      </c>
      <c r="AB91" s="112"/>
      <c r="AC91" s="109"/>
      <c r="AD91" s="112"/>
      <c r="AE91" s="109"/>
      <c r="AF91" s="112"/>
      <c r="AG91" s="109"/>
      <c r="AH91" s="112"/>
      <c r="AI91" s="109"/>
      <c r="AJ91" s="112"/>
      <c r="AK91" s="109"/>
      <c r="AL91" s="112"/>
      <c r="AM91" s="109"/>
      <c r="AN91" s="112"/>
      <c r="AO91" s="109"/>
      <c r="AP91" s="112"/>
      <c r="AQ91" s="109"/>
      <c r="AR91" s="112"/>
      <c r="AS91" s="109"/>
      <c r="AT91" s="112"/>
      <c r="AU91" s="109"/>
      <c r="AV91" s="112"/>
      <c r="AW91" s="109"/>
      <c r="AX91" s="112"/>
      <c r="AY91" s="109"/>
      <c r="AZ91" s="112"/>
      <c r="BA91" s="109"/>
      <c r="BB91" s="112"/>
      <c r="BC91" s="109"/>
      <c r="BD91" s="112"/>
      <c r="BE91" s="109"/>
      <c r="BF91" s="112"/>
      <c r="BG91" s="109"/>
      <c r="BH91" s="112"/>
      <c r="BI91" s="109"/>
      <c r="BJ91" s="112"/>
      <c r="BK91" s="109"/>
      <c r="BL91" s="164">
        <v>156</v>
      </c>
      <c r="BM91" s="164">
        <v>28</v>
      </c>
      <c r="BN91" s="164">
        <v>16</v>
      </c>
      <c r="BO91" s="59">
        <v>15</v>
      </c>
      <c r="BP91" s="59" t="s">
        <v>137</v>
      </c>
      <c r="BQ91" s="59">
        <v>5</v>
      </c>
      <c r="BR91" s="59">
        <v>30</v>
      </c>
      <c r="BS91" s="59">
        <v>21</v>
      </c>
      <c r="BT91" s="59">
        <v>14</v>
      </c>
      <c r="BU91" s="210"/>
      <c r="BV91" s="210"/>
      <c r="BW91" s="210"/>
      <c r="BX91" s="210"/>
    </row>
    <row r="92" spans="1:76" ht="15" customHeight="1" x14ac:dyDescent="0.25">
      <c r="A92" s="59" t="s">
        <v>1588</v>
      </c>
      <c r="B92" s="59"/>
      <c r="C92" s="59" t="s">
        <v>214</v>
      </c>
      <c r="D92" s="59" t="s">
        <v>75</v>
      </c>
      <c r="E92" s="59" t="s">
        <v>85</v>
      </c>
      <c r="F92" s="59" t="s">
        <v>447</v>
      </c>
      <c r="G92" s="59" t="s">
        <v>448</v>
      </c>
      <c r="H92" s="164">
        <v>181</v>
      </c>
      <c r="I92" s="164"/>
      <c r="J92" s="164"/>
      <c r="K92" s="59"/>
      <c r="L92" s="164">
        <v>75</v>
      </c>
      <c r="M92" s="164"/>
      <c r="N92" s="164"/>
      <c r="O92" s="164"/>
      <c r="P92" s="164">
        <v>46</v>
      </c>
      <c r="Q92" s="164">
        <v>36</v>
      </c>
      <c r="R92" s="164">
        <v>15</v>
      </c>
      <c r="S92" s="164">
        <v>19</v>
      </c>
      <c r="T92" s="164">
        <v>16</v>
      </c>
      <c r="U92" s="164"/>
      <c r="V92" s="164">
        <v>17</v>
      </c>
      <c r="W92" s="164">
        <v>9</v>
      </c>
      <c r="X92" s="164">
        <v>13</v>
      </c>
      <c r="Y92" s="164">
        <v>18</v>
      </c>
      <c r="Z92" s="164">
        <v>7</v>
      </c>
      <c r="AA92" s="164">
        <v>30</v>
      </c>
      <c r="AB92" s="112">
        <v>18.78</v>
      </c>
      <c r="AC92" s="109">
        <f>AB92/H92*100</f>
        <v>10.375690607734807</v>
      </c>
      <c r="AD92" s="112">
        <v>14.87</v>
      </c>
      <c r="AE92" s="109">
        <f>AD92/H92*100</f>
        <v>8.2154696132596676</v>
      </c>
      <c r="AF92" s="112">
        <v>41.21</v>
      </c>
      <c r="AG92" s="109">
        <f>AF92/H92*100</f>
        <v>22.767955801104971</v>
      </c>
      <c r="AH92" s="112">
        <v>27</v>
      </c>
      <c r="AI92" s="109">
        <f>AH92/H92*100</f>
        <v>14.917127071823206</v>
      </c>
      <c r="AJ92" s="112">
        <v>18.59</v>
      </c>
      <c r="AK92" s="109">
        <f>AJ92/H92*100</f>
        <v>10.270718232044199</v>
      </c>
      <c r="AL92" s="112">
        <v>46.99</v>
      </c>
      <c r="AM92" s="109">
        <f>AL92/H92*100</f>
        <v>25.961325966850829</v>
      </c>
      <c r="AN92" s="112">
        <v>32.299999999999997</v>
      </c>
      <c r="AO92" s="109">
        <f>AN92/H92*100</f>
        <v>17.845303867403313</v>
      </c>
      <c r="AP92" s="112">
        <v>33.14</v>
      </c>
      <c r="AQ92" s="109">
        <f>AP92/H92*100</f>
        <v>18.30939226519337</v>
      </c>
      <c r="AR92" s="112">
        <v>28.88</v>
      </c>
      <c r="AS92" s="109">
        <f>AR92/H92*100</f>
        <v>15.955801104972375</v>
      </c>
      <c r="AT92" s="112">
        <v>7.69</v>
      </c>
      <c r="AU92" s="109">
        <f>AT92/H92*100</f>
        <v>4.2486187845303869</v>
      </c>
      <c r="AV92" s="112">
        <v>15.45</v>
      </c>
      <c r="AW92" s="109">
        <f>AV92/H92*100</f>
        <v>8.5359116022099446</v>
      </c>
      <c r="AX92" s="112">
        <v>10.87</v>
      </c>
      <c r="AY92" s="109">
        <f>AX92/H92*100</f>
        <v>6.0055248618784525</v>
      </c>
      <c r="AZ92" s="112">
        <v>7.36</v>
      </c>
      <c r="BA92" s="109">
        <f>AZ92/H92*100</f>
        <v>4.0662983425414367</v>
      </c>
      <c r="BB92" s="112">
        <v>35.659999999999997</v>
      </c>
      <c r="BC92" s="109">
        <f>BB92/H92*100</f>
        <v>19.701657458563535</v>
      </c>
      <c r="BD92" s="112">
        <v>43.08</v>
      </c>
      <c r="BE92" s="109">
        <f>BD92/H92*100</f>
        <v>23.80110497237569</v>
      </c>
      <c r="BF92" s="112">
        <v>33.93</v>
      </c>
      <c r="BG92" s="109">
        <f>BF92/H92*100</f>
        <v>18.745856353591158</v>
      </c>
      <c r="BH92" s="112">
        <v>26.94</v>
      </c>
      <c r="BI92" s="109">
        <f>BH92/H92*100</f>
        <v>14.883977900552486</v>
      </c>
      <c r="BJ92" s="112">
        <v>37.869999999999997</v>
      </c>
      <c r="BK92" s="109">
        <f>BJ92/H92*100</f>
        <v>20.922651933701655</v>
      </c>
      <c r="BL92" s="164">
        <v>180</v>
      </c>
      <c r="BM92" s="164">
        <v>31</v>
      </c>
      <c r="BN92" s="164">
        <v>21</v>
      </c>
      <c r="BO92" s="59"/>
      <c r="BP92" s="59"/>
      <c r="BQ92" s="59"/>
      <c r="BR92" s="59"/>
      <c r="BS92" s="59"/>
      <c r="BT92" s="59">
        <v>14</v>
      </c>
      <c r="BU92" s="210"/>
      <c r="BV92" s="210"/>
      <c r="BW92" s="210"/>
      <c r="BX92" s="210"/>
    </row>
    <row r="93" spans="1:76" ht="15" customHeight="1" x14ac:dyDescent="0.25">
      <c r="A93" s="59" t="s">
        <v>1589</v>
      </c>
      <c r="B93" s="59"/>
      <c r="C93" s="59" t="s">
        <v>214</v>
      </c>
      <c r="D93" s="59" t="s">
        <v>75</v>
      </c>
      <c r="E93" s="59" t="s">
        <v>85</v>
      </c>
      <c r="F93" s="59" t="s">
        <v>1590</v>
      </c>
      <c r="G93" s="59">
        <v>19660628</v>
      </c>
      <c r="H93" s="164">
        <v>266</v>
      </c>
      <c r="I93" s="164"/>
      <c r="J93" s="164"/>
      <c r="K93" s="59"/>
      <c r="L93" s="164"/>
      <c r="M93" s="164"/>
      <c r="N93" s="164"/>
      <c r="O93" s="164"/>
      <c r="P93" s="164">
        <v>46</v>
      </c>
      <c r="Q93" s="164">
        <v>35</v>
      </c>
      <c r="R93" s="164"/>
      <c r="S93" s="164"/>
      <c r="T93" s="164">
        <v>16</v>
      </c>
      <c r="U93" s="164"/>
      <c r="V93" s="164">
        <v>16</v>
      </c>
      <c r="W93" s="164">
        <v>8</v>
      </c>
      <c r="X93" s="164">
        <v>12</v>
      </c>
      <c r="Y93" s="164"/>
      <c r="Z93" s="164"/>
      <c r="AA93" s="164">
        <v>30</v>
      </c>
      <c r="AB93" s="112"/>
      <c r="AC93" s="109"/>
      <c r="AD93" s="112"/>
      <c r="AE93" s="109"/>
      <c r="AF93" s="112"/>
      <c r="AG93" s="109"/>
      <c r="AH93" s="112"/>
      <c r="AI93" s="109"/>
      <c r="AJ93" s="112"/>
      <c r="AK93" s="109"/>
      <c r="AL93" s="112"/>
      <c r="AM93" s="109"/>
      <c r="AN93" s="112"/>
      <c r="AO93" s="109"/>
      <c r="AP93" s="112"/>
      <c r="AQ93" s="109"/>
      <c r="AR93" s="112"/>
      <c r="AS93" s="109"/>
      <c r="AT93" s="112"/>
      <c r="AU93" s="109"/>
      <c r="AV93" s="112"/>
      <c r="AW93" s="109"/>
      <c r="AX93" s="112"/>
      <c r="AY93" s="109"/>
      <c r="AZ93" s="112"/>
      <c r="BA93" s="109"/>
      <c r="BB93" s="112"/>
      <c r="BC93" s="109"/>
      <c r="BD93" s="112"/>
      <c r="BE93" s="109"/>
      <c r="BF93" s="112"/>
      <c r="BG93" s="109"/>
      <c r="BH93" s="112"/>
      <c r="BI93" s="109"/>
      <c r="BJ93" s="112"/>
      <c r="BK93" s="109"/>
      <c r="BL93" s="164"/>
      <c r="BM93" s="164"/>
      <c r="BN93" s="164"/>
      <c r="BO93" s="59">
        <v>19</v>
      </c>
      <c r="BP93" s="59" t="s">
        <v>137</v>
      </c>
      <c r="BQ93" s="59">
        <v>8</v>
      </c>
      <c r="BR93" s="59">
        <v>29</v>
      </c>
      <c r="BS93" s="59">
        <v>19</v>
      </c>
      <c r="BT93" s="59"/>
      <c r="BU93" s="210"/>
      <c r="BV93" s="210"/>
      <c r="BW93" s="210"/>
      <c r="BX93" s="210"/>
    </row>
    <row r="94" spans="1:76" ht="15" customHeight="1" x14ac:dyDescent="0.25">
      <c r="A94" s="59" t="s">
        <v>1591</v>
      </c>
      <c r="B94" s="59" t="s">
        <v>247</v>
      </c>
      <c r="C94" s="59" t="s">
        <v>228</v>
      </c>
      <c r="D94" s="59" t="s">
        <v>75</v>
      </c>
      <c r="E94" s="59" t="s">
        <v>76</v>
      </c>
      <c r="F94" s="59" t="s">
        <v>321</v>
      </c>
      <c r="G94" s="59" t="s">
        <v>1592</v>
      </c>
      <c r="H94" s="164">
        <v>171.1</v>
      </c>
      <c r="I94" s="164"/>
      <c r="J94" s="164"/>
      <c r="K94" s="59"/>
      <c r="L94" s="164">
        <v>100</v>
      </c>
      <c r="M94" s="164"/>
      <c r="N94" s="164"/>
      <c r="O94" s="164"/>
      <c r="P94" s="164"/>
      <c r="Q94" s="164">
        <v>36</v>
      </c>
      <c r="R94" s="164">
        <v>15</v>
      </c>
      <c r="S94" s="164">
        <v>19</v>
      </c>
      <c r="T94" s="164">
        <v>16</v>
      </c>
      <c r="U94" s="164">
        <v>18</v>
      </c>
      <c r="V94" s="164">
        <v>17</v>
      </c>
      <c r="W94" s="164">
        <v>9</v>
      </c>
      <c r="X94" s="164">
        <v>12</v>
      </c>
      <c r="Y94" s="164">
        <v>18</v>
      </c>
      <c r="Z94" s="164">
        <v>7</v>
      </c>
      <c r="AA94" s="164">
        <v>30</v>
      </c>
      <c r="AB94" s="112">
        <v>16.39</v>
      </c>
      <c r="AC94" s="109">
        <f t="shared" ref="AC94:AC114" si="128">AB94/H94*100</f>
        <v>9.5791934541203982</v>
      </c>
      <c r="AD94" s="112">
        <v>13.33</v>
      </c>
      <c r="AE94" s="109">
        <f t="shared" ref="AE94:AE114" si="129">AD94/H94*100</f>
        <v>7.7907656341320868</v>
      </c>
      <c r="AF94" s="112">
        <v>38.31</v>
      </c>
      <c r="AG94" s="109">
        <f t="shared" ref="AG94:AG114" si="130">AF94/H94*100</f>
        <v>22.390414962010521</v>
      </c>
      <c r="AH94" s="112">
        <v>35.340000000000003</v>
      </c>
      <c r="AI94" s="109">
        <f>AH94/H94*100</f>
        <v>20.65458796025716</v>
      </c>
      <c r="AJ94" s="112">
        <v>17.62</v>
      </c>
      <c r="AK94" s="109">
        <f>AJ94/H94*100</f>
        <v>10.298071303331387</v>
      </c>
      <c r="AL94" s="112">
        <v>41.64</v>
      </c>
      <c r="AM94" s="109">
        <f t="shared" ref="AM94:AM109" si="131">AL94/H94*100</f>
        <v>24.336645236703681</v>
      </c>
      <c r="AN94" s="112">
        <v>29.49</v>
      </c>
      <c r="AO94" s="109">
        <f t="shared" ref="AO94:AO114" si="132">AN94/H94*100</f>
        <v>17.235534774985389</v>
      </c>
      <c r="AP94" s="112">
        <v>26.27</v>
      </c>
      <c r="AQ94" s="109">
        <f t="shared" ref="AQ94:AQ114" si="133">AP94/H94*100</f>
        <v>15.353594389246055</v>
      </c>
      <c r="AR94" s="112">
        <v>26.05</v>
      </c>
      <c r="AS94" s="109">
        <f t="shared" ref="AS94:AS114" si="134">AR94/H94*100</f>
        <v>15.2250146113384</v>
      </c>
      <c r="AT94" s="112">
        <v>7.38</v>
      </c>
      <c r="AU94" s="109">
        <f t="shared" ref="AU94:AU114" si="135">AT94/H94*100</f>
        <v>4.3132670952659264</v>
      </c>
      <c r="AV94" s="112">
        <v>15.04</v>
      </c>
      <c r="AW94" s="109">
        <f t="shared" ref="AW94:AW114" si="136">AV94/H94*100</f>
        <v>8.7901811805961412</v>
      </c>
      <c r="AX94" s="112">
        <v>10.15</v>
      </c>
      <c r="AY94" s="109">
        <f t="shared" ref="AY94:AY95" si="137">AX94/H94*100</f>
        <v>5.9322033898305087</v>
      </c>
      <c r="AZ94" s="112">
        <v>6.31</v>
      </c>
      <c r="BA94" s="109">
        <f t="shared" ref="BA94:BA95" si="138">AZ94/H94*100</f>
        <v>3.6879018118059612</v>
      </c>
      <c r="BB94" s="112">
        <v>34.49</v>
      </c>
      <c r="BC94" s="109">
        <f t="shared" ref="BC94:BC114" si="139">BB94/H94*100</f>
        <v>20.157802454704854</v>
      </c>
      <c r="BD94" s="112">
        <v>41.81</v>
      </c>
      <c r="BE94" s="109">
        <f>BD94/H94*100</f>
        <v>24.436002337814148</v>
      </c>
      <c r="BF94" s="112">
        <v>36.11</v>
      </c>
      <c r="BG94" s="109">
        <f t="shared" ref="BG94:BG114" si="140">BF94/H94*100</f>
        <v>21.104617182933957</v>
      </c>
      <c r="BH94" s="112">
        <v>28.14</v>
      </c>
      <c r="BI94" s="109">
        <f t="shared" ref="BI94:BI114" si="141">BH94/H94*100</f>
        <v>16.446522501461136</v>
      </c>
      <c r="BJ94" s="112">
        <v>35.03</v>
      </c>
      <c r="BK94" s="109">
        <f t="shared" ref="BK94:BK114" si="142">BJ94/H94*100</f>
        <v>20.473407364114554</v>
      </c>
      <c r="BL94" s="164"/>
      <c r="BM94" s="164">
        <v>28</v>
      </c>
      <c r="BN94" s="164">
        <v>19</v>
      </c>
      <c r="BO94" s="124"/>
      <c r="BP94" s="59"/>
      <c r="BQ94" s="124"/>
      <c r="BR94" s="124"/>
      <c r="BS94" s="124"/>
      <c r="BT94" s="124">
        <v>14</v>
      </c>
      <c r="BU94" s="210"/>
      <c r="BV94" s="210"/>
      <c r="BW94" s="210"/>
      <c r="BX94" s="210"/>
    </row>
    <row r="95" spans="1:76" ht="15" customHeight="1" x14ac:dyDescent="0.25">
      <c r="A95" s="59" t="s">
        <v>1591</v>
      </c>
      <c r="B95" s="59" t="s">
        <v>1556</v>
      </c>
      <c r="C95" s="59" t="s">
        <v>228</v>
      </c>
      <c r="D95" s="59" t="s">
        <v>75</v>
      </c>
      <c r="E95" s="59" t="s">
        <v>76</v>
      </c>
      <c r="F95" s="59" t="s">
        <v>321</v>
      </c>
      <c r="G95" s="59" t="s">
        <v>1592</v>
      </c>
      <c r="H95" s="164">
        <v>194</v>
      </c>
      <c r="I95" s="164"/>
      <c r="J95" s="164"/>
      <c r="K95" s="59"/>
      <c r="L95" s="164">
        <v>100</v>
      </c>
      <c r="M95" s="164"/>
      <c r="N95" s="164"/>
      <c r="O95" s="164"/>
      <c r="P95" s="164">
        <v>45</v>
      </c>
      <c r="Q95" s="164">
        <v>32</v>
      </c>
      <c r="R95" s="164">
        <v>13</v>
      </c>
      <c r="S95" s="164">
        <v>17</v>
      </c>
      <c r="T95" s="164">
        <v>15</v>
      </c>
      <c r="U95" s="164"/>
      <c r="V95" s="164">
        <v>17</v>
      </c>
      <c r="W95" s="164">
        <v>9</v>
      </c>
      <c r="X95" s="164">
        <v>12</v>
      </c>
      <c r="Y95" s="164">
        <v>18</v>
      </c>
      <c r="Z95" s="164">
        <v>7</v>
      </c>
      <c r="AA95" s="164">
        <v>30</v>
      </c>
      <c r="AB95" s="112">
        <v>19.13</v>
      </c>
      <c r="AC95" s="109">
        <f t="shared" si="128"/>
        <v>9.86082474226804</v>
      </c>
      <c r="AD95" s="112">
        <v>17.79</v>
      </c>
      <c r="AE95" s="109">
        <f t="shared" si="129"/>
        <v>9.1701030927835046</v>
      </c>
      <c r="AF95" s="112">
        <v>43.78</v>
      </c>
      <c r="AG95" s="109">
        <f t="shared" si="130"/>
        <v>22.567010309278352</v>
      </c>
      <c r="AH95" s="112"/>
      <c r="AI95" s="109"/>
      <c r="AJ95" s="112"/>
      <c r="AK95" s="109"/>
      <c r="AL95" s="112">
        <v>46.49</v>
      </c>
      <c r="AM95" s="109">
        <f t="shared" si="131"/>
        <v>23.963917525773194</v>
      </c>
      <c r="AN95" s="112">
        <v>33.380000000000003</v>
      </c>
      <c r="AO95" s="109">
        <f t="shared" si="132"/>
        <v>17.206185567010309</v>
      </c>
      <c r="AP95" s="112">
        <v>32.340000000000003</v>
      </c>
      <c r="AQ95" s="109">
        <f t="shared" si="133"/>
        <v>16.670103092783506</v>
      </c>
      <c r="AR95" s="112">
        <v>30.01</v>
      </c>
      <c r="AS95" s="109">
        <f t="shared" si="134"/>
        <v>15.469072164948455</v>
      </c>
      <c r="AT95" s="112">
        <v>9.52</v>
      </c>
      <c r="AU95" s="109">
        <f t="shared" si="135"/>
        <v>4.9072164948453612</v>
      </c>
      <c r="AV95" s="112">
        <v>17.43</v>
      </c>
      <c r="AW95" s="109">
        <f t="shared" si="136"/>
        <v>8.9845360824742251</v>
      </c>
      <c r="AX95" s="112">
        <v>10.98</v>
      </c>
      <c r="AY95" s="109">
        <f t="shared" si="137"/>
        <v>5.6597938144329891</v>
      </c>
      <c r="AZ95" s="112">
        <v>7.44</v>
      </c>
      <c r="BA95" s="109">
        <f t="shared" si="138"/>
        <v>3.8350515463917532</v>
      </c>
      <c r="BB95" s="112">
        <v>38.270000000000003</v>
      </c>
      <c r="BC95" s="109">
        <f t="shared" si="139"/>
        <v>19.726804123711343</v>
      </c>
      <c r="BD95" s="112"/>
      <c r="BE95" s="109"/>
      <c r="BF95" s="112">
        <v>37.619999999999997</v>
      </c>
      <c r="BG95" s="109">
        <f t="shared" si="140"/>
        <v>19.391752577319586</v>
      </c>
      <c r="BH95" s="112">
        <v>29.33</v>
      </c>
      <c r="BI95" s="109">
        <f t="shared" si="141"/>
        <v>15.118556701030927</v>
      </c>
      <c r="BJ95" s="112">
        <v>40.9</v>
      </c>
      <c r="BK95" s="109">
        <f t="shared" si="142"/>
        <v>21.082474226804123</v>
      </c>
      <c r="BL95" s="164">
        <v>148</v>
      </c>
      <c r="BM95" s="164">
        <v>29</v>
      </c>
      <c r="BN95" s="164">
        <v>19</v>
      </c>
      <c r="BO95" s="124"/>
      <c r="BP95" s="59"/>
      <c r="BQ95" s="124"/>
      <c r="BR95" s="124"/>
      <c r="BS95" s="124"/>
      <c r="BT95" s="124">
        <v>13</v>
      </c>
      <c r="BU95" s="210"/>
      <c r="BV95" s="210"/>
      <c r="BW95" s="210"/>
      <c r="BX95" s="210"/>
    </row>
    <row r="96" spans="1:76" ht="15" customHeight="1" x14ac:dyDescent="0.25">
      <c r="A96" s="59" t="s">
        <v>1591</v>
      </c>
      <c r="B96" s="59" t="s">
        <v>1593</v>
      </c>
      <c r="C96" s="59" t="s">
        <v>228</v>
      </c>
      <c r="D96" s="59" t="s">
        <v>75</v>
      </c>
      <c r="E96" s="59" t="s">
        <v>76</v>
      </c>
      <c r="F96" s="59" t="s">
        <v>321</v>
      </c>
      <c r="G96" s="59" t="s">
        <v>1592</v>
      </c>
      <c r="H96" s="164">
        <v>167.9</v>
      </c>
      <c r="I96" s="164"/>
      <c r="J96" s="164"/>
      <c r="K96" s="59"/>
      <c r="L96" s="164">
        <v>80</v>
      </c>
      <c r="M96" s="164"/>
      <c r="N96" s="164"/>
      <c r="O96" s="164"/>
      <c r="P96" s="164">
        <v>46</v>
      </c>
      <c r="Q96" s="164">
        <v>36</v>
      </c>
      <c r="R96" s="164">
        <v>15</v>
      </c>
      <c r="S96" s="164">
        <v>19</v>
      </c>
      <c r="T96" s="164">
        <v>16</v>
      </c>
      <c r="U96" s="164">
        <v>18</v>
      </c>
      <c r="V96" s="164">
        <v>16</v>
      </c>
      <c r="W96" s="164">
        <v>9</v>
      </c>
      <c r="X96" s="164">
        <v>12</v>
      </c>
      <c r="Y96" s="164">
        <v>18</v>
      </c>
      <c r="Z96" s="164">
        <v>7</v>
      </c>
      <c r="AA96" s="164">
        <v>32</v>
      </c>
      <c r="AB96" s="112">
        <v>15.48</v>
      </c>
      <c r="AC96" s="109">
        <f t="shared" si="128"/>
        <v>9.219773674806433</v>
      </c>
      <c r="AD96" s="112">
        <v>15.66</v>
      </c>
      <c r="AE96" s="109">
        <f t="shared" si="129"/>
        <v>9.326980345443717</v>
      </c>
      <c r="AF96" s="112">
        <v>39.700000000000003</v>
      </c>
      <c r="AG96" s="109">
        <f t="shared" si="130"/>
        <v>23.645026801667658</v>
      </c>
      <c r="AH96" s="112">
        <v>45.55</v>
      </c>
      <c r="AI96" s="109">
        <f t="shared" ref="AI96:AI114" si="143">AH96/H96*100</f>
        <v>27.129243597379389</v>
      </c>
      <c r="AJ96" s="112">
        <v>16.68</v>
      </c>
      <c r="AK96" s="109">
        <f t="shared" ref="AK96:AK114" si="144">AJ96/H96*100</f>
        <v>9.9344848123883267</v>
      </c>
      <c r="AL96" s="112">
        <v>39.78</v>
      </c>
      <c r="AM96" s="109">
        <f t="shared" si="131"/>
        <v>23.692674210839783</v>
      </c>
      <c r="AN96" s="112">
        <v>30.91</v>
      </c>
      <c r="AO96" s="109">
        <f t="shared" si="132"/>
        <v>18.409767718880286</v>
      </c>
      <c r="AP96" s="112">
        <v>27.81</v>
      </c>
      <c r="AQ96" s="109">
        <f t="shared" si="133"/>
        <v>16.56343061346039</v>
      </c>
      <c r="AR96" s="112">
        <v>25.86</v>
      </c>
      <c r="AS96" s="109">
        <f t="shared" si="134"/>
        <v>15.402025014889814</v>
      </c>
      <c r="AT96" s="112">
        <v>7.75</v>
      </c>
      <c r="AU96" s="109">
        <f t="shared" si="135"/>
        <v>4.6158427635497317</v>
      </c>
      <c r="AV96" s="112">
        <v>14.18</v>
      </c>
      <c r="AW96" s="109">
        <f t="shared" si="136"/>
        <v>8.4455032757593802</v>
      </c>
      <c r="AX96" s="112"/>
      <c r="AY96" s="109"/>
      <c r="AZ96" s="112"/>
      <c r="BA96" s="109"/>
      <c r="BB96" s="112">
        <v>33.71</v>
      </c>
      <c r="BC96" s="109">
        <f t="shared" si="139"/>
        <v>20.077427039904705</v>
      </c>
      <c r="BD96" s="112">
        <v>45.14</v>
      </c>
      <c r="BE96" s="109">
        <f t="shared" ref="BE96:BE114" si="145">BD96/H96*100</f>
        <v>26.885050625372241</v>
      </c>
      <c r="BF96" s="112">
        <v>36.770000000000003</v>
      </c>
      <c r="BG96" s="109">
        <f t="shared" si="140"/>
        <v>21.899940440738536</v>
      </c>
      <c r="BH96" s="112">
        <v>27.07</v>
      </c>
      <c r="BI96" s="109">
        <f t="shared" si="141"/>
        <v>16.122692078618226</v>
      </c>
      <c r="BJ96" s="112">
        <v>37.26</v>
      </c>
      <c r="BK96" s="109">
        <f t="shared" si="142"/>
        <v>22.191780821917806</v>
      </c>
      <c r="BL96" s="164"/>
      <c r="BM96" s="164"/>
      <c r="BN96" s="164"/>
      <c r="BO96" s="59"/>
      <c r="BP96" s="59"/>
      <c r="BQ96" s="59"/>
      <c r="BR96" s="59"/>
      <c r="BS96" s="59"/>
      <c r="BT96" s="59">
        <v>13</v>
      </c>
      <c r="BU96" s="210"/>
      <c r="BV96" s="210"/>
      <c r="BW96" s="210"/>
      <c r="BX96" s="210"/>
    </row>
    <row r="97" spans="1:76" ht="15" customHeight="1" x14ac:dyDescent="0.25">
      <c r="A97" s="59" t="s">
        <v>1591</v>
      </c>
      <c r="B97" s="59" t="s">
        <v>1594</v>
      </c>
      <c r="C97" s="59" t="s">
        <v>228</v>
      </c>
      <c r="D97" s="59" t="s">
        <v>75</v>
      </c>
      <c r="E97" s="59" t="s">
        <v>76</v>
      </c>
      <c r="F97" s="59" t="s">
        <v>321</v>
      </c>
      <c r="G97" s="59" t="s">
        <v>1592</v>
      </c>
      <c r="H97" s="164">
        <v>204</v>
      </c>
      <c r="I97" s="164"/>
      <c r="J97" s="164"/>
      <c r="K97" s="59"/>
      <c r="L97" s="164">
        <v>100</v>
      </c>
      <c r="M97" s="164"/>
      <c r="N97" s="164"/>
      <c r="O97" s="164"/>
      <c r="P97" s="164">
        <v>46</v>
      </c>
      <c r="Q97" s="164">
        <v>35</v>
      </c>
      <c r="R97" s="164">
        <v>15</v>
      </c>
      <c r="S97" s="164">
        <v>18</v>
      </c>
      <c r="T97" s="164">
        <v>16</v>
      </c>
      <c r="U97" s="164">
        <v>18</v>
      </c>
      <c r="V97" s="164">
        <v>16</v>
      </c>
      <c r="W97" s="164">
        <v>9</v>
      </c>
      <c r="X97" s="164">
        <v>12</v>
      </c>
      <c r="Y97" s="164">
        <v>18</v>
      </c>
      <c r="Z97" s="164">
        <v>7</v>
      </c>
      <c r="AA97" s="164">
        <v>31</v>
      </c>
      <c r="AB97" s="112">
        <v>19.059999999999999</v>
      </c>
      <c r="AC97" s="109">
        <f t="shared" si="128"/>
        <v>9.3431372549019613</v>
      </c>
      <c r="AD97" s="112">
        <v>17.95</v>
      </c>
      <c r="AE97" s="109">
        <f t="shared" si="129"/>
        <v>8.7990196078431371</v>
      </c>
      <c r="AF97" s="112">
        <v>44.51</v>
      </c>
      <c r="AG97" s="109">
        <f t="shared" si="130"/>
        <v>21.81862745098039</v>
      </c>
      <c r="AH97" s="112">
        <v>29.95</v>
      </c>
      <c r="AI97" s="109">
        <f t="shared" si="143"/>
        <v>14.681372549019608</v>
      </c>
      <c r="AJ97" s="112">
        <v>20.34</v>
      </c>
      <c r="AK97" s="109">
        <f t="shared" si="144"/>
        <v>9.9705882352941178</v>
      </c>
      <c r="AL97" s="112">
        <v>48.79</v>
      </c>
      <c r="AM97" s="109">
        <f t="shared" si="131"/>
        <v>23.916666666666668</v>
      </c>
      <c r="AN97" s="112">
        <v>34.799999999999997</v>
      </c>
      <c r="AO97" s="109">
        <f t="shared" si="132"/>
        <v>17.058823529411761</v>
      </c>
      <c r="AP97" s="112">
        <v>35.36</v>
      </c>
      <c r="AQ97" s="109">
        <f t="shared" si="133"/>
        <v>17.333333333333336</v>
      </c>
      <c r="AR97" s="112">
        <v>31.43</v>
      </c>
      <c r="AS97" s="109">
        <f t="shared" si="134"/>
        <v>15.406862745098039</v>
      </c>
      <c r="AT97" s="112">
        <v>9.25</v>
      </c>
      <c r="AU97" s="109">
        <f t="shared" si="135"/>
        <v>4.534313725490196</v>
      </c>
      <c r="AV97" s="112">
        <v>18.07</v>
      </c>
      <c r="AW97" s="109">
        <f t="shared" si="136"/>
        <v>8.8578431372549016</v>
      </c>
      <c r="AX97" s="112"/>
      <c r="AY97" s="109"/>
      <c r="AZ97" s="112"/>
      <c r="BA97" s="109"/>
      <c r="BB97" s="112">
        <v>37.89</v>
      </c>
      <c r="BC97" s="109">
        <f t="shared" si="139"/>
        <v>18.573529411764707</v>
      </c>
      <c r="BD97" s="112">
        <v>48.07</v>
      </c>
      <c r="BE97" s="109">
        <f t="shared" si="145"/>
        <v>23.563725490196077</v>
      </c>
      <c r="BF97" s="112">
        <v>40.619999999999997</v>
      </c>
      <c r="BG97" s="109">
        <f t="shared" si="140"/>
        <v>19.911764705882351</v>
      </c>
      <c r="BH97" s="112">
        <v>32.090000000000003</v>
      </c>
      <c r="BI97" s="109">
        <f t="shared" si="141"/>
        <v>15.730392156862747</v>
      </c>
      <c r="BJ97" s="112">
        <v>43.22</v>
      </c>
      <c r="BK97" s="109">
        <f t="shared" si="142"/>
        <v>21.186274509803919</v>
      </c>
      <c r="BL97" s="164"/>
      <c r="BM97" s="164">
        <v>28</v>
      </c>
      <c r="BN97" s="164">
        <v>19</v>
      </c>
      <c r="BO97" s="59"/>
      <c r="BP97" s="59"/>
      <c r="BQ97" s="59"/>
      <c r="BR97" s="59"/>
      <c r="BS97" s="59"/>
      <c r="BT97" s="59">
        <v>14</v>
      </c>
      <c r="BU97" s="210"/>
      <c r="BV97" s="210"/>
      <c r="BW97" s="210"/>
      <c r="BX97" s="210"/>
    </row>
    <row r="98" spans="1:76" ht="15" customHeight="1" x14ac:dyDescent="0.25">
      <c r="A98" s="59" t="s">
        <v>1595</v>
      </c>
      <c r="B98" s="59"/>
      <c r="C98" s="59" t="s">
        <v>214</v>
      </c>
      <c r="D98" s="59" t="s">
        <v>75</v>
      </c>
      <c r="E98" s="59" t="s">
        <v>602</v>
      </c>
      <c r="F98" s="59" t="s">
        <v>1596</v>
      </c>
      <c r="G98" s="59" t="s">
        <v>1597</v>
      </c>
      <c r="H98" s="164">
        <v>161</v>
      </c>
      <c r="I98" s="164"/>
      <c r="J98" s="164"/>
      <c r="K98" s="59"/>
      <c r="L98" s="164">
        <v>100</v>
      </c>
      <c r="M98" s="164"/>
      <c r="N98" s="164"/>
      <c r="O98" s="164"/>
      <c r="P98" s="164">
        <v>44</v>
      </c>
      <c r="Q98" s="164"/>
      <c r="R98" s="164"/>
      <c r="S98" s="164"/>
      <c r="T98" s="164">
        <v>16</v>
      </c>
      <c r="U98" s="164">
        <v>15</v>
      </c>
      <c r="V98" s="164">
        <v>17</v>
      </c>
      <c r="W98" s="164">
        <v>9</v>
      </c>
      <c r="X98" s="164">
        <v>12</v>
      </c>
      <c r="Y98" s="164">
        <v>18</v>
      </c>
      <c r="Z98" s="164">
        <v>7</v>
      </c>
      <c r="AA98" s="164">
        <v>29</v>
      </c>
      <c r="AB98" s="112">
        <v>17.48</v>
      </c>
      <c r="AC98" s="109">
        <f t="shared" si="128"/>
        <v>10.857142857142858</v>
      </c>
      <c r="AD98" s="112">
        <v>14.21</v>
      </c>
      <c r="AE98" s="109">
        <f t="shared" si="129"/>
        <v>8.8260869565217384</v>
      </c>
      <c r="AF98" s="112">
        <v>37.35</v>
      </c>
      <c r="AG98" s="109">
        <f t="shared" si="130"/>
        <v>23.198757763975156</v>
      </c>
      <c r="AH98" s="112">
        <v>23.29</v>
      </c>
      <c r="AI98" s="109">
        <f t="shared" si="143"/>
        <v>14.46583850931677</v>
      </c>
      <c r="AJ98" s="112">
        <v>16.399999999999999</v>
      </c>
      <c r="AK98" s="109">
        <f t="shared" si="144"/>
        <v>10.186335403726707</v>
      </c>
      <c r="AL98" s="112">
        <v>38</v>
      </c>
      <c r="AM98" s="109">
        <f t="shared" si="131"/>
        <v>23.602484472049689</v>
      </c>
      <c r="AN98" s="112">
        <v>29.29</v>
      </c>
      <c r="AO98" s="109">
        <f t="shared" si="132"/>
        <v>18.19254658385093</v>
      </c>
      <c r="AP98" s="112">
        <v>27.74</v>
      </c>
      <c r="AQ98" s="109">
        <f t="shared" si="133"/>
        <v>17.229813664596271</v>
      </c>
      <c r="AR98" s="112">
        <v>24.93</v>
      </c>
      <c r="AS98" s="109">
        <f t="shared" si="134"/>
        <v>15.48447204968944</v>
      </c>
      <c r="AT98" s="112">
        <v>6.78</v>
      </c>
      <c r="AU98" s="109">
        <f t="shared" si="135"/>
        <v>4.2111801242236027</v>
      </c>
      <c r="AV98" s="112">
        <v>13.9</v>
      </c>
      <c r="AW98" s="109">
        <f t="shared" si="136"/>
        <v>8.633540372670808</v>
      </c>
      <c r="AX98" s="112">
        <v>8.52</v>
      </c>
      <c r="AY98" s="109">
        <f t="shared" ref="AY98:AY114" si="146">AX98/H98*100</f>
        <v>5.2919254658385091</v>
      </c>
      <c r="AZ98" s="112">
        <v>5.87</v>
      </c>
      <c r="BA98" s="109">
        <f t="shared" ref="BA98:BA114" si="147">AZ98/H98*100</f>
        <v>3.645962732919255</v>
      </c>
      <c r="BB98" s="112">
        <v>33.909999999999997</v>
      </c>
      <c r="BC98" s="109">
        <f t="shared" si="139"/>
        <v>21.062111801242235</v>
      </c>
      <c r="BD98" s="112">
        <v>43.15</v>
      </c>
      <c r="BE98" s="109">
        <f t="shared" si="145"/>
        <v>26.801242236024841</v>
      </c>
      <c r="BF98" s="112">
        <v>35.479999999999997</v>
      </c>
      <c r="BG98" s="109">
        <f t="shared" si="140"/>
        <v>22.037267080745341</v>
      </c>
      <c r="BH98" s="112">
        <v>26.61</v>
      </c>
      <c r="BI98" s="109">
        <f t="shared" si="141"/>
        <v>16.527950310559007</v>
      </c>
      <c r="BJ98" s="112">
        <v>34.799999999999997</v>
      </c>
      <c r="BK98" s="109">
        <f t="shared" si="142"/>
        <v>21.614906832298132</v>
      </c>
      <c r="BL98" s="164">
        <v>153</v>
      </c>
      <c r="BM98" s="164">
        <v>29</v>
      </c>
      <c r="BN98" s="164">
        <v>20</v>
      </c>
      <c r="BO98" s="59"/>
      <c r="BP98" s="59"/>
      <c r="BQ98" s="59"/>
      <c r="BR98" s="59"/>
      <c r="BS98" s="59"/>
      <c r="BT98" s="59">
        <v>15</v>
      </c>
      <c r="BU98" s="14"/>
      <c r="BV98" s="14"/>
      <c r="BW98" s="14"/>
      <c r="BX98" s="14"/>
    </row>
    <row r="99" spans="1:76" ht="15" customHeight="1" x14ac:dyDescent="0.25">
      <c r="A99" s="59" t="s">
        <v>1595</v>
      </c>
      <c r="B99" s="59" t="s">
        <v>313</v>
      </c>
      <c r="C99" s="59" t="s">
        <v>214</v>
      </c>
      <c r="D99" s="59" t="s">
        <v>75</v>
      </c>
      <c r="E99" s="59" t="s">
        <v>602</v>
      </c>
      <c r="F99" s="59" t="s">
        <v>1596</v>
      </c>
      <c r="G99" s="59" t="s">
        <v>1597</v>
      </c>
      <c r="H99" s="164">
        <v>182.9</v>
      </c>
      <c r="I99" s="164"/>
      <c r="J99" s="164"/>
      <c r="K99" s="59"/>
      <c r="L99" s="164">
        <v>100</v>
      </c>
      <c r="M99" s="164"/>
      <c r="N99" s="164"/>
      <c r="O99" s="164"/>
      <c r="P99" s="164">
        <v>45</v>
      </c>
      <c r="Q99" s="164">
        <v>34</v>
      </c>
      <c r="R99" s="164">
        <v>15</v>
      </c>
      <c r="S99" s="164">
        <v>17</v>
      </c>
      <c r="T99" s="164">
        <v>16</v>
      </c>
      <c r="U99" s="164"/>
      <c r="V99" s="164">
        <v>16</v>
      </c>
      <c r="W99" s="164">
        <v>9</v>
      </c>
      <c r="X99" s="164">
        <v>12</v>
      </c>
      <c r="Y99" s="164">
        <v>18</v>
      </c>
      <c r="Z99" s="164">
        <v>7</v>
      </c>
      <c r="AA99" s="164">
        <v>31</v>
      </c>
      <c r="AB99" s="112">
        <v>16.55</v>
      </c>
      <c r="AC99" s="109">
        <f t="shared" si="128"/>
        <v>9.0486604702022966</v>
      </c>
      <c r="AD99" s="112">
        <v>15.1</v>
      </c>
      <c r="AE99" s="109">
        <f t="shared" si="129"/>
        <v>8.2558775287042092</v>
      </c>
      <c r="AF99" s="112">
        <v>38.36</v>
      </c>
      <c r="AG99" s="109">
        <f t="shared" si="130"/>
        <v>20.973209404045924</v>
      </c>
      <c r="AH99" s="112">
        <v>27.63</v>
      </c>
      <c r="AI99" s="109">
        <f t="shared" si="143"/>
        <v>15.106615636960086</v>
      </c>
      <c r="AJ99" s="112">
        <v>18.760000000000002</v>
      </c>
      <c r="AK99" s="109">
        <f t="shared" si="144"/>
        <v>10.256971022416622</v>
      </c>
      <c r="AL99" s="112">
        <v>45.74</v>
      </c>
      <c r="AM99" s="109">
        <f t="shared" si="131"/>
        <v>25.008201202843082</v>
      </c>
      <c r="AN99" s="112">
        <v>32.81</v>
      </c>
      <c r="AO99" s="109">
        <f t="shared" si="132"/>
        <v>17.938764352104979</v>
      </c>
      <c r="AP99" s="112">
        <v>30.9</v>
      </c>
      <c r="AQ99" s="109">
        <f t="shared" si="133"/>
        <v>16.894477856752321</v>
      </c>
      <c r="AR99" s="112">
        <v>28.25</v>
      </c>
      <c r="AS99" s="109">
        <f t="shared" si="134"/>
        <v>15.445598687807543</v>
      </c>
      <c r="AT99" s="112">
        <v>7.64</v>
      </c>
      <c r="AU99" s="109">
        <f t="shared" si="135"/>
        <v>4.1771459814106064</v>
      </c>
      <c r="AV99" s="112">
        <v>15.89</v>
      </c>
      <c r="AW99" s="109">
        <f t="shared" si="136"/>
        <v>8.6878075451066152</v>
      </c>
      <c r="AX99" s="112">
        <v>9.7899999999999991</v>
      </c>
      <c r="AY99" s="109">
        <f t="shared" si="146"/>
        <v>5.3526517222525962</v>
      </c>
      <c r="AZ99" s="112">
        <v>6.21</v>
      </c>
      <c r="BA99" s="109">
        <f t="shared" si="147"/>
        <v>3.3952979770366323</v>
      </c>
      <c r="BB99" s="112">
        <v>38.659999999999997</v>
      </c>
      <c r="BC99" s="109">
        <f t="shared" si="139"/>
        <v>21.137233460907598</v>
      </c>
      <c r="BD99" s="112">
        <v>43.16</v>
      </c>
      <c r="BE99" s="109">
        <f t="shared" si="145"/>
        <v>23.597594313832694</v>
      </c>
      <c r="BF99" s="112">
        <v>35.58</v>
      </c>
      <c r="BG99" s="109">
        <f t="shared" si="140"/>
        <v>19.45325314379442</v>
      </c>
      <c r="BH99" s="112">
        <v>28.89</v>
      </c>
      <c r="BI99" s="109">
        <f t="shared" si="141"/>
        <v>15.795516675779114</v>
      </c>
      <c r="BJ99" s="112">
        <v>40.74</v>
      </c>
      <c r="BK99" s="109">
        <f t="shared" si="142"/>
        <v>22.2744669218152</v>
      </c>
      <c r="BL99" s="164">
        <v>149</v>
      </c>
      <c r="BM99" s="164">
        <v>29</v>
      </c>
      <c r="BN99" s="164">
        <v>17</v>
      </c>
      <c r="BO99" s="59"/>
      <c r="BP99" s="59"/>
      <c r="BQ99" s="59"/>
      <c r="BR99" s="59"/>
      <c r="BS99" s="59"/>
      <c r="BT99" s="59">
        <v>15</v>
      </c>
      <c r="BU99" s="14"/>
      <c r="BV99" s="14"/>
      <c r="BW99" s="14"/>
      <c r="BX99" s="14"/>
    </row>
    <row r="100" spans="1:76" ht="15" customHeight="1" x14ac:dyDescent="0.25">
      <c r="A100" s="59" t="s">
        <v>1598</v>
      </c>
      <c r="B100" s="59"/>
      <c r="C100" s="59" t="s">
        <v>214</v>
      </c>
      <c r="D100" s="59" t="s">
        <v>75</v>
      </c>
      <c r="E100" s="59" t="s">
        <v>135</v>
      </c>
      <c r="F100" s="59" t="s">
        <v>391</v>
      </c>
      <c r="G100" s="59" t="s">
        <v>1599</v>
      </c>
      <c r="H100" s="164">
        <v>163.9</v>
      </c>
      <c r="I100" s="164"/>
      <c r="J100" s="164"/>
      <c r="K100" s="59"/>
      <c r="L100" s="164">
        <v>100</v>
      </c>
      <c r="M100" s="164"/>
      <c r="N100" s="164"/>
      <c r="O100" s="164"/>
      <c r="P100" s="164">
        <v>46</v>
      </c>
      <c r="Q100" s="164">
        <v>35</v>
      </c>
      <c r="R100" s="164">
        <v>15</v>
      </c>
      <c r="S100" s="164">
        <v>18</v>
      </c>
      <c r="T100" s="164">
        <v>16</v>
      </c>
      <c r="U100" s="164">
        <v>18</v>
      </c>
      <c r="V100" s="164">
        <v>16</v>
      </c>
      <c r="W100" s="164">
        <v>9</v>
      </c>
      <c r="X100" s="164">
        <v>12</v>
      </c>
      <c r="Y100" s="164">
        <v>18</v>
      </c>
      <c r="Z100" s="164">
        <v>7</v>
      </c>
      <c r="AA100" s="164">
        <v>31</v>
      </c>
      <c r="AB100" s="112">
        <v>14.88</v>
      </c>
      <c r="AC100" s="109">
        <f t="shared" si="128"/>
        <v>9.078706528370958</v>
      </c>
      <c r="AD100" s="112">
        <v>13.64</v>
      </c>
      <c r="AE100" s="109">
        <f t="shared" si="129"/>
        <v>8.3221476510067109</v>
      </c>
      <c r="AF100" s="112">
        <v>35.840000000000003</v>
      </c>
      <c r="AG100" s="109">
        <f t="shared" si="130"/>
        <v>21.866992068334351</v>
      </c>
      <c r="AH100" s="112">
        <v>22.47</v>
      </c>
      <c r="AI100" s="109">
        <f t="shared" si="143"/>
        <v>13.709579011592432</v>
      </c>
      <c r="AJ100" s="112">
        <v>17.78</v>
      </c>
      <c r="AK100" s="109">
        <f t="shared" si="144"/>
        <v>10.848078096400245</v>
      </c>
      <c r="AL100" s="112">
        <v>40.340000000000003</v>
      </c>
      <c r="AM100" s="109">
        <f t="shared" si="131"/>
        <v>24.612568639414278</v>
      </c>
      <c r="AN100" s="112">
        <v>27.65</v>
      </c>
      <c r="AO100" s="109">
        <f t="shared" si="132"/>
        <v>16.870042708968882</v>
      </c>
      <c r="AP100" s="112">
        <v>30.14</v>
      </c>
      <c r="AQ100" s="109">
        <f t="shared" si="133"/>
        <v>18.389261744966444</v>
      </c>
      <c r="AR100" s="112">
        <v>24.92</v>
      </c>
      <c r="AS100" s="109">
        <f t="shared" si="134"/>
        <v>15.20439292251373</v>
      </c>
      <c r="AT100" s="112">
        <v>6.78</v>
      </c>
      <c r="AU100" s="109">
        <f t="shared" si="135"/>
        <v>4.1366687004270899</v>
      </c>
      <c r="AV100" s="112">
        <v>13.96</v>
      </c>
      <c r="AW100" s="109">
        <f t="shared" si="136"/>
        <v>8.5173886516168409</v>
      </c>
      <c r="AX100" s="112">
        <v>8.15</v>
      </c>
      <c r="AY100" s="109">
        <f t="shared" si="146"/>
        <v>4.9725442342892006</v>
      </c>
      <c r="AZ100" s="112">
        <v>5.17</v>
      </c>
      <c r="BA100" s="109">
        <f t="shared" si="147"/>
        <v>3.1543624161073827</v>
      </c>
      <c r="BB100" s="112">
        <v>31.56</v>
      </c>
      <c r="BC100" s="109">
        <f t="shared" si="139"/>
        <v>19.255643685173883</v>
      </c>
      <c r="BD100" s="112">
        <v>30.05</v>
      </c>
      <c r="BE100" s="109">
        <f t="shared" si="145"/>
        <v>18.334350213544845</v>
      </c>
      <c r="BF100" s="112">
        <v>25.04</v>
      </c>
      <c r="BG100" s="109">
        <f t="shared" si="140"/>
        <v>15.277608297742526</v>
      </c>
      <c r="BH100" s="112">
        <v>22.97</v>
      </c>
      <c r="BI100" s="109">
        <f t="shared" si="141"/>
        <v>14.014643075045758</v>
      </c>
      <c r="BJ100" s="112">
        <v>30.29</v>
      </c>
      <c r="BK100" s="109">
        <f t="shared" si="142"/>
        <v>18.480780964002438</v>
      </c>
      <c r="BL100" s="164">
        <v>160</v>
      </c>
      <c r="BM100" s="164">
        <v>28</v>
      </c>
      <c r="BN100" s="164">
        <v>18</v>
      </c>
      <c r="BO100" s="59"/>
      <c r="BP100" s="59" t="s">
        <v>80</v>
      </c>
      <c r="BQ100" s="59">
        <v>10</v>
      </c>
      <c r="BR100" s="59">
        <v>25</v>
      </c>
      <c r="BS100" s="59">
        <v>20</v>
      </c>
      <c r="BT100" s="59">
        <v>16</v>
      </c>
      <c r="BU100" s="14"/>
      <c r="BV100" s="14"/>
      <c r="BW100" s="14"/>
      <c r="BX100" s="14"/>
    </row>
    <row r="101" spans="1:76" ht="15" customHeight="1" x14ac:dyDescent="0.25">
      <c r="A101" s="166" t="s">
        <v>1600</v>
      </c>
      <c r="B101" s="166" t="s">
        <v>445</v>
      </c>
      <c r="C101" s="166" t="s">
        <v>214</v>
      </c>
      <c r="D101" s="166" t="s">
        <v>75</v>
      </c>
      <c r="E101" s="166" t="s">
        <v>135</v>
      </c>
      <c r="F101" s="166" t="s">
        <v>1601</v>
      </c>
      <c r="G101" s="166">
        <v>19490601</v>
      </c>
      <c r="H101" s="167">
        <v>146.69999999999999</v>
      </c>
      <c r="I101" s="167"/>
      <c r="J101" s="167"/>
      <c r="K101" s="166"/>
      <c r="L101" s="167"/>
      <c r="M101" s="167"/>
      <c r="N101" s="167"/>
      <c r="O101" s="167"/>
      <c r="P101" s="167">
        <v>46</v>
      </c>
      <c r="Q101" s="167">
        <v>36</v>
      </c>
      <c r="R101" s="167">
        <v>15</v>
      </c>
      <c r="S101" s="167">
        <v>19</v>
      </c>
      <c r="T101" s="167">
        <v>16</v>
      </c>
      <c r="U101" s="167">
        <v>16</v>
      </c>
      <c r="V101" s="167">
        <v>17</v>
      </c>
      <c r="W101" s="167">
        <v>9</v>
      </c>
      <c r="X101" s="167">
        <v>12</v>
      </c>
      <c r="Y101" s="167">
        <v>18</v>
      </c>
      <c r="Z101" s="167">
        <v>7</v>
      </c>
      <c r="AA101" s="167">
        <v>32</v>
      </c>
      <c r="AB101" s="169">
        <v>14.07</v>
      </c>
      <c r="AC101" s="170">
        <f t="shared" si="128"/>
        <v>9.591002044989775</v>
      </c>
      <c r="AD101" s="169">
        <v>12.04</v>
      </c>
      <c r="AE101" s="170">
        <f t="shared" si="129"/>
        <v>8.2072256305385149</v>
      </c>
      <c r="AF101" s="169">
        <v>31.91</v>
      </c>
      <c r="AG101" s="170">
        <f t="shared" si="130"/>
        <v>21.751874573960464</v>
      </c>
      <c r="AH101" s="169">
        <v>21.66</v>
      </c>
      <c r="AI101" s="170">
        <f t="shared" si="143"/>
        <v>14.764826175869123</v>
      </c>
      <c r="AJ101" s="169">
        <v>15.51</v>
      </c>
      <c r="AK101" s="170">
        <f t="shared" si="144"/>
        <v>10.572597137014315</v>
      </c>
      <c r="AL101" s="169">
        <v>36.409999999999997</v>
      </c>
      <c r="AM101" s="170">
        <f t="shared" si="131"/>
        <v>24.819359236537149</v>
      </c>
      <c r="AN101" s="169">
        <v>27.74</v>
      </c>
      <c r="AO101" s="170">
        <f t="shared" si="132"/>
        <v>18.909338786639402</v>
      </c>
      <c r="AP101" s="169">
        <v>25.49</v>
      </c>
      <c r="AQ101" s="170">
        <f t="shared" si="133"/>
        <v>17.375596455351054</v>
      </c>
      <c r="AR101" s="169">
        <v>22.47</v>
      </c>
      <c r="AS101" s="170">
        <f t="shared" si="134"/>
        <v>15.316973415132926</v>
      </c>
      <c r="AT101" s="169">
        <v>6.59</v>
      </c>
      <c r="AU101" s="170">
        <f t="shared" si="135"/>
        <v>4.492160872528971</v>
      </c>
      <c r="AV101" s="169">
        <v>12.28</v>
      </c>
      <c r="AW101" s="170">
        <f t="shared" si="136"/>
        <v>8.3708248125426046</v>
      </c>
      <c r="AX101" s="169">
        <v>8.84</v>
      </c>
      <c r="AY101" s="170">
        <f t="shared" si="146"/>
        <v>6.0259032038173146</v>
      </c>
      <c r="AZ101" s="169">
        <v>5.47</v>
      </c>
      <c r="BA101" s="170">
        <f t="shared" si="147"/>
        <v>3.7286980231765505</v>
      </c>
      <c r="BB101" s="169">
        <v>28.97</v>
      </c>
      <c r="BC101" s="170">
        <f t="shared" si="139"/>
        <v>19.747784594410362</v>
      </c>
      <c r="BD101" s="169">
        <v>32.799999999999997</v>
      </c>
      <c r="BE101" s="170">
        <f t="shared" si="145"/>
        <v>22.358554873892299</v>
      </c>
      <c r="BF101" s="169">
        <v>27.62</v>
      </c>
      <c r="BG101" s="170">
        <f t="shared" si="140"/>
        <v>18.827539195637357</v>
      </c>
      <c r="BH101" s="169">
        <v>21.36</v>
      </c>
      <c r="BI101" s="170">
        <f t="shared" si="141"/>
        <v>14.560327198364009</v>
      </c>
      <c r="BJ101" s="169">
        <v>28.47</v>
      </c>
      <c r="BK101" s="170">
        <f t="shared" si="142"/>
        <v>19.406952965235174</v>
      </c>
      <c r="BL101" s="167">
        <v>180</v>
      </c>
      <c r="BM101" s="167">
        <v>32</v>
      </c>
      <c r="BN101" s="167">
        <v>20</v>
      </c>
      <c r="BO101" s="166"/>
      <c r="BP101" s="166"/>
      <c r="BQ101" s="166"/>
      <c r="BR101" s="166"/>
      <c r="BS101" s="166"/>
      <c r="BT101" s="166"/>
      <c r="BU101" s="14"/>
      <c r="BV101" s="14"/>
      <c r="BW101" s="14"/>
      <c r="BX101" s="14"/>
    </row>
    <row r="102" spans="1:76" ht="15" customHeight="1" x14ac:dyDescent="0.25">
      <c r="A102" s="166" t="s">
        <v>1600</v>
      </c>
      <c r="B102" s="166" t="s">
        <v>277</v>
      </c>
      <c r="C102" s="166" t="s">
        <v>214</v>
      </c>
      <c r="D102" s="166" t="s">
        <v>75</v>
      </c>
      <c r="E102" s="166" t="s">
        <v>135</v>
      </c>
      <c r="F102" s="166" t="s">
        <v>1601</v>
      </c>
      <c r="G102" s="166">
        <v>19490601</v>
      </c>
      <c r="H102" s="167">
        <v>148.19999999999999</v>
      </c>
      <c r="I102" s="167">
        <v>181.5</v>
      </c>
      <c r="J102" s="167"/>
      <c r="K102" s="166"/>
      <c r="L102" s="167">
        <v>80</v>
      </c>
      <c r="M102" s="167"/>
      <c r="N102" s="167"/>
      <c r="O102" s="167"/>
      <c r="P102" s="167">
        <v>45</v>
      </c>
      <c r="Q102" s="167">
        <v>36</v>
      </c>
      <c r="R102" s="167">
        <v>15</v>
      </c>
      <c r="S102" s="167">
        <v>19</v>
      </c>
      <c r="T102" s="167">
        <v>16</v>
      </c>
      <c r="U102" s="167"/>
      <c r="V102" s="167">
        <v>17</v>
      </c>
      <c r="W102" s="167">
        <v>9</v>
      </c>
      <c r="X102" s="167">
        <v>12</v>
      </c>
      <c r="Y102" s="167">
        <v>18</v>
      </c>
      <c r="Z102" s="167">
        <v>7</v>
      </c>
      <c r="AA102" s="167">
        <v>29</v>
      </c>
      <c r="AB102" s="169">
        <v>16.43</v>
      </c>
      <c r="AC102" s="170">
        <f t="shared" si="128"/>
        <v>11.086369770580298</v>
      </c>
      <c r="AD102" s="169">
        <v>12.9</v>
      </c>
      <c r="AE102" s="170">
        <f t="shared" si="129"/>
        <v>8.7044534412955468</v>
      </c>
      <c r="AF102" s="169">
        <v>34.520000000000003</v>
      </c>
      <c r="AG102" s="170">
        <f t="shared" si="130"/>
        <v>23.292847503373824</v>
      </c>
      <c r="AH102" s="169">
        <v>23.5</v>
      </c>
      <c r="AI102" s="170">
        <f t="shared" si="143"/>
        <v>15.856950067476387</v>
      </c>
      <c r="AJ102" s="169">
        <v>15.7</v>
      </c>
      <c r="AK102" s="170">
        <f t="shared" si="144"/>
        <v>10.593792172739541</v>
      </c>
      <c r="AL102" s="169">
        <v>38.08</v>
      </c>
      <c r="AM102" s="170">
        <f t="shared" si="131"/>
        <v>25.695006747638327</v>
      </c>
      <c r="AN102" s="169">
        <v>29.88</v>
      </c>
      <c r="AO102" s="170">
        <f t="shared" si="132"/>
        <v>20.161943319838059</v>
      </c>
      <c r="AP102" s="169">
        <v>26.53</v>
      </c>
      <c r="AQ102" s="170">
        <f t="shared" si="133"/>
        <v>17.901484480431851</v>
      </c>
      <c r="AR102" s="169">
        <v>24.74</v>
      </c>
      <c r="AS102" s="170">
        <f t="shared" si="134"/>
        <v>16.693657219973009</v>
      </c>
      <c r="AT102" s="169">
        <v>6.71</v>
      </c>
      <c r="AU102" s="170">
        <f t="shared" si="135"/>
        <v>4.5276653171390011</v>
      </c>
      <c r="AV102" s="169">
        <v>13.5</v>
      </c>
      <c r="AW102" s="170">
        <f t="shared" si="136"/>
        <v>9.1093117408906892</v>
      </c>
      <c r="AX102" s="169">
        <v>9.0500000000000007</v>
      </c>
      <c r="AY102" s="170">
        <f t="shared" si="146"/>
        <v>6.1066126855600551</v>
      </c>
      <c r="AZ102" s="169">
        <v>6.14</v>
      </c>
      <c r="BA102" s="170">
        <f t="shared" si="147"/>
        <v>4.143049932523617</v>
      </c>
      <c r="BB102" s="169">
        <v>30.43</v>
      </c>
      <c r="BC102" s="170">
        <f t="shared" si="139"/>
        <v>20.533063427800272</v>
      </c>
      <c r="BD102" s="169">
        <v>32.479999999999997</v>
      </c>
      <c r="BE102" s="170">
        <f t="shared" si="145"/>
        <v>21.91632928475034</v>
      </c>
      <c r="BF102" s="169">
        <v>26.54</v>
      </c>
      <c r="BG102" s="170">
        <f t="shared" si="140"/>
        <v>17.908232118758434</v>
      </c>
      <c r="BH102" s="169">
        <v>21.94</v>
      </c>
      <c r="BI102" s="170">
        <f t="shared" si="141"/>
        <v>14.804318488529017</v>
      </c>
      <c r="BJ102" s="169">
        <v>28.9</v>
      </c>
      <c r="BK102" s="170">
        <f t="shared" si="142"/>
        <v>19.500674763832659</v>
      </c>
      <c r="BL102" s="167">
        <v>180</v>
      </c>
      <c r="BM102" s="167">
        <v>28</v>
      </c>
      <c r="BN102" s="167">
        <v>19</v>
      </c>
      <c r="BO102" s="166"/>
      <c r="BP102" s="166"/>
      <c r="BQ102" s="166"/>
      <c r="BR102" s="166"/>
      <c r="BS102" s="166"/>
      <c r="BT102" s="166"/>
      <c r="BU102" s="14"/>
      <c r="BV102" s="14"/>
      <c r="BW102" s="14"/>
      <c r="BX102" s="14"/>
    </row>
    <row r="103" spans="1:76" ht="15" customHeight="1" x14ac:dyDescent="0.25">
      <c r="A103" s="166" t="s">
        <v>1602</v>
      </c>
      <c r="B103" s="166" t="s">
        <v>445</v>
      </c>
      <c r="C103" s="166" t="s">
        <v>214</v>
      </c>
      <c r="D103" s="166" t="s">
        <v>75</v>
      </c>
      <c r="E103" s="166" t="s">
        <v>215</v>
      </c>
      <c r="F103" s="166" t="s">
        <v>418</v>
      </c>
      <c r="G103" s="166" t="s">
        <v>525</v>
      </c>
      <c r="H103" s="167">
        <v>116.5</v>
      </c>
      <c r="I103" s="167"/>
      <c r="J103" s="167"/>
      <c r="K103" s="166"/>
      <c r="L103" s="167">
        <v>100</v>
      </c>
      <c r="M103" s="167"/>
      <c r="N103" s="167"/>
      <c r="O103" s="167"/>
      <c r="P103" s="167">
        <v>45</v>
      </c>
      <c r="Q103" s="167">
        <v>35</v>
      </c>
      <c r="R103" s="167">
        <v>15</v>
      </c>
      <c r="S103" s="167">
        <v>18</v>
      </c>
      <c r="T103" s="167">
        <v>16</v>
      </c>
      <c r="U103" s="167">
        <v>15</v>
      </c>
      <c r="V103" s="167">
        <v>17</v>
      </c>
      <c r="W103" s="167">
        <v>9</v>
      </c>
      <c r="X103" s="167">
        <v>12</v>
      </c>
      <c r="Y103" s="167">
        <v>18</v>
      </c>
      <c r="Z103" s="167">
        <v>8</v>
      </c>
      <c r="AA103" s="167">
        <v>29</v>
      </c>
      <c r="AB103" s="169">
        <v>10.85</v>
      </c>
      <c r="AC103" s="170">
        <f t="shared" si="128"/>
        <v>9.3133047210300433</v>
      </c>
      <c r="AD103" s="169">
        <v>10.1</v>
      </c>
      <c r="AE103" s="170">
        <f t="shared" si="129"/>
        <v>8.6695278969957066</v>
      </c>
      <c r="AF103" s="169">
        <v>27.2</v>
      </c>
      <c r="AG103" s="170">
        <f t="shared" si="130"/>
        <v>23.34763948497854</v>
      </c>
      <c r="AH103" s="169">
        <v>16.71</v>
      </c>
      <c r="AI103" s="170">
        <f t="shared" si="143"/>
        <v>14.34334763948498</v>
      </c>
      <c r="AJ103" s="169">
        <v>11.69</v>
      </c>
      <c r="AK103" s="170">
        <f t="shared" si="144"/>
        <v>10.034334763948499</v>
      </c>
      <c r="AL103" s="169">
        <v>25.99</v>
      </c>
      <c r="AM103" s="170">
        <f t="shared" si="131"/>
        <v>22.309012875536478</v>
      </c>
      <c r="AN103" s="169">
        <v>19.09</v>
      </c>
      <c r="AO103" s="170">
        <f t="shared" si="132"/>
        <v>16.386266094420602</v>
      </c>
      <c r="AP103" s="169">
        <v>18.829999999999998</v>
      </c>
      <c r="AQ103" s="170">
        <f t="shared" si="133"/>
        <v>16.163090128755364</v>
      </c>
      <c r="AR103" s="169">
        <v>17.5</v>
      </c>
      <c r="AS103" s="170">
        <f t="shared" si="134"/>
        <v>15.021459227467812</v>
      </c>
      <c r="AT103" s="169">
        <v>5.6</v>
      </c>
      <c r="AU103" s="170">
        <f t="shared" si="135"/>
        <v>4.806866952789699</v>
      </c>
      <c r="AV103" s="169">
        <v>9.8800000000000008</v>
      </c>
      <c r="AW103" s="170">
        <f t="shared" si="136"/>
        <v>8.4806866952789708</v>
      </c>
      <c r="AX103" s="169">
        <v>5.95</v>
      </c>
      <c r="AY103" s="170">
        <f t="shared" si="146"/>
        <v>5.1072961373390564</v>
      </c>
      <c r="AZ103" s="169">
        <v>4.2699999999999996</v>
      </c>
      <c r="BA103" s="170">
        <f t="shared" si="147"/>
        <v>3.6652360515021458</v>
      </c>
      <c r="BB103" s="169">
        <v>23.81</v>
      </c>
      <c r="BC103" s="170">
        <f t="shared" si="139"/>
        <v>20.437768240343345</v>
      </c>
      <c r="BD103" s="169">
        <v>28.21</v>
      </c>
      <c r="BE103" s="170">
        <f t="shared" si="145"/>
        <v>24.214592274678111</v>
      </c>
      <c r="BF103" s="169">
        <v>21.5</v>
      </c>
      <c r="BG103" s="170">
        <f t="shared" si="140"/>
        <v>18.454935622317599</v>
      </c>
      <c r="BH103" s="169">
        <v>18.23</v>
      </c>
      <c r="BI103" s="170">
        <f t="shared" si="141"/>
        <v>15.648068669527898</v>
      </c>
      <c r="BJ103" s="169">
        <v>19.5</v>
      </c>
      <c r="BK103" s="170">
        <f t="shared" si="142"/>
        <v>16.738197424892704</v>
      </c>
      <c r="BL103" s="167">
        <v>148</v>
      </c>
      <c r="BM103" s="167">
        <v>29</v>
      </c>
      <c r="BN103" s="167">
        <v>19</v>
      </c>
      <c r="BO103" s="166"/>
      <c r="BP103" s="166"/>
      <c r="BQ103" s="166"/>
      <c r="BR103" s="166"/>
      <c r="BS103" s="166"/>
      <c r="BT103" s="166"/>
      <c r="BU103" s="14"/>
      <c r="BV103" s="14"/>
      <c r="BW103" s="14"/>
      <c r="BX103" s="14"/>
    </row>
    <row r="104" spans="1:76" ht="15" customHeight="1" x14ac:dyDescent="0.25">
      <c r="A104" s="166" t="s">
        <v>1602</v>
      </c>
      <c r="B104" s="166" t="s">
        <v>232</v>
      </c>
      <c r="C104" s="166" t="s">
        <v>214</v>
      </c>
      <c r="D104" s="166" t="s">
        <v>75</v>
      </c>
      <c r="E104" s="166" t="s">
        <v>215</v>
      </c>
      <c r="F104" s="166" t="s">
        <v>418</v>
      </c>
      <c r="G104" s="166" t="s">
        <v>525</v>
      </c>
      <c r="H104" s="167">
        <v>126.2</v>
      </c>
      <c r="I104" s="167"/>
      <c r="J104" s="167"/>
      <c r="K104" s="166"/>
      <c r="L104" s="167">
        <v>100</v>
      </c>
      <c r="M104" s="167"/>
      <c r="N104" s="167"/>
      <c r="O104" s="167"/>
      <c r="P104" s="167">
        <v>44</v>
      </c>
      <c r="Q104" s="167">
        <v>33</v>
      </c>
      <c r="R104" s="167">
        <v>14</v>
      </c>
      <c r="S104" s="167">
        <v>17</v>
      </c>
      <c r="T104" s="167">
        <v>16</v>
      </c>
      <c r="U104" s="167">
        <v>16</v>
      </c>
      <c r="V104" s="167">
        <v>17</v>
      </c>
      <c r="W104" s="167">
        <v>9</v>
      </c>
      <c r="X104" s="167">
        <v>12</v>
      </c>
      <c r="Y104" s="167">
        <v>18</v>
      </c>
      <c r="Z104" s="167">
        <v>7</v>
      </c>
      <c r="AA104" s="167">
        <v>30</v>
      </c>
      <c r="AB104" s="169">
        <v>13.28</v>
      </c>
      <c r="AC104" s="170">
        <f t="shared" si="128"/>
        <v>10.522979397781299</v>
      </c>
      <c r="AD104" s="169">
        <v>11.09</v>
      </c>
      <c r="AE104" s="170">
        <f t="shared" si="129"/>
        <v>8.7876386687797137</v>
      </c>
      <c r="AF104" s="169">
        <v>29.91</v>
      </c>
      <c r="AG104" s="170">
        <f t="shared" si="130"/>
        <v>23.700475435816166</v>
      </c>
      <c r="AH104" s="169">
        <v>16.71</v>
      </c>
      <c r="AI104" s="170">
        <f t="shared" si="143"/>
        <v>13.240887480190175</v>
      </c>
      <c r="AJ104" s="169">
        <v>12.8</v>
      </c>
      <c r="AK104" s="170">
        <f t="shared" si="144"/>
        <v>10.142630744849445</v>
      </c>
      <c r="AL104" s="169">
        <v>28.55</v>
      </c>
      <c r="AM104" s="170">
        <f t="shared" si="131"/>
        <v>22.622820919175911</v>
      </c>
      <c r="AN104" s="169">
        <v>20.72</v>
      </c>
      <c r="AO104" s="170">
        <f t="shared" si="132"/>
        <v>16.418383518225038</v>
      </c>
      <c r="AP104" s="169">
        <v>19.98</v>
      </c>
      <c r="AQ104" s="170">
        <f t="shared" si="133"/>
        <v>15.832012678288432</v>
      </c>
      <c r="AR104" s="169">
        <v>18.73</v>
      </c>
      <c r="AS104" s="170">
        <f t="shared" si="134"/>
        <v>14.841521394611728</v>
      </c>
      <c r="AT104" s="169">
        <v>6</v>
      </c>
      <c r="AU104" s="170">
        <f t="shared" si="135"/>
        <v>4.7543581616481774</v>
      </c>
      <c r="AV104" s="169">
        <v>10.7</v>
      </c>
      <c r="AW104" s="170">
        <f t="shared" si="136"/>
        <v>8.478605388272582</v>
      </c>
      <c r="AX104" s="169">
        <v>6.67</v>
      </c>
      <c r="AY104" s="170">
        <f t="shared" si="146"/>
        <v>5.2852614896988905</v>
      </c>
      <c r="AZ104" s="169">
        <v>4.91</v>
      </c>
      <c r="BA104" s="170">
        <f t="shared" si="147"/>
        <v>3.8906497622820919</v>
      </c>
      <c r="BB104" s="169">
        <v>27.57</v>
      </c>
      <c r="BC104" s="170">
        <f t="shared" si="139"/>
        <v>21.846275752773376</v>
      </c>
      <c r="BD104" s="169">
        <v>32.9</v>
      </c>
      <c r="BE104" s="170">
        <f t="shared" si="145"/>
        <v>26.069730586370838</v>
      </c>
      <c r="BF104" s="169">
        <v>26.19</v>
      </c>
      <c r="BG104" s="170">
        <f t="shared" si="140"/>
        <v>20.752773375594298</v>
      </c>
      <c r="BH104" s="169">
        <v>21.71</v>
      </c>
      <c r="BI104" s="170">
        <f t="shared" si="141"/>
        <v>17.202852614896987</v>
      </c>
      <c r="BJ104" s="169">
        <v>25.56</v>
      </c>
      <c r="BK104" s="170">
        <f t="shared" si="142"/>
        <v>20.253565768621236</v>
      </c>
      <c r="BL104" s="167">
        <v>180</v>
      </c>
      <c r="BM104" s="167">
        <v>30</v>
      </c>
      <c r="BN104" s="167">
        <v>18</v>
      </c>
      <c r="BO104" s="166"/>
      <c r="BP104" s="166"/>
      <c r="BQ104" s="166"/>
      <c r="BR104" s="166"/>
      <c r="BS104" s="166"/>
      <c r="BT104" s="166"/>
      <c r="BU104" s="14"/>
      <c r="BV104" s="14"/>
      <c r="BW104" s="14"/>
      <c r="BX104" s="14"/>
    </row>
    <row r="105" spans="1:76" ht="15" customHeight="1" x14ac:dyDescent="0.25">
      <c r="A105" s="166" t="s">
        <v>1602</v>
      </c>
      <c r="B105" s="166" t="s">
        <v>544</v>
      </c>
      <c r="C105" s="166" t="s">
        <v>214</v>
      </c>
      <c r="D105" s="166" t="s">
        <v>75</v>
      </c>
      <c r="E105" s="166" t="s">
        <v>215</v>
      </c>
      <c r="F105" s="218" t="s">
        <v>418</v>
      </c>
      <c r="G105" s="166" t="s">
        <v>525</v>
      </c>
      <c r="H105" s="167">
        <v>138.30000000000001</v>
      </c>
      <c r="I105" s="167"/>
      <c r="J105" s="167"/>
      <c r="K105" s="166"/>
      <c r="L105" s="167">
        <v>100</v>
      </c>
      <c r="M105" s="167"/>
      <c r="N105" s="167"/>
      <c r="O105" s="167"/>
      <c r="P105" s="167">
        <v>45</v>
      </c>
      <c r="Q105" s="167">
        <v>35</v>
      </c>
      <c r="R105" s="167">
        <v>15</v>
      </c>
      <c r="S105" s="167">
        <v>18</v>
      </c>
      <c r="T105" s="167">
        <v>16</v>
      </c>
      <c r="U105" s="167">
        <v>16</v>
      </c>
      <c r="V105" s="167">
        <v>17</v>
      </c>
      <c r="W105" s="167"/>
      <c r="X105" s="167">
        <v>12</v>
      </c>
      <c r="Y105" s="167">
        <v>18</v>
      </c>
      <c r="Z105" s="167">
        <v>7</v>
      </c>
      <c r="AA105" s="167">
        <v>29</v>
      </c>
      <c r="AB105" s="169">
        <v>14.09</v>
      </c>
      <c r="AC105" s="170">
        <f t="shared" si="128"/>
        <v>10.187997107736804</v>
      </c>
      <c r="AD105" s="169">
        <v>11.4</v>
      </c>
      <c r="AE105" s="170">
        <f t="shared" si="129"/>
        <v>8.2429501084598691</v>
      </c>
      <c r="AF105" s="169">
        <v>30.73</v>
      </c>
      <c r="AG105" s="170">
        <f t="shared" si="130"/>
        <v>22.219812002892262</v>
      </c>
      <c r="AH105" s="169">
        <v>20.190000000000001</v>
      </c>
      <c r="AI105" s="170">
        <f t="shared" si="143"/>
        <v>14.598698481561822</v>
      </c>
      <c r="AJ105" s="169">
        <v>13.35</v>
      </c>
      <c r="AK105" s="170">
        <f t="shared" si="144"/>
        <v>9.6529284164858993</v>
      </c>
      <c r="AL105" s="169">
        <v>30.35</v>
      </c>
      <c r="AM105" s="170">
        <f t="shared" si="131"/>
        <v>21.945046999276936</v>
      </c>
      <c r="AN105" s="169">
        <v>23.92</v>
      </c>
      <c r="AO105" s="170">
        <f t="shared" si="132"/>
        <v>17.29573391178597</v>
      </c>
      <c r="AP105" s="169">
        <v>23.72</v>
      </c>
      <c r="AQ105" s="170">
        <f t="shared" si="133"/>
        <v>17.151120751988426</v>
      </c>
      <c r="AR105" s="169">
        <v>20.74</v>
      </c>
      <c r="AS105" s="170">
        <f t="shared" si="134"/>
        <v>14.996384671005059</v>
      </c>
      <c r="AT105" s="169">
        <v>6.14</v>
      </c>
      <c r="AU105" s="170">
        <f t="shared" si="135"/>
        <v>4.439624005784526</v>
      </c>
      <c r="AV105" s="169">
        <v>11.24</v>
      </c>
      <c r="AW105" s="170">
        <f t="shared" si="136"/>
        <v>8.1272595806218355</v>
      </c>
      <c r="AX105" s="169">
        <v>6.94</v>
      </c>
      <c r="AY105" s="170">
        <f t="shared" si="146"/>
        <v>5.018076644974693</v>
      </c>
      <c r="AZ105" s="169">
        <v>5.03</v>
      </c>
      <c r="BA105" s="170">
        <f t="shared" si="147"/>
        <v>3.6370209689081703</v>
      </c>
      <c r="BB105" s="169">
        <v>27.09</v>
      </c>
      <c r="BC105" s="170">
        <f t="shared" si="139"/>
        <v>19.587852494577003</v>
      </c>
      <c r="BD105" s="169">
        <v>33.200000000000003</v>
      </c>
      <c r="BE105" s="170">
        <f t="shared" si="145"/>
        <v>24.005784526391903</v>
      </c>
      <c r="BF105" s="169">
        <v>26.34</v>
      </c>
      <c r="BG105" s="170">
        <f t="shared" si="140"/>
        <v>19.045553145336225</v>
      </c>
      <c r="BH105" s="169">
        <v>21.23</v>
      </c>
      <c r="BI105" s="170">
        <f t="shared" si="141"/>
        <v>15.350686912509037</v>
      </c>
      <c r="BJ105" s="169">
        <v>27.96</v>
      </c>
      <c r="BK105" s="170">
        <f t="shared" si="142"/>
        <v>20.216919739696312</v>
      </c>
      <c r="BL105" s="167">
        <v>138</v>
      </c>
      <c r="BM105" s="167">
        <v>28</v>
      </c>
      <c r="BN105" s="167">
        <v>19</v>
      </c>
      <c r="BO105" s="166"/>
      <c r="BP105" s="166"/>
      <c r="BQ105" s="166"/>
      <c r="BR105" s="166"/>
      <c r="BS105" s="166"/>
      <c r="BT105" s="166"/>
      <c r="BU105" s="14"/>
      <c r="BV105" s="14"/>
      <c r="BW105" s="14"/>
      <c r="BX105" s="14"/>
    </row>
    <row r="106" spans="1:76" ht="15" customHeight="1" x14ac:dyDescent="0.25">
      <c r="A106" s="166" t="s">
        <v>1602</v>
      </c>
      <c r="B106" s="166" t="s">
        <v>221</v>
      </c>
      <c r="C106" s="166" t="s">
        <v>214</v>
      </c>
      <c r="D106" s="166" t="s">
        <v>75</v>
      </c>
      <c r="E106" s="166" t="s">
        <v>215</v>
      </c>
      <c r="F106" s="166" t="s">
        <v>418</v>
      </c>
      <c r="G106" s="166" t="s">
        <v>525</v>
      </c>
      <c r="H106" s="167">
        <v>147.1</v>
      </c>
      <c r="I106" s="167"/>
      <c r="J106" s="167"/>
      <c r="K106" s="166"/>
      <c r="L106" s="167">
        <v>100</v>
      </c>
      <c r="M106" s="167"/>
      <c r="N106" s="167"/>
      <c r="O106" s="167"/>
      <c r="P106" s="167">
        <v>43</v>
      </c>
      <c r="Q106" s="167">
        <v>35</v>
      </c>
      <c r="R106" s="167">
        <v>15</v>
      </c>
      <c r="S106" s="167">
        <v>18</v>
      </c>
      <c r="T106" s="167">
        <v>16</v>
      </c>
      <c r="U106" s="167">
        <v>15</v>
      </c>
      <c r="V106" s="167">
        <v>17</v>
      </c>
      <c r="W106" s="167">
        <v>9</v>
      </c>
      <c r="X106" s="167">
        <v>12</v>
      </c>
      <c r="Y106" s="167">
        <v>18</v>
      </c>
      <c r="Z106" s="167">
        <v>7</v>
      </c>
      <c r="AA106" s="167">
        <v>30</v>
      </c>
      <c r="AB106" s="169">
        <v>16.27</v>
      </c>
      <c r="AC106" s="170">
        <f t="shared" si="128"/>
        <v>11.060503059143439</v>
      </c>
      <c r="AD106" s="169">
        <v>12.25</v>
      </c>
      <c r="AE106" s="170">
        <f t="shared" si="129"/>
        <v>8.3276682528891914</v>
      </c>
      <c r="AF106" s="169">
        <v>34.71</v>
      </c>
      <c r="AG106" s="170">
        <f t="shared" si="130"/>
        <v>23.596193065941538</v>
      </c>
      <c r="AH106" s="169">
        <v>21.67</v>
      </c>
      <c r="AI106" s="170">
        <f t="shared" si="143"/>
        <v>14.731475186947657</v>
      </c>
      <c r="AJ106" s="169">
        <v>14.92</v>
      </c>
      <c r="AK106" s="170">
        <f t="shared" si="144"/>
        <v>10.142760027192386</v>
      </c>
      <c r="AL106" s="169">
        <v>33.119999999999997</v>
      </c>
      <c r="AM106" s="170">
        <f t="shared" si="131"/>
        <v>22.515295717199184</v>
      </c>
      <c r="AN106" s="169">
        <v>25.32</v>
      </c>
      <c r="AO106" s="170">
        <f t="shared" si="132"/>
        <v>17.212780421481984</v>
      </c>
      <c r="AP106" s="169">
        <v>24.96</v>
      </c>
      <c r="AQ106" s="170">
        <f t="shared" si="133"/>
        <v>16.968048946295038</v>
      </c>
      <c r="AR106" s="169">
        <v>21.84</v>
      </c>
      <c r="AS106" s="170">
        <f t="shared" si="134"/>
        <v>14.847042828008158</v>
      </c>
      <c r="AT106" s="169">
        <v>6.29</v>
      </c>
      <c r="AU106" s="170">
        <f t="shared" si="135"/>
        <v>4.2760027192386136</v>
      </c>
      <c r="AV106" s="169">
        <v>12.8</v>
      </c>
      <c r="AW106" s="170">
        <f t="shared" si="136"/>
        <v>8.7015635622025833</v>
      </c>
      <c r="AX106" s="169">
        <v>9.02</v>
      </c>
      <c r="AY106" s="170">
        <f t="shared" si="146"/>
        <v>6.1318830727396332</v>
      </c>
      <c r="AZ106" s="169">
        <v>6.46</v>
      </c>
      <c r="BA106" s="170">
        <f t="shared" si="147"/>
        <v>4.3915703602991165</v>
      </c>
      <c r="BB106" s="169">
        <v>30.77</v>
      </c>
      <c r="BC106" s="170">
        <f t="shared" si="139"/>
        <v>20.917743031951055</v>
      </c>
      <c r="BD106" s="169">
        <v>38.200000000000003</v>
      </c>
      <c r="BE106" s="170">
        <f t="shared" si="145"/>
        <v>25.968728755948341</v>
      </c>
      <c r="BF106" s="169">
        <v>29.48</v>
      </c>
      <c r="BG106" s="170">
        <f t="shared" si="140"/>
        <v>20.040788579197827</v>
      </c>
      <c r="BH106" s="169">
        <v>22.8</v>
      </c>
      <c r="BI106" s="170">
        <f t="shared" si="141"/>
        <v>15.499660095173354</v>
      </c>
      <c r="BJ106" s="169">
        <v>29.42</v>
      </c>
      <c r="BK106" s="170">
        <f t="shared" si="142"/>
        <v>20</v>
      </c>
      <c r="BL106" s="167">
        <v>180</v>
      </c>
      <c r="BM106" s="167">
        <v>30</v>
      </c>
      <c r="BN106" s="167">
        <v>19</v>
      </c>
      <c r="BO106" s="166"/>
      <c r="BP106" s="166"/>
      <c r="BQ106" s="166"/>
      <c r="BR106" s="166"/>
      <c r="BS106" s="166"/>
      <c r="BT106" s="166">
        <v>14</v>
      </c>
      <c r="BU106" s="14"/>
      <c r="BV106" s="14"/>
      <c r="BW106" s="14"/>
      <c r="BX106" s="14"/>
    </row>
    <row r="107" spans="1:76" ht="15" customHeight="1" x14ac:dyDescent="0.25">
      <c r="A107" s="166" t="s">
        <v>1602</v>
      </c>
      <c r="B107" s="166" t="s">
        <v>222</v>
      </c>
      <c r="C107" s="166" t="s">
        <v>214</v>
      </c>
      <c r="D107" s="166" t="s">
        <v>75</v>
      </c>
      <c r="E107" s="166" t="s">
        <v>215</v>
      </c>
      <c r="F107" s="166" t="s">
        <v>418</v>
      </c>
      <c r="G107" s="166" t="s">
        <v>525</v>
      </c>
      <c r="H107" s="167">
        <v>116.3</v>
      </c>
      <c r="I107" s="167"/>
      <c r="J107" s="167"/>
      <c r="K107" s="166"/>
      <c r="L107" s="167">
        <v>80</v>
      </c>
      <c r="M107" s="167"/>
      <c r="N107" s="167"/>
      <c r="O107" s="167"/>
      <c r="P107" s="167"/>
      <c r="Q107" s="167">
        <v>34</v>
      </c>
      <c r="R107" s="167">
        <v>14</v>
      </c>
      <c r="S107" s="167">
        <v>18</v>
      </c>
      <c r="T107" s="167">
        <v>16</v>
      </c>
      <c r="U107" s="167">
        <v>16</v>
      </c>
      <c r="V107" s="167">
        <v>17</v>
      </c>
      <c r="W107" s="167">
        <v>9</v>
      </c>
      <c r="X107" s="167">
        <v>12</v>
      </c>
      <c r="Y107" s="167">
        <v>18</v>
      </c>
      <c r="Z107" s="167">
        <v>7</v>
      </c>
      <c r="AA107" s="167">
        <v>28</v>
      </c>
      <c r="AB107" s="169">
        <v>11.92</v>
      </c>
      <c r="AC107" s="170">
        <f t="shared" si="128"/>
        <v>10.249355116079107</v>
      </c>
      <c r="AD107" s="169">
        <v>9.75</v>
      </c>
      <c r="AE107" s="170">
        <f t="shared" si="129"/>
        <v>8.3834909716251076</v>
      </c>
      <c r="AF107" s="169">
        <v>27.37</v>
      </c>
      <c r="AG107" s="170">
        <f t="shared" si="130"/>
        <v>23.53396388650043</v>
      </c>
      <c r="AH107" s="169">
        <v>16.78</v>
      </c>
      <c r="AI107" s="170">
        <f t="shared" si="143"/>
        <v>14.428202923473776</v>
      </c>
      <c r="AJ107" s="169">
        <v>11.2</v>
      </c>
      <c r="AK107" s="170">
        <f t="shared" si="144"/>
        <v>9.6302665520206361</v>
      </c>
      <c r="AL107" s="169">
        <v>25.98</v>
      </c>
      <c r="AM107" s="170">
        <f t="shared" si="131"/>
        <v>22.338779019776442</v>
      </c>
      <c r="AN107" s="169">
        <v>19.72</v>
      </c>
      <c r="AO107" s="170">
        <f t="shared" si="132"/>
        <v>16.956147893379192</v>
      </c>
      <c r="AP107" s="169">
        <v>18.649999999999999</v>
      </c>
      <c r="AQ107" s="170">
        <f t="shared" si="133"/>
        <v>16.036113499570074</v>
      </c>
      <c r="AR107" s="169">
        <v>17.46</v>
      </c>
      <c r="AS107" s="170">
        <f t="shared" si="134"/>
        <v>15.012897678417886</v>
      </c>
      <c r="AT107" s="169">
        <v>5.38</v>
      </c>
      <c r="AU107" s="170">
        <f t="shared" si="135"/>
        <v>4.6259673258813416</v>
      </c>
      <c r="AV107" s="169">
        <v>9.69</v>
      </c>
      <c r="AW107" s="170">
        <f t="shared" si="136"/>
        <v>8.3319002579535688</v>
      </c>
      <c r="AX107" s="169">
        <v>6.88</v>
      </c>
      <c r="AY107" s="170">
        <f t="shared" si="146"/>
        <v>5.9157351676698191</v>
      </c>
      <c r="AZ107" s="169">
        <v>4.71</v>
      </c>
      <c r="BA107" s="170">
        <f t="shared" si="147"/>
        <v>4.0498710232158208</v>
      </c>
      <c r="BB107" s="169">
        <v>24.43</v>
      </c>
      <c r="BC107" s="170">
        <f t="shared" si="139"/>
        <v>21.006018916595011</v>
      </c>
      <c r="BD107" s="169">
        <v>27.59</v>
      </c>
      <c r="BE107" s="170">
        <f t="shared" si="145"/>
        <v>23.723129836629408</v>
      </c>
      <c r="BF107" s="169">
        <v>23.75</v>
      </c>
      <c r="BG107" s="170">
        <f t="shared" si="140"/>
        <v>20.421324161650904</v>
      </c>
      <c r="BH107" s="169">
        <v>18.32</v>
      </c>
      <c r="BI107" s="170">
        <f t="shared" si="141"/>
        <v>15.752364574376612</v>
      </c>
      <c r="BJ107" s="169">
        <v>21.77</v>
      </c>
      <c r="BK107" s="170">
        <f t="shared" si="142"/>
        <v>18.718830610490112</v>
      </c>
      <c r="BL107" s="167">
        <v>180</v>
      </c>
      <c r="BM107" s="167">
        <v>28</v>
      </c>
      <c r="BN107" s="167">
        <v>19</v>
      </c>
      <c r="BO107" s="166"/>
      <c r="BP107" s="166"/>
      <c r="BQ107" s="166"/>
      <c r="BR107" s="166"/>
      <c r="BS107" s="166"/>
      <c r="BT107" s="166">
        <v>16</v>
      </c>
      <c r="BU107" s="14"/>
      <c r="BV107" s="14"/>
      <c r="BW107" s="14"/>
      <c r="BX107" s="14"/>
    </row>
    <row r="108" spans="1:76" ht="15" customHeight="1" x14ac:dyDescent="0.25">
      <c r="A108" s="166" t="s">
        <v>1602</v>
      </c>
      <c r="B108" s="166" t="s">
        <v>242</v>
      </c>
      <c r="C108" s="166" t="s">
        <v>214</v>
      </c>
      <c r="D108" s="166" t="s">
        <v>75</v>
      </c>
      <c r="E108" s="166" t="s">
        <v>215</v>
      </c>
      <c r="F108" s="166" t="s">
        <v>418</v>
      </c>
      <c r="G108" s="166" t="s">
        <v>525</v>
      </c>
      <c r="H108" s="167">
        <v>109.3</v>
      </c>
      <c r="I108" s="167"/>
      <c r="J108" s="167"/>
      <c r="K108" s="166"/>
      <c r="L108" s="167">
        <v>100</v>
      </c>
      <c r="M108" s="167"/>
      <c r="N108" s="167"/>
      <c r="O108" s="167"/>
      <c r="P108" s="167">
        <v>44</v>
      </c>
      <c r="Q108" s="167">
        <v>32</v>
      </c>
      <c r="R108" s="167">
        <v>13</v>
      </c>
      <c r="S108" s="167">
        <v>17</v>
      </c>
      <c r="T108" s="167">
        <v>16</v>
      </c>
      <c r="U108" s="167">
        <v>15</v>
      </c>
      <c r="V108" s="167">
        <v>17</v>
      </c>
      <c r="W108" s="167">
        <v>9</v>
      </c>
      <c r="X108" s="167">
        <v>12</v>
      </c>
      <c r="Y108" s="167">
        <v>18</v>
      </c>
      <c r="Z108" s="167">
        <v>7</v>
      </c>
      <c r="AA108" s="167"/>
      <c r="AB108" s="169">
        <v>11.28</v>
      </c>
      <c r="AC108" s="170">
        <f t="shared" si="128"/>
        <v>10.320219579139982</v>
      </c>
      <c r="AD108" s="169">
        <v>9.68</v>
      </c>
      <c r="AE108" s="170">
        <f t="shared" si="129"/>
        <v>8.856358645928637</v>
      </c>
      <c r="AF108" s="169">
        <v>26.61</v>
      </c>
      <c r="AG108" s="170">
        <f t="shared" si="130"/>
        <v>24.345837145471179</v>
      </c>
      <c r="AH108" s="169">
        <v>14.77</v>
      </c>
      <c r="AI108" s="170">
        <f t="shared" si="143"/>
        <v>13.513266239707228</v>
      </c>
      <c r="AJ108" s="169">
        <v>11.4</v>
      </c>
      <c r="AK108" s="170">
        <f t="shared" si="144"/>
        <v>10.430009149130832</v>
      </c>
      <c r="AL108" s="169">
        <v>24.8</v>
      </c>
      <c r="AM108" s="170">
        <f t="shared" si="131"/>
        <v>22.689844464775845</v>
      </c>
      <c r="AN108" s="169">
        <v>19.04</v>
      </c>
      <c r="AO108" s="170">
        <f t="shared" si="132"/>
        <v>17.419945105215003</v>
      </c>
      <c r="AP108" s="169">
        <v>17.13</v>
      </c>
      <c r="AQ108" s="170">
        <f t="shared" si="133"/>
        <v>15.672461116193961</v>
      </c>
      <c r="AR108" s="169">
        <v>16.96</v>
      </c>
      <c r="AS108" s="170">
        <f t="shared" si="134"/>
        <v>15.516925892040256</v>
      </c>
      <c r="AT108" s="169">
        <v>5.44</v>
      </c>
      <c r="AU108" s="170">
        <f t="shared" si="135"/>
        <v>4.9771271729185731</v>
      </c>
      <c r="AV108" s="169">
        <v>9.6</v>
      </c>
      <c r="AW108" s="170">
        <f t="shared" si="136"/>
        <v>8.7831655992680702</v>
      </c>
      <c r="AX108" s="169">
        <v>6.71</v>
      </c>
      <c r="AY108" s="170">
        <f t="shared" si="146"/>
        <v>6.1390667886550778</v>
      </c>
      <c r="AZ108" s="169">
        <v>4.3099999999999996</v>
      </c>
      <c r="BA108" s="170">
        <f t="shared" si="147"/>
        <v>3.9432753888380598</v>
      </c>
      <c r="BB108" s="169">
        <v>23.59</v>
      </c>
      <c r="BC108" s="170">
        <f t="shared" si="139"/>
        <v>21.582799634034767</v>
      </c>
      <c r="BD108" s="169">
        <v>32.08</v>
      </c>
      <c r="BE108" s="170">
        <f t="shared" si="145"/>
        <v>29.350411710887464</v>
      </c>
      <c r="BF108" s="169">
        <v>24.14</v>
      </c>
      <c r="BG108" s="170">
        <f t="shared" si="140"/>
        <v>22.08600182982617</v>
      </c>
      <c r="BH108" s="169">
        <v>18.7</v>
      </c>
      <c r="BI108" s="170">
        <f t="shared" si="141"/>
        <v>17.108874656907595</v>
      </c>
      <c r="BJ108" s="169">
        <v>22.76</v>
      </c>
      <c r="BK108" s="170">
        <f t="shared" si="142"/>
        <v>20.823421774931383</v>
      </c>
      <c r="BL108" s="167">
        <v>180</v>
      </c>
      <c r="BM108" s="167">
        <v>27</v>
      </c>
      <c r="BN108" s="167">
        <v>17</v>
      </c>
      <c r="BO108" s="218"/>
      <c r="BP108" s="166"/>
      <c r="BQ108" s="218"/>
      <c r="BR108" s="218"/>
      <c r="BS108" s="218"/>
      <c r="BT108" s="218">
        <v>19</v>
      </c>
      <c r="BU108" s="14"/>
      <c r="BV108" s="14"/>
      <c r="BW108" s="14"/>
      <c r="BX108" s="14"/>
    </row>
    <row r="109" spans="1:76" ht="15" customHeight="1" x14ac:dyDescent="0.25">
      <c r="A109" s="166" t="s">
        <v>1603</v>
      </c>
      <c r="B109" s="166" t="s">
        <v>248</v>
      </c>
      <c r="C109" s="166" t="s">
        <v>228</v>
      </c>
      <c r="D109" s="166" t="s">
        <v>75</v>
      </c>
      <c r="E109" s="166" t="s">
        <v>414</v>
      </c>
      <c r="F109" s="166" t="s">
        <v>1604</v>
      </c>
      <c r="G109" s="166" t="s">
        <v>1605</v>
      </c>
      <c r="H109" s="167">
        <v>123.9</v>
      </c>
      <c r="I109" s="167"/>
      <c r="J109" s="167"/>
      <c r="K109" s="166"/>
      <c r="L109" s="167">
        <v>70</v>
      </c>
      <c r="M109" s="167"/>
      <c r="N109" s="167"/>
      <c r="O109" s="167"/>
      <c r="P109" s="167">
        <v>44</v>
      </c>
      <c r="Q109" s="167">
        <v>36</v>
      </c>
      <c r="R109" s="167">
        <v>15</v>
      </c>
      <c r="S109" s="167">
        <v>19</v>
      </c>
      <c r="T109" s="167">
        <v>16</v>
      </c>
      <c r="U109" s="167"/>
      <c r="V109" s="167">
        <v>16</v>
      </c>
      <c r="W109" s="167">
        <v>9</v>
      </c>
      <c r="X109" s="167">
        <v>12</v>
      </c>
      <c r="Y109" s="167">
        <v>18</v>
      </c>
      <c r="Z109" s="167">
        <v>7</v>
      </c>
      <c r="AA109" s="167">
        <v>28</v>
      </c>
      <c r="AB109" s="169">
        <v>11.96</v>
      </c>
      <c r="AC109" s="170">
        <f t="shared" si="128"/>
        <v>9.6529459241323661</v>
      </c>
      <c r="AD109" s="169">
        <v>9.99</v>
      </c>
      <c r="AE109" s="170">
        <f t="shared" si="129"/>
        <v>8.0629539951573843</v>
      </c>
      <c r="AF109" s="169">
        <v>25.1</v>
      </c>
      <c r="AG109" s="170">
        <f t="shared" si="130"/>
        <v>20.258272800645681</v>
      </c>
      <c r="AH109" s="169">
        <v>21.44</v>
      </c>
      <c r="AI109" s="170">
        <f t="shared" si="143"/>
        <v>17.304277643260694</v>
      </c>
      <c r="AJ109" s="169">
        <v>12.76</v>
      </c>
      <c r="AK109" s="170">
        <f t="shared" si="144"/>
        <v>10.298627925746569</v>
      </c>
      <c r="AL109" s="169">
        <v>29.21</v>
      </c>
      <c r="AM109" s="170">
        <f t="shared" si="131"/>
        <v>23.575464083938659</v>
      </c>
      <c r="AN109" s="169">
        <v>21.47</v>
      </c>
      <c r="AO109" s="170">
        <f t="shared" si="132"/>
        <v>17.328490718321223</v>
      </c>
      <c r="AP109" s="169">
        <v>19.260000000000002</v>
      </c>
      <c r="AQ109" s="170">
        <f t="shared" si="133"/>
        <v>15.544794188861985</v>
      </c>
      <c r="AR109" s="169">
        <v>15.68</v>
      </c>
      <c r="AS109" s="170">
        <f t="shared" si="134"/>
        <v>12.655367231638417</v>
      </c>
      <c r="AT109" s="169">
        <v>5.37</v>
      </c>
      <c r="AU109" s="170">
        <f t="shared" si="135"/>
        <v>4.3341404358353506</v>
      </c>
      <c r="AV109" s="169">
        <v>10.039999999999999</v>
      </c>
      <c r="AW109" s="170">
        <f t="shared" si="136"/>
        <v>8.1033091202582721</v>
      </c>
      <c r="AX109" s="169">
        <v>7.35</v>
      </c>
      <c r="AY109" s="170">
        <f t="shared" si="146"/>
        <v>5.9322033898305078</v>
      </c>
      <c r="AZ109" s="169">
        <v>4.6399999999999997</v>
      </c>
      <c r="BA109" s="170">
        <f t="shared" si="147"/>
        <v>3.744955609362389</v>
      </c>
      <c r="BB109" s="169">
        <v>25.64</v>
      </c>
      <c r="BC109" s="170">
        <f t="shared" si="139"/>
        <v>20.694108151735268</v>
      </c>
      <c r="BD109" s="169">
        <v>28.65</v>
      </c>
      <c r="BE109" s="170">
        <f t="shared" si="145"/>
        <v>23.123486682808714</v>
      </c>
      <c r="BF109" s="169">
        <v>24.85</v>
      </c>
      <c r="BG109" s="170">
        <f t="shared" si="140"/>
        <v>20.056497175141246</v>
      </c>
      <c r="BH109" s="169">
        <v>18.75</v>
      </c>
      <c r="BI109" s="170">
        <f t="shared" si="141"/>
        <v>15.13317191283293</v>
      </c>
      <c r="BJ109" s="169">
        <v>21.82</v>
      </c>
      <c r="BK109" s="170">
        <f t="shared" si="142"/>
        <v>17.610976594027441</v>
      </c>
      <c r="BL109" s="167">
        <v>180</v>
      </c>
      <c r="BM109" s="167">
        <v>31</v>
      </c>
      <c r="BN109" s="167">
        <v>18</v>
      </c>
      <c r="BO109" s="166"/>
      <c r="BP109" s="166"/>
      <c r="BQ109" s="166"/>
      <c r="BR109" s="166"/>
      <c r="BS109" s="166"/>
      <c r="BT109" s="166"/>
      <c r="BU109" s="14"/>
      <c r="BV109" s="14"/>
      <c r="BW109" s="14"/>
      <c r="BX109" s="14"/>
    </row>
    <row r="110" spans="1:76" ht="15" customHeight="1" x14ac:dyDescent="0.25">
      <c r="A110" s="166" t="s">
        <v>1603</v>
      </c>
      <c r="B110" s="166" t="s">
        <v>651</v>
      </c>
      <c r="C110" s="166" t="s">
        <v>228</v>
      </c>
      <c r="D110" s="166" t="s">
        <v>75</v>
      </c>
      <c r="E110" s="166" t="s">
        <v>414</v>
      </c>
      <c r="F110" s="166" t="s">
        <v>1604</v>
      </c>
      <c r="G110" s="166" t="s">
        <v>1605</v>
      </c>
      <c r="H110" s="167">
        <v>245.5</v>
      </c>
      <c r="I110" s="167"/>
      <c r="J110" s="167"/>
      <c r="K110" s="166"/>
      <c r="L110" s="167">
        <v>70</v>
      </c>
      <c r="M110" s="167"/>
      <c r="N110" s="167"/>
      <c r="O110" s="167"/>
      <c r="P110" s="167">
        <v>46</v>
      </c>
      <c r="Q110" s="167">
        <v>36</v>
      </c>
      <c r="R110" s="167">
        <v>15</v>
      </c>
      <c r="S110" s="167">
        <v>19</v>
      </c>
      <c r="T110" s="167">
        <v>16</v>
      </c>
      <c r="U110" s="167">
        <v>17</v>
      </c>
      <c r="V110" s="167">
        <v>17</v>
      </c>
      <c r="W110" s="167">
        <v>8</v>
      </c>
      <c r="X110" s="167">
        <v>12</v>
      </c>
      <c r="Y110" s="167">
        <v>18</v>
      </c>
      <c r="Z110" s="167">
        <v>7</v>
      </c>
      <c r="AA110" s="167">
        <v>31</v>
      </c>
      <c r="AB110" s="169">
        <v>25.27</v>
      </c>
      <c r="AC110" s="170">
        <f t="shared" si="128"/>
        <v>10.293279022403258</v>
      </c>
      <c r="AD110" s="169">
        <v>19.829999999999998</v>
      </c>
      <c r="AE110" s="170">
        <f t="shared" si="129"/>
        <v>8.0773930753564152</v>
      </c>
      <c r="AF110" s="169">
        <v>53.54</v>
      </c>
      <c r="AG110" s="170">
        <f t="shared" si="130"/>
        <v>21.808553971486759</v>
      </c>
      <c r="AH110" s="169">
        <v>42.98</v>
      </c>
      <c r="AI110" s="170">
        <f t="shared" si="143"/>
        <v>17.507128309572302</v>
      </c>
      <c r="AJ110" s="169">
        <v>24.43</v>
      </c>
      <c r="AK110" s="170">
        <f t="shared" si="144"/>
        <v>9.9511201629327903</v>
      </c>
      <c r="AL110" s="169"/>
      <c r="AM110" s="170"/>
      <c r="AN110" s="169">
        <v>40.14</v>
      </c>
      <c r="AO110" s="170">
        <f t="shared" si="132"/>
        <v>16.350305498981673</v>
      </c>
      <c r="AP110" s="169">
        <v>38.64</v>
      </c>
      <c r="AQ110" s="170">
        <f t="shared" si="133"/>
        <v>15.739307535641547</v>
      </c>
      <c r="AR110" s="169">
        <v>36.65</v>
      </c>
      <c r="AS110" s="170">
        <f t="shared" si="134"/>
        <v>14.928716904276984</v>
      </c>
      <c r="AT110" s="169">
        <v>9.6999999999999993</v>
      </c>
      <c r="AU110" s="170">
        <f t="shared" si="135"/>
        <v>3.9511201629327899</v>
      </c>
      <c r="AV110" s="169">
        <v>21.92</v>
      </c>
      <c r="AW110" s="170">
        <f t="shared" si="136"/>
        <v>8.9287169042769872</v>
      </c>
      <c r="AX110" s="169">
        <v>14.07</v>
      </c>
      <c r="AY110" s="170">
        <f t="shared" si="146"/>
        <v>5.731160896130346</v>
      </c>
      <c r="AZ110" s="169">
        <v>9.94</v>
      </c>
      <c r="BA110" s="170">
        <f t="shared" si="147"/>
        <v>4.0488798370672097</v>
      </c>
      <c r="BB110" s="169">
        <v>44.42</v>
      </c>
      <c r="BC110" s="170">
        <f t="shared" si="139"/>
        <v>18.093686354378818</v>
      </c>
      <c r="BD110" s="169">
        <v>51.65</v>
      </c>
      <c r="BE110" s="170">
        <f t="shared" si="145"/>
        <v>21.038696537678206</v>
      </c>
      <c r="BF110" s="169">
        <v>49.65</v>
      </c>
      <c r="BG110" s="170">
        <f t="shared" si="140"/>
        <v>20.224032586558042</v>
      </c>
      <c r="BH110" s="169">
        <v>34.82</v>
      </c>
      <c r="BI110" s="170">
        <f t="shared" si="141"/>
        <v>14.183299389002038</v>
      </c>
      <c r="BJ110" s="169">
        <v>57.15</v>
      </c>
      <c r="BK110" s="170">
        <f t="shared" si="142"/>
        <v>23.279022403258658</v>
      </c>
      <c r="BL110" s="167">
        <v>130</v>
      </c>
      <c r="BM110" s="167">
        <v>30</v>
      </c>
      <c r="BN110" s="167">
        <v>18</v>
      </c>
      <c r="BO110" s="166"/>
      <c r="BP110" s="166"/>
      <c r="BQ110" s="166"/>
      <c r="BR110" s="166"/>
      <c r="BS110" s="166"/>
      <c r="BT110" s="166"/>
      <c r="BU110" s="14"/>
      <c r="BV110" s="14"/>
      <c r="BW110" s="14"/>
      <c r="BX110" s="14"/>
    </row>
    <row r="111" spans="1:76" ht="15" customHeight="1" x14ac:dyDescent="0.25">
      <c r="A111" s="166" t="s">
        <v>1603</v>
      </c>
      <c r="B111" s="166" t="s">
        <v>1594</v>
      </c>
      <c r="C111" s="166" t="s">
        <v>228</v>
      </c>
      <c r="D111" s="166" t="s">
        <v>75</v>
      </c>
      <c r="E111" s="166" t="s">
        <v>414</v>
      </c>
      <c r="F111" s="166" t="s">
        <v>1604</v>
      </c>
      <c r="G111" s="166" t="s">
        <v>1605</v>
      </c>
      <c r="H111" s="167">
        <v>244</v>
      </c>
      <c r="I111" s="167"/>
      <c r="J111" s="167"/>
      <c r="K111" s="166"/>
      <c r="L111" s="167">
        <v>100</v>
      </c>
      <c r="M111" s="167"/>
      <c r="N111" s="167"/>
      <c r="O111" s="167"/>
      <c r="P111" s="167">
        <v>45</v>
      </c>
      <c r="Q111" s="167">
        <v>36</v>
      </c>
      <c r="R111" s="167">
        <v>15</v>
      </c>
      <c r="S111" s="167">
        <v>19</v>
      </c>
      <c r="T111" s="167">
        <v>16</v>
      </c>
      <c r="U111" s="167">
        <v>18</v>
      </c>
      <c r="V111" s="167">
        <v>16</v>
      </c>
      <c r="W111" s="167">
        <v>9</v>
      </c>
      <c r="X111" s="167">
        <v>12</v>
      </c>
      <c r="Y111" s="167">
        <v>18</v>
      </c>
      <c r="Z111" s="167">
        <v>7</v>
      </c>
      <c r="AA111" s="167">
        <v>31</v>
      </c>
      <c r="AB111" s="169">
        <v>25.63</v>
      </c>
      <c r="AC111" s="170">
        <f t="shared" si="128"/>
        <v>10.504098360655737</v>
      </c>
      <c r="AD111" s="169">
        <v>19.29</v>
      </c>
      <c r="AE111" s="170">
        <f t="shared" si="129"/>
        <v>7.9057377049180326</v>
      </c>
      <c r="AF111" s="169">
        <v>52.07</v>
      </c>
      <c r="AG111" s="170">
        <f t="shared" si="130"/>
        <v>21.340163934426229</v>
      </c>
      <c r="AH111" s="169">
        <v>37.94</v>
      </c>
      <c r="AI111" s="170">
        <f t="shared" si="143"/>
        <v>15.549180327868854</v>
      </c>
      <c r="AJ111" s="169">
        <v>25.07</v>
      </c>
      <c r="AK111" s="170">
        <f t="shared" si="144"/>
        <v>10.274590163934425</v>
      </c>
      <c r="AL111" s="169">
        <v>57.62</v>
      </c>
      <c r="AM111" s="170">
        <f t="shared" ref="AM111:AM114" si="148">AL111/H111*100</f>
        <v>23.614754098360656</v>
      </c>
      <c r="AN111" s="169">
        <v>39.18</v>
      </c>
      <c r="AO111" s="170">
        <f t="shared" si="132"/>
        <v>16.057377049180328</v>
      </c>
      <c r="AP111" s="169">
        <v>39.17</v>
      </c>
      <c r="AQ111" s="170">
        <f t="shared" si="133"/>
        <v>16.053278688524593</v>
      </c>
      <c r="AR111" s="169">
        <v>37.19</v>
      </c>
      <c r="AS111" s="170">
        <f t="shared" si="134"/>
        <v>15.241803278688524</v>
      </c>
      <c r="AT111" s="169">
        <v>9.4600000000000009</v>
      </c>
      <c r="AU111" s="170">
        <f t="shared" si="135"/>
        <v>3.877049180327869</v>
      </c>
      <c r="AV111" s="169">
        <v>22.02</v>
      </c>
      <c r="AW111" s="170">
        <f t="shared" si="136"/>
        <v>9.0245901639344268</v>
      </c>
      <c r="AX111" s="169">
        <v>14.38</v>
      </c>
      <c r="AY111" s="170">
        <f t="shared" si="146"/>
        <v>5.8934426229508201</v>
      </c>
      <c r="AZ111" s="169">
        <v>11.39</v>
      </c>
      <c r="BA111" s="170">
        <f t="shared" si="147"/>
        <v>4.668032786885246</v>
      </c>
      <c r="BB111" s="169">
        <v>46.02</v>
      </c>
      <c r="BC111" s="170">
        <f t="shared" si="139"/>
        <v>18.860655737704921</v>
      </c>
      <c r="BD111" s="169">
        <v>54.87</v>
      </c>
      <c r="BE111" s="170">
        <f t="shared" si="145"/>
        <v>22.487704918032787</v>
      </c>
      <c r="BF111" s="169">
        <v>49.56</v>
      </c>
      <c r="BG111" s="170">
        <f t="shared" si="140"/>
        <v>20.311475409836067</v>
      </c>
      <c r="BH111" s="169">
        <v>38.56</v>
      </c>
      <c r="BI111" s="170">
        <f t="shared" si="141"/>
        <v>15.803278688524591</v>
      </c>
      <c r="BJ111" s="169">
        <v>55.51</v>
      </c>
      <c r="BK111" s="170">
        <f t="shared" si="142"/>
        <v>22.749999999999996</v>
      </c>
      <c r="BL111" s="167">
        <v>128</v>
      </c>
      <c r="BM111" s="167">
        <v>29</v>
      </c>
      <c r="BN111" s="167">
        <v>17</v>
      </c>
      <c r="BO111" s="166"/>
      <c r="BP111" s="166"/>
      <c r="BQ111" s="166"/>
      <c r="BR111" s="166"/>
      <c r="BS111" s="166"/>
      <c r="BT111" s="166">
        <v>13</v>
      </c>
      <c r="BU111" s="14"/>
      <c r="BV111" s="14"/>
      <c r="BW111" s="14"/>
      <c r="BX111" s="14"/>
    </row>
    <row r="112" spans="1:76" ht="15" customHeight="1" x14ac:dyDescent="0.25">
      <c r="A112" s="166" t="s">
        <v>1606</v>
      </c>
      <c r="B112" s="166" t="s">
        <v>1322</v>
      </c>
      <c r="C112" s="166" t="s">
        <v>214</v>
      </c>
      <c r="D112" s="166" t="s">
        <v>75</v>
      </c>
      <c r="E112" s="166" t="s">
        <v>135</v>
      </c>
      <c r="F112" s="166" t="s">
        <v>1601</v>
      </c>
      <c r="G112" s="166">
        <v>19490424</v>
      </c>
      <c r="H112" s="167">
        <v>124.8</v>
      </c>
      <c r="I112" s="167"/>
      <c r="J112" s="167"/>
      <c r="K112" s="166"/>
      <c r="L112" s="167">
        <v>70</v>
      </c>
      <c r="M112" s="167"/>
      <c r="N112" s="167"/>
      <c r="O112" s="167"/>
      <c r="P112" s="167">
        <v>45</v>
      </c>
      <c r="Q112" s="167">
        <v>36</v>
      </c>
      <c r="R112" s="167">
        <v>15</v>
      </c>
      <c r="S112" s="167">
        <v>19</v>
      </c>
      <c r="T112" s="167">
        <v>16</v>
      </c>
      <c r="U112" s="167">
        <v>16</v>
      </c>
      <c r="V112" s="167">
        <v>16</v>
      </c>
      <c r="W112" s="167">
        <v>9</v>
      </c>
      <c r="X112" s="167">
        <v>12</v>
      </c>
      <c r="Y112" s="167">
        <v>18</v>
      </c>
      <c r="Z112" s="167">
        <v>7</v>
      </c>
      <c r="AA112" s="167">
        <v>28</v>
      </c>
      <c r="AB112" s="169">
        <v>12.3</v>
      </c>
      <c r="AC112" s="170">
        <f t="shared" si="128"/>
        <v>9.8557692307692317</v>
      </c>
      <c r="AD112" s="169">
        <v>10.51</v>
      </c>
      <c r="AE112" s="170">
        <f t="shared" si="129"/>
        <v>8.4214743589743595</v>
      </c>
      <c r="AF112" s="169">
        <v>27.32</v>
      </c>
      <c r="AG112" s="170">
        <f t="shared" si="130"/>
        <v>21.891025641025642</v>
      </c>
      <c r="AH112" s="169">
        <v>18.38</v>
      </c>
      <c r="AI112" s="170">
        <f t="shared" si="143"/>
        <v>14.727564102564102</v>
      </c>
      <c r="AJ112" s="169">
        <v>12.76</v>
      </c>
      <c r="AK112" s="170">
        <f t="shared" si="144"/>
        <v>10.224358974358974</v>
      </c>
      <c r="AL112" s="169">
        <v>31.09</v>
      </c>
      <c r="AM112" s="170">
        <f t="shared" si="148"/>
        <v>24.911858974358974</v>
      </c>
      <c r="AN112" s="169">
        <v>22.45</v>
      </c>
      <c r="AO112" s="170">
        <f t="shared" si="132"/>
        <v>17.988782051282051</v>
      </c>
      <c r="AP112" s="169">
        <v>22.86</v>
      </c>
      <c r="AQ112" s="170">
        <f t="shared" si="133"/>
        <v>18.31730769230769</v>
      </c>
      <c r="AR112" s="169">
        <v>20.22</v>
      </c>
      <c r="AS112" s="170">
        <f t="shared" si="134"/>
        <v>16.201923076923077</v>
      </c>
      <c r="AT112" s="169">
        <v>5.82</v>
      </c>
      <c r="AU112" s="170">
        <f t="shared" si="135"/>
        <v>4.6634615384615383</v>
      </c>
      <c r="AV112" s="169">
        <v>10.17</v>
      </c>
      <c r="AW112" s="170">
        <f t="shared" si="136"/>
        <v>8.1490384615384617</v>
      </c>
      <c r="AX112" s="169">
        <v>7.33</v>
      </c>
      <c r="AY112" s="170">
        <f t="shared" si="146"/>
        <v>5.8733974358974361</v>
      </c>
      <c r="AZ112" s="169">
        <v>4.9800000000000004</v>
      </c>
      <c r="BA112" s="170">
        <f t="shared" si="147"/>
        <v>3.9903846153846159</v>
      </c>
      <c r="BB112" s="169">
        <v>24.2</v>
      </c>
      <c r="BC112" s="170">
        <f t="shared" si="139"/>
        <v>19.391025641025642</v>
      </c>
      <c r="BD112" s="169">
        <v>30.57</v>
      </c>
      <c r="BE112" s="170">
        <f t="shared" si="145"/>
        <v>24.49519230769231</v>
      </c>
      <c r="BF112" s="169">
        <v>23.73</v>
      </c>
      <c r="BG112" s="170">
        <f t="shared" si="140"/>
        <v>19.01442307692308</v>
      </c>
      <c r="BH112" s="169">
        <v>18.29</v>
      </c>
      <c r="BI112" s="170">
        <f t="shared" si="141"/>
        <v>14.655448717948719</v>
      </c>
      <c r="BJ112" s="169">
        <v>23.06</v>
      </c>
      <c r="BK112" s="170">
        <f t="shared" si="142"/>
        <v>18.477564102564102</v>
      </c>
      <c r="BL112" s="167">
        <v>180</v>
      </c>
      <c r="BM112" s="167">
        <v>30</v>
      </c>
      <c r="BN112" s="167">
        <v>18</v>
      </c>
      <c r="BO112" s="166"/>
      <c r="BP112" s="166"/>
      <c r="BQ112" s="166"/>
      <c r="BR112" s="166"/>
      <c r="BS112" s="166"/>
      <c r="BT112" s="166"/>
      <c r="BU112" s="14"/>
      <c r="BV112" s="14"/>
      <c r="BW112" s="14"/>
      <c r="BX112" s="14"/>
    </row>
    <row r="113" spans="1:76" ht="15" customHeight="1" x14ac:dyDescent="0.25">
      <c r="A113" s="166" t="s">
        <v>1607</v>
      </c>
      <c r="B113" s="166" t="s">
        <v>186</v>
      </c>
      <c r="C113" s="166" t="s">
        <v>214</v>
      </c>
      <c r="D113" s="166" t="s">
        <v>75</v>
      </c>
      <c r="E113" s="166" t="s">
        <v>215</v>
      </c>
      <c r="F113" s="166" t="s">
        <v>1608</v>
      </c>
      <c r="G113" s="166">
        <v>19560517</v>
      </c>
      <c r="H113" s="167">
        <v>151.30000000000001</v>
      </c>
      <c r="I113" s="167"/>
      <c r="J113" s="167"/>
      <c r="K113" s="166"/>
      <c r="L113" s="167">
        <v>90</v>
      </c>
      <c r="M113" s="167"/>
      <c r="N113" s="167"/>
      <c r="O113" s="167"/>
      <c r="P113" s="167">
        <v>45</v>
      </c>
      <c r="Q113" s="167">
        <v>36</v>
      </c>
      <c r="R113" s="167">
        <v>15</v>
      </c>
      <c r="S113" s="167">
        <v>19</v>
      </c>
      <c r="T113" s="167">
        <v>16</v>
      </c>
      <c r="U113" s="167">
        <v>16</v>
      </c>
      <c r="V113" s="167"/>
      <c r="W113" s="167"/>
      <c r="X113" s="167">
        <v>12</v>
      </c>
      <c r="Y113" s="167">
        <v>18</v>
      </c>
      <c r="Z113" s="167">
        <v>7</v>
      </c>
      <c r="AA113" s="167">
        <v>30</v>
      </c>
      <c r="AB113" s="169">
        <v>15.35</v>
      </c>
      <c r="AC113" s="170">
        <f t="shared" si="128"/>
        <v>10.14540647719762</v>
      </c>
      <c r="AD113" s="169">
        <v>11.71</v>
      </c>
      <c r="AE113" s="170">
        <f t="shared" si="129"/>
        <v>7.7395902181097149</v>
      </c>
      <c r="AF113" s="169">
        <v>32.82</v>
      </c>
      <c r="AG113" s="170">
        <f t="shared" si="130"/>
        <v>21.69200264375413</v>
      </c>
      <c r="AH113" s="169">
        <v>24</v>
      </c>
      <c r="AI113" s="170">
        <f t="shared" si="143"/>
        <v>15.862524785194976</v>
      </c>
      <c r="AJ113" s="169">
        <v>15.52</v>
      </c>
      <c r="AK113" s="170">
        <f t="shared" si="144"/>
        <v>10.257766027759416</v>
      </c>
      <c r="AL113" s="169">
        <v>38.14</v>
      </c>
      <c r="AM113" s="170">
        <f t="shared" si="148"/>
        <v>25.20819563780568</v>
      </c>
      <c r="AN113" s="169">
        <v>27.39</v>
      </c>
      <c r="AO113" s="170">
        <f t="shared" si="132"/>
        <v>18.103106411103767</v>
      </c>
      <c r="AP113" s="169">
        <v>27.09</v>
      </c>
      <c r="AQ113" s="170">
        <f t="shared" si="133"/>
        <v>17.904824851288829</v>
      </c>
      <c r="AR113" s="169">
        <v>23.72</v>
      </c>
      <c r="AS113" s="170">
        <f t="shared" si="134"/>
        <v>15.677461996034367</v>
      </c>
      <c r="AT113" s="169">
        <v>6.47</v>
      </c>
      <c r="AU113" s="170">
        <f t="shared" si="135"/>
        <v>4.2762723066754784</v>
      </c>
      <c r="AV113" s="169">
        <v>12.4</v>
      </c>
      <c r="AW113" s="170">
        <f t="shared" si="136"/>
        <v>8.1956378056840702</v>
      </c>
      <c r="AX113" s="169">
        <v>9.41</v>
      </c>
      <c r="AY113" s="170">
        <f t="shared" si="146"/>
        <v>6.2194315928618638</v>
      </c>
      <c r="AZ113" s="169">
        <v>5.59</v>
      </c>
      <c r="BA113" s="170">
        <f t="shared" si="147"/>
        <v>3.6946463978849966</v>
      </c>
      <c r="BB113" s="169">
        <v>30.44</v>
      </c>
      <c r="BC113" s="170">
        <f t="shared" si="139"/>
        <v>20.118968935888962</v>
      </c>
      <c r="BD113" s="169">
        <v>34.020000000000003</v>
      </c>
      <c r="BE113" s="170">
        <f t="shared" si="145"/>
        <v>22.485128883013878</v>
      </c>
      <c r="BF113" s="169">
        <v>28.92</v>
      </c>
      <c r="BG113" s="170">
        <f t="shared" si="140"/>
        <v>19.114342366159949</v>
      </c>
      <c r="BH113" s="169">
        <v>22.05</v>
      </c>
      <c r="BI113" s="170">
        <f t="shared" si="141"/>
        <v>14.573694646397882</v>
      </c>
      <c r="BJ113" s="169">
        <v>29.52</v>
      </c>
      <c r="BK113" s="170">
        <f t="shared" si="142"/>
        <v>19.51090548578982</v>
      </c>
      <c r="BL113" s="167">
        <v>180</v>
      </c>
      <c r="BM113" s="167">
        <v>28</v>
      </c>
      <c r="BN113" s="167">
        <v>19</v>
      </c>
      <c r="BO113" s="166"/>
      <c r="BP113" s="166"/>
      <c r="BQ113" s="166"/>
      <c r="BR113" s="166"/>
      <c r="BS113" s="166"/>
      <c r="BT113" s="166">
        <v>13</v>
      </c>
      <c r="BU113" s="14"/>
      <c r="BV113" s="14"/>
      <c r="BW113" s="14"/>
      <c r="BX113" s="14"/>
    </row>
    <row r="114" spans="1:76" ht="15" customHeight="1" x14ac:dyDescent="0.25">
      <c r="A114" s="59" t="s">
        <v>1609</v>
      </c>
      <c r="B114" s="59"/>
      <c r="C114" s="59" t="s">
        <v>192</v>
      </c>
      <c r="D114" s="59" t="s">
        <v>193</v>
      </c>
      <c r="E114" s="59" t="s">
        <v>1401</v>
      </c>
      <c r="F114" s="59" t="s">
        <v>1610</v>
      </c>
      <c r="G114" s="59" t="s">
        <v>1611</v>
      </c>
      <c r="H114" s="164">
        <v>266</v>
      </c>
      <c r="I114" s="164"/>
      <c r="J114" s="164"/>
      <c r="K114" s="59" t="s">
        <v>81</v>
      </c>
      <c r="L114" s="164"/>
      <c r="M114" s="164"/>
      <c r="N114" s="164"/>
      <c r="O114" s="164"/>
      <c r="P114" s="164">
        <v>46</v>
      </c>
      <c r="Q114" s="164">
        <v>36</v>
      </c>
      <c r="R114" s="164">
        <v>15</v>
      </c>
      <c r="S114" s="164">
        <v>19</v>
      </c>
      <c r="T114" s="164">
        <v>16</v>
      </c>
      <c r="U114" s="164">
        <v>15</v>
      </c>
      <c r="V114" s="164">
        <v>17</v>
      </c>
      <c r="W114" s="164">
        <v>9</v>
      </c>
      <c r="X114" s="164">
        <v>12</v>
      </c>
      <c r="Y114" s="164">
        <v>18</v>
      </c>
      <c r="Z114" s="164">
        <v>7</v>
      </c>
      <c r="AA114" s="164"/>
      <c r="AB114" s="112">
        <v>26.23</v>
      </c>
      <c r="AC114" s="109">
        <f t="shared" si="128"/>
        <v>9.8609022556390986</v>
      </c>
      <c r="AD114" s="112">
        <v>18.09</v>
      </c>
      <c r="AE114" s="109">
        <f t="shared" si="129"/>
        <v>6.8007518796992477</v>
      </c>
      <c r="AF114" s="112">
        <v>51.92</v>
      </c>
      <c r="AG114" s="109">
        <f t="shared" si="130"/>
        <v>19.518796992481207</v>
      </c>
      <c r="AH114" s="112">
        <v>39.58</v>
      </c>
      <c r="AI114" s="109">
        <f t="shared" si="143"/>
        <v>14.879699248120302</v>
      </c>
      <c r="AJ114" s="112">
        <v>27.73</v>
      </c>
      <c r="AK114" s="109">
        <f t="shared" si="144"/>
        <v>10.424812030075188</v>
      </c>
      <c r="AL114" s="112">
        <v>62.53</v>
      </c>
      <c r="AM114" s="109">
        <f t="shared" si="148"/>
        <v>23.507518796992482</v>
      </c>
      <c r="AN114" s="112">
        <v>41.67</v>
      </c>
      <c r="AO114" s="109">
        <f t="shared" si="132"/>
        <v>15.665413533834588</v>
      </c>
      <c r="AP114" s="112">
        <v>48.81</v>
      </c>
      <c r="AQ114" s="109">
        <f t="shared" si="133"/>
        <v>18.349624060150376</v>
      </c>
      <c r="AR114" s="112">
        <v>36.33</v>
      </c>
      <c r="AS114" s="109">
        <f t="shared" si="134"/>
        <v>13.657894736842104</v>
      </c>
      <c r="AT114" s="112">
        <v>7.86</v>
      </c>
      <c r="AU114" s="109">
        <f t="shared" si="135"/>
        <v>2.9548872180451129</v>
      </c>
      <c r="AV114" s="112">
        <v>20.12</v>
      </c>
      <c r="AW114" s="109">
        <f t="shared" si="136"/>
        <v>7.563909774436091</v>
      </c>
      <c r="AX114" s="112">
        <v>13.04</v>
      </c>
      <c r="AY114" s="109">
        <f t="shared" si="146"/>
        <v>4.9022556390977439</v>
      </c>
      <c r="AZ114" s="112">
        <v>8.26</v>
      </c>
      <c r="BA114" s="109">
        <f t="shared" si="147"/>
        <v>3.1052631578947367</v>
      </c>
      <c r="BB114" s="112">
        <v>43.92</v>
      </c>
      <c r="BC114" s="109">
        <f t="shared" si="139"/>
        <v>16.511278195488721</v>
      </c>
      <c r="BD114" s="112">
        <v>44.02</v>
      </c>
      <c r="BE114" s="109">
        <f t="shared" si="145"/>
        <v>16.548872180451131</v>
      </c>
      <c r="BF114" s="112">
        <v>37.82</v>
      </c>
      <c r="BG114" s="109">
        <f t="shared" si="140"/>
        <v>14.218045112781954</v>
      </c>
      <c r="BH114" s="112">
        <v>31.69</v>
      </c>
      <c r="BI114" s="109">
        <f t="shared" si="141"/>
        <v>11.913533834586467</v>
      </c>
      <c r="BJ114" s="112">
        <v>48.62</v>
      </c>
      <c r="BK114" s="109">
        <f t="shared" si="142"/>
        <v>18.278195488721806</v>
      </c>
      <c r="BL114" s="164">
        <v>186</v>
      </c>
      <c r="BM114" s="164">
        <v>31</v>
      </c>
      <c r="BN114" s="164">
        <v>19</v>
      </c>
      <c r="BO114" s="59">
        <v>17</v>
      </c>
      <c r="BP114" s="59" t="s">
        <v>137</v>
      </c>
      <c r="BQ114" s="59">
        <v>10</v>
      </c>
      <c r="BR114" s="59">
        <v>18</v>
      </c>
      <c r="BS114" s="59">
        <v>10</v>
      </c>
      <c r="BT114" s="59"/>
      <c r="BU114" s="14"/>
      <c r="BV114" s="14"/>
      <c r="BW114" s="14"/>
      <c r="BX114" s="14"/>
    </row>
    <row r="115" spans="1:76" ht="15" customHeight="1" x14ac:dyDescent="0.25">
      <c r="A115" s="59" t="s">
        <v>1612</v>
      </c>
      <c r="B115" s="59" t="s">
        <v>242</v>
      </c>
      <c r="C115" s="59" t="s">
        <v>228</v>
      </c>
      <c r="D115" s="59" t="s">
        <v>209</v>
      </c>
      <c r="E115" s="59" t="s">
        <v>1613</v>
      </c>
      <c r="F115" s="59" t="s">
        <v>352</v>
      </c>
      <c r="G115" s="59" t="s">
        <v>1614</v>
      </c>
      <c r="H115" s="164">
        <v>119</v>
      </c>
      <c r="I115" s="164"/>
      <c r="J115" s="164"/>
      <c r="K115" s="59"/>
      <c r="L115" s="164">
        <v>95</v>
      </c>
      <c r="M115" s="164"/>
      <c r="N115" s="164"/>
      <c r="O115" s="164"/>
      <c r="P115" s="164">
        <v>47</v>
      </c>
      <c r="Q115" s="164">
        <v>38</v>
      </c>
      <c r="R115" s="164">
        <v>16</v>
      </c>
      <c r="S115" s="164">
        <v>20</v>
      </c>
      <c r="T115" s="164">
        <v>16</v>
      </c>
      <c r="U115" s="164"/>
      <c r="V115" s="164">
        <v>17</v>
      </c>
      <c r="W115" s="164">
        <v>9</v>
      </c>
      <c r="X115" s="164">
        <v>12</v>
      </c>
      <c r="Y115" s="164">
        <v>18</v>
      </c>
      <c r="Z115" s="164">
        <v>7</v>
      </c>
      <c r="AA115" s="164">
        <v>29</v>
      </c>
      <c r="AB115" s="112"/>
      <c r="AC115" s="109"/>
      <c r="AD115" s="112"/>
      <c r="AE115" s="109"/>
      <c r="AF115" s="112"/>
      <c r="AG115" s="109"/>
      <c r="AH115" s="112"/>
      <c r="AI115" s="109"/>
      <c r="AJ115" s="112"/>
      <c r="AK115" s="109"/>
      <c r="AL115" s="112"/>
      <c r="AM115" s="109"/>
      <c r="AN115" s="112"/>
      <c r="AO115" s="109"/>
      <c r="AP115" s="112"/>
      <c r="AQ115" s="109"/>
      <c r="AR115" s="112"/>
      <c r="AS115" s="109"/>
      <c r="AT115" s="112"/>
      <c r="AU115" s="109"/>
      <c r="AV115" s="112"/>
      <c r="AW115" s="109"/>
      <c r="AX115" s="112"/>
      <c r="AY115" s="109"/>
      <c r="AZ115" s="112"/>
      <c r="BA115" s="109"/>
      <c r="BB115" s="112"/>
      <c r="BC115" s="109"/>
      <c r="BD115" s="112"/>
      <c r="BE115" s="109"/>
      <c r="BF115" s="112"/>
      <c r="BG115" s="109"/>
      <c r="BH115" s="112"/>
      <c r="BI115" s="109"/>
      <c r="BJ115" s="112"/>
      <c r="BK115" s="109"/>
      <c r="BL115" s="164">
        <v>170</v>
      </c>
      <c r="BM115" s="164">
        <v>30</v>
      </c>
      <c r="BN115" s="164">
        <v>18</v>
      </c>
      <c r="BO115" s="59"/>
      <c r="BP115" s="59" t="s">
        <v>1495</v>
      </c>
      <c r="BQ115" s="59"/>
      <c r="BR115" s="59"/>
      <c r="BS115" s="59"/>
      <c r="BT115" s="59">
        <v>5</v>
      </c>
      <c r="BU115" s="14"/>
      <c r="BV115" s="14"/>
      <c r="BW115" s="14"/>
      <c r="BX115" s="14"/>
    </row>
    <row r="116" spans="1:76" ht="15" customHeight="1" x14ac:dyDescent="0.25">
      <c r="A116" s="59" t="s">
        <v>1612</v>
      </c>
      <c r="B116" s="59" t="s">
        <v>246</v>
      </c>
      <c r="C116" s="59" t="s">
        <v>228</v>
      </c>
      <c r="D116" s="59" t="s">
        <v>209</v>
      </c>
      <c r="E116" s="59" t="s">
        <v>1613</v>
      </c>
      <c r="F116" s="59" t="s">
        <v>352</v>
      </c>
      <c r="G116" s="59" t="s">
        <v>1614</v>
      </c>
      <c r="H116" s="164">
        <v>123</v>
      </c>
      <c r="I116" s="164"/>
      <c r="J116" s="164"/>
      <c r="K116" s="59"/>
      <c r="L116" s="164">
        <v>80</v>
      </c>
      <c r="M116" s="164"/>
      <c r="N116" s="164"/>
      <c r="O116" s="164"/>
      <c r="P116" s="164"/>
      <c r="Q116" s="164">
        <v>36</v>
      </c>
      <c r="R116" s="164">
        <v>15</v>
      </c>
      <c r="S116" s="164">
        <v>19</v>
      </c>
      <c r="T116" s="164"/>
      <c r="U116" s="164"/>
      <c r="V116" s="164">
        <v>18</v>
      </c>
      <c r="W116" s="164">
        <v>9</v>
      </c>
      <c r="X116" s="164">
        <v>12</v>
      </c>
      <c r="Y116" s="164"/>
      <c r="Z116" s="164">
        <v>7</v>
      </c>
      <c r="AA116" s="164">
        <v>29</v>
      </c>
      <c r="AB116" s="112"/>
      <c r="AC116" s="109"/>
      <c r="AD116" s="112"/>
      <c r="AE116" s="109"/>
      <c r="AF116" s="112"/>
      <c r="AG116" s="109"/>
      <c r="AH116" s="112"/>
      <c r="AI116" s="109"/>
      <c r="AJ116" s="112"/>
      <c r="AK116" s="109"/>
      <c r="AL116" s="112"/>
      <c r="AM116" s="109"/>
      <c r="AN116" s="112"/>
      <c r="AO116" s="109"/>
      <c r="AP116" s="112"/>
      <c r="AQ116" s="109"/>
      <c r="AR116" s="112"/>
      <c r="AS116" s="109"/>
      <c r="AT116" s="112"/>
      <c r="AU116" s="109"/>
      <c r="AV116" s="112"/>
      <c r="AW116" s="109"/>
      <c r="AX116" s="112"/>
      <c r="AY116" s="109"/>
      <c r="AZ116" s="112"/>
      <c r="BA116" s="109"/>
      <c r="BB116" s="112"/>
      <c r="BC116" s="109"/>
      <c r="BD116" s="112"/>
      <c r="BE116" s="109"/>
      <c r="BF116" s="112"/>
      <c r="BG116" s="109"/>
      <c r="BH116" s="112"/>
      <c r="BI116" s="109"/>
      <c r="BJ116" s="112"/>
      <c r="BK116" s="109"/>
      <c r="BL116" s="164">
        <v>170</v>
      </c>
      <c r="BM116" s="164">
        <v>28</v>
      </c>
      <c r="BN116" s="164">
        <v>17</v>
      </c>
      <c r="BO116" s="59"/>
      <c r="BP116" s="59" t="s">
        <v>1495</v>
      </c>
      <c r="BQ116" s="59"/>
      <c r="BR116" s="59"/>
      <c r="BS116" s="59"/>
      <c r="BT116" s="59"/>
      <c r="BU116" s="14"/>
      <c r="BV116" s="14"/>
      <c r="BW116" s="14"/>
      <c r="BX116" s="14"/>
    </row>
    <row r="117" spans="1:76" ht="15" customHeight="1" x14ac:dyDescent="0.25">
      <c r="A117" s="59" t="s">
        <v>1612</v>
      </c>
      <c r="B117" s="59" t="s">
        <v>275</v>
      </c>
      <c r="C117" s="59" t="s">
        <v>228</v>
      </c>
      <c r="D117" s="59" t="s">
        <v>209</v>
      </c>
      <c r="E117" s="59" t="s">
        <v>1613</v>
      </c>
      <c r="F117" s="59" t="s">
        <v>352</v>
      </c>
      <c r="G117" s="59" t="s">
        <v>1614</v>
      </c>
      <c r="H117" s="164">
        <v>109</v>
      </c>
      <c r="I117" s="164"/>
      <c r="J117" s="164"/>
      <c r="K117" s="59"/>
      <c r="L117" s="164">
        <v>80</v>
      </c>
      <c r="M117" s="164"/>
      <c r="N117" s="164"/>
      <c r="O117" s="164"/>
      <c r="P117" s="164">
        <v>47</v>
      </c>
      <c r="Q117" s="164">
        <v>39</v>
      </c>
      <c r="R117" s="164">
        <v>16</v>
      </c>
      <c r="S117" s="164">
        <v>21</v>
      </c>
      <c r="T117" s="164"/>
      <c r="U117" s="164"/>
      <c r="V117" s="164">
        <v>17</v>
      </c>
      <c r="W117" s="164">
        <v>9</v>
      </c>
      <c r="X117" s="164">
        <v>11</v>
      </c>
      <c r="Y117" s="164">
        <v>18</v>
      </c>
      <c r="Z117" s="164">
        <v>7</v>
      </c>
      <c r="AA117" s="164">
        <v>27</v>
      </c>
      <c r="AB117" s="112"/>
      <c r="AC117" s="109"/>
      <c r="AD117" s="112"/>
      <c r="AE117" s="109"/>
      <c r="AF117" s="112"/>
      <c r="AG117" s="109"/>
      <c r="AH117" s="112"/>
      <c r="AI117" s="109"/>
      <c r="AJ117" s="112"/>
      <c r="AK117" s="109"/>
      <c r="AL117" s="112"/>
      <c r="AM117" s="109"/>
      <c r="AN117" s="112"/>
      <c r="AO117" s="109"/>
      <c r="AP117" s="112"/>
      <c r="AQ117" s="109"/>
      <c r="AR117" s="112"/>
      <c r="AS117" s="109"/>
      <c r="AT117" s="112"/>
      <c r="AU117" s="109"/>
      <c r="AV117" s="112"/>
      <c r="AW117" s="109"/>
      <c r="AX117" s="112"/>
      <c r="AY117" s="109"/>
      <c r="AZ117" s="112"/>
      <c r="BA117" s="109"/>
      <c r="BB117" s="112"/>
      <c r="BC117" s="109"/>
      <c r="BD117" s="112"/>
      <c r="BE117" s="109"/>
      <c r="BF117" s="112"/>
      <c r="BG117" s="109"/>
      <c r="BH117" s="112"/>
      <c r="BI117" s="109"/>
      <c r="BJ117" s="112"/>
      <c r="BK117" s="109"/>
      <c r="BL117" s="164">
        <v>170</v>
      </c>
      <c r="BM117" s="164">
        <v>31</v>
      </c>
      <c r="BN117" s="164">
        <v>18</v>
      </c>
      <c r="BO117" s="59"/>
      <c r="BP117" s="59" t="s">
        <v>1495</v>
      </c>
      <c r="BQ117" s="59"/>
      <c r="BR117" s="59"/>
      <c r="BS117" s="59"/>
      <c r="BT117" s="59">
        <v>14</v>
      </c>
      <c r="BU117" s="14"/>
      <c r="BV117" s="14"/>
      <c r="BW117" s="14"/>
      <c r="BX117" s="14"/>
    </row>
    <row r="118" spans="1:76" ht="15" customHeight="1" x14ac:dyDescent="0.25">
      <c r="A118" s="59" t="s">
        <v>1612</v>
      </c>
      <c r="B118" s="59" t="s">
        <v>282</v>
      </c>
      <c r="C118" s="59" t="s">
        <v>228</v>
      </c>
      <c r="D118" s="59" t="s">
        <v>209</v>
      </c>
      <c r="E118" s="59" t="s">
        <v>1613</v>
      </c>
      <c r="F118" s="59" t="s">
        <v>352</v>
      </c>
      <c r="G118" s="59" t="s">
        <v>1614</v>
      </c>
      <c r="H118" s="164">
        <v>121</v>
      </c>
      <c r="I118" s="164"/>
      <c r="J118" s="164"/>
      <c r="K118" s="59"/>
      <c r="L118" s="164">
        <v>90</v>
      </c>
      <c r="M118" s="164"/>
      <c r="N118" s="164"/>
      <c r="O118" s="164"/>
      <c r="P118" s="164">
        <v>45</v>
      </c>
      <c r="Q118" s="164">
        <v>35</v>
      </c>
      <c r="R118" s="164">
        <v>14</v>
      </c>
      <c r="S118" s="164">
        <v>19</v>
      </c>
      <c r="T118" s="164">
        <v>15</v>
      </c>
      <c r="U118" s="164"/>
      <c r="V118" s="164">
        <v>18</v>
      </c>
      <c r="W118" s="164">
        <v>9</v>
      </c>
      <c r="X118" s="164">
        <v>12</v>
      </c>
      <c r="Y118" s="164"/>
      <c r="Z118" s="164">
        <v>7</v>
      </c>
      <c r="AA118" s="164">
        <v>29</v>
      </c>
      <c r="AB118" s="112"/>
      <c r="AC118" s="109"/>
      <c r="AD118" s="112"/>
      <c r="AE118" s="109"/>
      <c r="AF118" s="112"/>
      <c r="AG118" s="109"/>
      <c r="AH118" s="112"/>
      <c r="AI118" s="109"/>
      <c r="AJ118" s="112"/>
      <c r="AK118" s="109"/>
      <c r="AL118" s="112"/>
      <c r="AM118" s="109"/>
      <c r="AN118" s="112"/>
      <c r="AO118" s="109"/>
      <c r="AP118" s="112"/>
      <c r="AQ118" s="109"/>
      <c r="AR118" s="112"/>
      <c r="AS118" s="109"/>
      <c r="AT118" s="112"/>
      <c r="AU118" s="109"/>
      <c r="AV118" s="112"/>
      <c r="AW118" s="109"/>
      <c r="AX118" s="112"/>
      <c r="AY118" s="109"/>
      <c r="AZ118" s="112"/>
      <c r="BA118" s="109"/>
      <c r="BB118" s="112"/>
      <c r="BC118" s="109"/>
      <c r="BD118" s="112"/>
      <c r="BE118" s="109"/>
      <c r="BF118" s="112"/>
      <c r="BG118" s="109"/>
      <c r="BH118" s="112"/>
      <c r="BI118" s="109"/>
      <c r="BJ118" s="112"/>
      <c r="BK118" s="109"/>
      <c r="BL118" s="164">
        <v>155</v>
      </c>
      <c r="BM118" s="164">
        <v>32</v>
      </c>
      <c r="BN118" s="164">
        <v>17</v>
      </c>
      <c r="BO118" s="59"/>
      <c r="BP118" s="59" t="s">
        <v>1495</v>
      </c>
      <c r="BQ118" s="59"/>
      <c r="BR118" s="59"/>
      <c r="BS118" s="59"/>
      <c r="BT118" s="59"/>
      <c r="BU118" s="14"/>
      <c r="BV118" s="14"/>
      <c r="BW118" s="14"/>
      <c r="BX118" s="14"/>
    </row>
    <row r="119" spans="1:76" ht="15" customHeight="1" x14ac:dyDescent="0.25">
      <c r="A119" s="59" t="s">
        <v>1612</v>
      </c>
      <c r="B119" s="59"/>
      <c r="C119" s="59" t="s">
        <v>228</v>
      </c>
      <c r="D119" s="59" t="s">
        <v>209</v>
      </c>
      <c r="E119" s="59" t="s">
        <v>686</v>
      </c>
      <c r="F119" s="59" t="s">
        <v>1615</v>
      </c>
      <c r="G119" s="59" t="s">
        <v>1614</v>
      </c>
      <c r="H119" s="164">
        <v>123</v>
      </c>
      <c r="I119" s="164"/>
      <c r="J119" s="164"/>
      <c r="K119" s="59"/>
      <c r="L119" s="164">
        <v>90</v>
      </c>
      <c r="M119" s="164"/>
      <c r="N119" s="164"/>
      <c r="O119" s="164"/>
      <c r="P119" s="164">
        <v>45</v>
      </c>
      <c r="Q119" s="164">
        <v>38</v>
      </c>
      <c r="R119" s="164">
        <v>16</v>
      </c>
      <c r="S119" s="164">
        <v>20</v>
      </c>
      <c r="T119" s="164">
        <v>16</v>
      </c>
      <c r="U119" s="164">
        <v>18</v>
      </c>
      <c r="V119" s="164">
        <v>17</v>
      </c>
      <c r="W119" s="164">
        <v>9</v>
      </c>
      <c r="X119" s="164">
        <v>11</v>
      </c>
      <c r="Y119" s="164">
        <v>18</v>
      </c>
      <c r="Z119" s="164">
        <v>7</v>
      </c>
      <c r="AA119" s="164">
        <v>28</v>
      </c>
      <c r="AB119" s="112">
        <v>12.28</v>
      </c>
      <c r="AC119" s="109">
        <f>AB119/H119*100</f>
        <v>9.9837398373983746</v>
      </c>
      <c r="AD119" s="112">
        <v>9.5399999999999991</v>
      </c>
      <c r="AE119" s="109">
        <f>AD119/H119*100</f>
        <v>7.7560975609756095</v>
      </c>
      <c r="AF119" s="112">
        <v>26.22</v>
      </c>
      <c r="AG119" s="109">
        <f>AF119/H119*100</f>
        <v>21.317073170731707</v>
      </c>
      <c r="AH119" s="112">
        <v>19.82</v>
      </c>
      <c r="AI119" s="109">
        <f>AH119/H119*100</f>
        <v>16.113821138211382</v>
      </c>
      <c r="AJ119" s="112">
        <v>12.04</v>
      </c>
      <c r="AK119" s="109">
        <f>AJ119/H119*100</f>
        <v>9.7886178861788622</v>
      </c>
      <c r="AL119" s="112">
        <v>27.28</v>
      </c>
      <c r="AM119" s="109">
        <f>AL119/H119*100</f>
        <v>22.178861788617887</v>
      </c>
      <c r="AN119" s="112">
        <v>21.41</v>
      </c>
      <c r="AO119" s="109">
        <f>AN119/H119*100</f>
        <v>17.40650406504065</v>
      </c>
      <c r="AP119" s="112">
        <v>20.57</v>
      </c>
      <c r="AQ119" s="109">
        <f>AP119/H119*100</f>
        <v>16.723577235772357</v>
      </c>
      <c r="AR119" s="112">
        <v>18.38</v>
      </c>
      <c r="AS119" s="109">
        <f>AR119/H119*100</f>
        <v>14.943089430894307</v>
      </c>
      <c r="AT119" s="112">
        <v>5.67</v>
      </c>
      <c r="AU119" s="109">
        <f>AT119/H119*100</f>
        <v>4.6097560975609753</v>
      </c>
      <c r="AV119" s="112">
        <v>10.36</v>
      </c>
      <c r="AW119" s="109">
        <f>AV119/H119*100</f>
        <v>8.4227642276422756</v>
      </c>
      <c r="AX119" s="112">
        <v>7.15</v>
      </c>
      <c r="AY119" s="109">
        <f>AX119/H119*100</f>
        <v>5.8130081300813012</v>
      </c>
      <c r="AZ119" s="112">
        <v>4.0599999999999996</v>
      </c>
      <c r="BA119" s="109">
        <f>AZ119/H119*100</f>
        <v>3.3008130081300808</v>
      </c>
      <c r="BB119" s="112">
        <v>22.32</v>
      </c>
      <c r="BC119" s="109">
        <f>BB119/H119*100</f>
        <v>18.146341463414632</v>
      </c>
      <c r="BD119" s="112">
        <v>24.82</v>
      </c>
      <c r="BE119" s="109">
        <f>BD119/H119*100</f>
        <v>20.178861788617887</v>
      </c>
      <c r="BF119" s="112">
        <v>21.07</v>
      </c>
      <c r="BG119" s="109">
        <f>BF119/H119*100</f>
        <v>17.130081300813007</v>
      </c>
      <c r="BH119" s="112">
        <v>16.66</v>
      </c>
      <c r="BI119" s="109">
        <f>BH119/H119*100</f>
        <v>13.54471544715447</v>
      </c>
      <c r="BJ119" s="112">
        <v>22.72</v>
      </c>
      <c r="BK119" s="109">
        <f>BJ119/H119*100</f>
        <v>18.471544715447152</v>
      </c>
      <c r="BL119" s="164">
        <v>180</v>
      </c>
      <c r="BM119" s="164">
        <v>29</v>
      </c>
      <c r="BN119" s="164">
        <v>19</v>
      </c>
      <c r="BO119" s="124">
        <v>14</v>
      </c>
      <c r="BP119" s="59" t="s">
        <v>137</v>
      </c>
      <c r="BQ119" s="124">
        <v>8</v>
      </c>
      <c r="BR119" s="124">
        <v>27</v>
      </c>
      <c r="BS119" s="124">
        <v>17</v>
      </c>
      <c r="BT119" s="124"/>
      <c r="BU119" s="14"/>
      <c r="BV119" s="14"/>
      <c r="BW119" s="14"/>
      <c r="BX119" s="14"/>
    </row>
    <row r="120" spans="1:76" ht="15" customHeight="1" x14ac:dyDescent="0.25">
      <c r="A120" s="59" t="s">
        <v>1612</v>
      </c>
      <c r="B120" s="59"/>
      <c r="C120" s="59" t="s">
        <v>228</v>
      </c>
      <c r="D120" s="59" t="s">
        <v>209</v>
      </c>
      <c r="E120" s="59" t="s">
        <v>686</v>
      </c>
      <c r="F120" s="59" t="s">
        <v>1615</v>
      </c>
      <c r="G120" s="59" t="s">
        <v>1614</v>
      </c>
      <c r="H120" s="164">
        <v>248</v>
      </c>
      <c r="I120" s="164"/>
      <c r="J120" s="164"/>
      <c r="K120" s="59" t="s">
        <v>81</v>
      </c>
      <c r="L120" s="164">
        <v>80</v>
      </c>
      <c r="M120" s="164"/>
      <c r="N120" s="164"/>
      <c r="O120" s="164"/>
      <c r="P120" s="164">
        <v>46</v>
      </c>
      <c r="Q120" s="164">
        <v>36</v>
      </c>
      <c r="R120" s="164">
        <v>15</v>
      </c>
      <c r="S120" s="164">
        <v>19</v>
      </c>
      <c r="T120" s="164">
        <v>16</v>
      </c>
      <c r="U120" s="164"/>
      <c r="V120" s="164"/>
      <c r="W120" s="164"/>
      <c r="X120" s="164">
        <v>11</v>
      </c>
      <c r="Y120" s="164"/>
      <c r="Z120" s="164"/>
      <c r="AA120" s="164"/>
      <c r="AB120" s="112"/>
      <c r="AC120" s="109"/>
      <c r="AD120" s="112"/>
      <c r="AE120" s="109"/>
      <c r="AF120" s="112"/>
      <c r="AG120" s="109"/>
      <c r="AH120" s="112"/>
      <c r="AI120" s="109"/>
      <c r="AJ120" s="112"/>
      <c r="AK120" s="109"/>
      <c r="AL120" s="112"/>
      <c r="AM120" s="109"/>
      <c r="AN120" s="112"/>
      <c r="AO120" s="109"/>
      <c r="AP120" s="112"/>
      <c r="AQ120" s="109"/>
      <c r="AR120" s="112"/>
      <c r="AS120" s="109"/>
      <c r="AT120" s="112"/>
      <c r="AU120" s="109"/>
      <c r="AV120" s="112"/>
      <c r="AW120" s="109"/>
      <c r="AX120" s="112"/>
      <c r="AY120" s="109"/>
      <c r="AZ120" s="112"/>
      <c r="BA120" s="109"/>
      <c r="BB120" s="112"/>
      <c r="BC120" s="109"/>
      <c r="BD120" s="112"/>
      <c r="BE120" s="109"/>
      <c r="BF120" s="112"/>
      <c r="BG120" s="109"/>
      <c r="BH120" s="112"/>
      <c r="BI120" s="109"/>
      <c r="BJ120" s="112"/>
      <c r="BK120" s="109"/>
      <c r="BL120" s="164">
        <v>170</v>
      </c>
      <c r="BM120" s="164">
        <v>29</v>
      </c>
      <c r="BN120" s="164">
        <v>20</v>
      </c>
      <c r="BO120" s="59"/>
      <c r="BP120" s="59" t="s">
        <v>1495</v>
      </c>
      <c r="BQ120" s="59"/>
      <c r="BR120" s="59"/>
      <c r="BS120" s="59"/>
      <c r="BT120" s="59"/>
      <c r="BU120" s="14"/>
      <c r="BV120" s="14"/>
      <c r="BW120" s="14"/>
      <c r="BX120" s="14"/>
    </row>
    <row r="121" spans="1:76" ht="15" customHeight="1" x14ac:dyDescent="0.25">
      <c r="A121" s="59" t="s">
        <v>1616</v>
      </c>
      <c r="B121" s="59"/>
      <c r="C121" s="59" t="s">
        <v>228</v>
      </c>
      <c r="D121" s="59" t="s">
        <v>209</v>
      </c>
      <c r="E121" s="59" t="s">
        <v>1617</v>
      </c>
      <c r="F121" s="59" t="s">
        <v>1618</v>
      </c>
      <c r="G121" s="59" t="s">
        <v>1619</v>
      </c>
      <c r="H121" s="164">
        <v>218</v>
      </c>
      <c r="I121" s="164"/>
      <c r="J121" s="164"/>
      <c r="K121" s="59" t="s">
        <v>81</v>
      </c>
      <c r="L121" s="164">
        <v>80</v>
      </c>
      <c r="M121" s="164"/>
      <c r="N121" s="164"/>
      <c r="O121" s="164"/>
      <c r="P121" s="164">
        <v>48</v>
      </c>
      <c r="Q121" s="164">
        <v>36</v>
      </c>
      <c r="R121" s="164">
        <v>15</v>
      </c>
      <c r="S121" s="164">
        <v>19</v>
      </c>
      <c r="T121" s="164">
        <v>16</v>
      </c>
      <c r="U121" s="164"/>
      <c r="V121" s="164">
        <v>17</v>
      </c>
      <c r="W121" s="164">
        <v>9</v>
      </c>
      <c r="X121" s="164">
        <v>13</v>
      </c>
      <c r="Y121" s="164"/>
      <c r="Z121" s="164">
        <v>7</v>
      </c>
      <c r="AA121" s="164"/>
      <c r="AB121" s="112"/>
      <c r="AC121" s="109"/>
      <c r="AD121" s="112"/>
      <c r="AE121" s="109"/>
      <c r="AF121" s="112"/>
      <c r="AG121" s="109"/>
      <c r="AH121" s="112"/>
      <c r="AI121" s="109"/>
      <c r="AJ121" s="112"/>
      <c r="AK121" s="109"/>
      <c r="AL121" s="112"/>
      <c r="AM121" s="109"/>
      <c r="AN121" s="112"/>
      <c r="AO121" s="109"/>
      <c r="AP121" s="112"/>
      <c r="AQ121" s="109"/>
      <c r="AR121" s="112"/>
      <c r="AS121" s="109"/>
      <c r="AT121" s="112"/>
      <c r="AU121" s="109"/>
      <c r="AV121" s="112"/>
      <c r="AW121" s="109"/>
      <c r="AX121" s="112"/>
      <c r="AY121" s="109"/>
      <c r="AZ121" s="112"/>
      <c r="BA121" s="109"/>
      <c r="BB121" s="112"/>
      <c r="BC121" s="109"/>
      <c r="BD121" s="112"/>
      <c r="BE121" s="109"/>
      <c r="BF121" s="112"/>
      <c r="BG121" s="109"/>
      <c r="BH121" s="112"/>
      <c r="BI121" s="109"/>
      <c r="BJ121" s="112"/>
      <c r="BK121" s="109"/>
      <c r="BL121" s="164">
        <v>170</v>
      </c>
      <c r="BM121" s="164">
        <v>27</v>
      </c>
      <c r="BN121" s="164">
        <v>18</v>
      </c>
      <c r="BO121" s="59"/>
      <c r="BP121" s="59" t="s">
        <v>1495</v>
      </c>
      <c r="BQ121" s="59"/>
      <c r="BR121" s="59"/>
      <c r="BS121" s="59"/>
      <c r="BT121" s="59">
        <v>13</v>
      </c>
      <c r="BU121" s="14"/>
      <c r="BV121" s="14"/>
      <c r="BW121" s="14"/>
      <c r="BX121" s="14"/>
    </row>
    <row r="122" spans="1:76" ht="15" customHeight="1" x14ac:dyDescent="0.25">
      <c r="A122" s="59" t="s">
        <v>1616</v>
      </c>
      <c r="B122" s="59"/>
      <c r="C122" s="59" t="s">
        <v>228</v>
      </c>
      <c r="D122" s="59" t="s">
        <v>209</v>
      </c>
      <c r="E122" s="59" t="s">
        <v>1617</v>
      </c>
      <c r="F122" s="59" t="s">
        <v>1618</v>
      </c>
      <c r="G122" s="59" t="s">
        <v>1619</v>
      </c>
      <c r="H122" s="164">
        <v>101.15</v>
      </c>
      <c r="I122" s="164"/>
      <c r="J122" s="164"/>
      <c r="K122" s="59"/>
      <c r="L122" s="164">
        <v>90</v>
      </c>
      <c r="M122" s="164"/>
      <c r="N122" s="164"/>
      <c r="O122" s="164"/>
      <c r="P122" s="164">
        <v>45</v>
      </c>
      <c r="Q122" s="164">
        <v>36</v>
      </c>
      <c r="R122" s="164">
        <v>15</v>
      </c>
      <c r="S122" s="164">
        <v>19</v>
      </c>
      <c r="T122" s="164">
        <v>15</v>
      </c>
      <c r="U122" s="164">
        <v>17</v>
      </c>
      <c r="V122" s="164">
        <v>17</v>
      </c>
      <c r="W122" s="164">
        <v>9</v>
      </c>
      <c r="X122" s="164">
        <v>12</v>
      </c>
      <c r="Y122" s="164">
        <v>18</v>
      </c>
      <c r="Z122" s="164">
        <v>7</v>
      </c>
      <c r="AA122" s="164">
        <v>28</v>
      </c>
      <c r="AB122" s="112">
        <v>10.35</v>
      </c>
      <c r="AC122" s="109">
        <f t="shared" ref="AC122:AC125" si="149">AB122/H122*100</f>
        <v>10.232328225407809</v>
      </c>
      <c r="AD122" s="112">
        <v>7.34</v>
      </c>
      <c r="AE122" s="109">
        <f t="shared" ref="AE122:AE125" si="150">AD122/H122*100</f>
        <v>7.2565496786950066</v>
      </c>
      <c r="AF122" s="112">
        <v>23</v>
      </c>
      <c r="AG122" s="109">
        <f t="shared" ref="AG122:AG125" si="151">AF122/H122*100</f>
        <v>22.738507167572912</v>
      </c>
      <c r="AH122" s="112">
        <v>16.420000000000002</v>
      </c>
      <c r="AI122" s="109">
        <f t="shared" ref="AI122:AI125" si="152">AH122/H122*100</f>
        <v>16.233316856154229</v>
      </c>
      <c r="AJ122" s="112">
        <v>10.39</v>
      </c>
      <c r="AK122" s="109">
        <f t="shared" ref="AK122:AK125" si="153">AJ122/H122*100</f>
        <v>10.271873455264458</v>
      </c>
      <c r="AL122" s="112">
        <v>25.52</v>
      </c>
      <c r="AM122" s="109">
        <f>AL122/H122*100</f>
        <v>25.229856648541766</v>
      </c>
      <c r="AN122" s="112">
        <v>16.48</v>
      </c>
      <c r="AO122" s="109">
        <f t="shared" ref="AO122:AO125" si="154">AN122/H122*100</f>
        <v>16.2926347009392</v>
      </c>
      <c r="AP122" s="112">
        <v>17.829999999999998</v>
      </c>
      <c r="AQ122" s="109">
        <f t="shared" ref="AQ122:AQ125" si="155">AP122/H122*100</f>
        <v>17.627286208601085</v>
      </c>
      <c r="AR122" s="112">
        <v>15.75</v>
      </c>
      <c r="AS122" s="109">
        <f t="shared" ref="AS122:AS125" si="156">AR122/H122*100</f>
        <v>15.570934256055363</v>
      </c>
      <c r="AT122" s="112">
        <v>5.29</v>
      </c>
      <c r="AU122" s="109">
        <f t="shared" ref="AU122:AU125" si="157">AT122/H122*100</f>
        <v>5.2298566485417695</v>
      </c>
      <c r="AV122" s="112">
        <v>8.2799999999999994</v>
      </c>
      <c r="AW122" s="109">
        <f t="shared" ref="AW122:AW125" si="158">AV122/H122*100</f>
        <v>8.1858625803262477</v>
      </c>
      <c r="AX122" s="112"/>
      <c r="AY122" s="109"/>
      <c r="AZ122" s="112"/>
      <c r="BA122" s="109"/>
      <c r="BB122" s="112">
        <v>19.25</v>
      </c>
      <c r="BC122" s="109">
        <f t="shared" ref="BC122:BC125" si="159">BB122/H122*100</f>
        <v>19.031141868512112</v>
      </c>
      <c r="BD122" s="112">
        <v>23.06</v>
      </c>
      <c r="BE122" s="109">
        <f t="shared" ref="BE122:BE125" si="160">BD122/H122*100</f>
        <v>22.79782501235788</v>
      </c>
      <c r="BF122" s="112">
        <v>19.420000000000002</v>
      </c>
      <c r="BG122" s="109">
        <f t="shared" ref="BG122:BG125" si="161">BF122/H122*100</f>
        <v>19.199209095402868</v>
      </c>
      <c r="BH122" s="112">
        <v>15.07</v>
      </c>
      <c r="BI122" s="109">
        <f t="shared" ref="BI122:BI125" si="162">BH122/H122*100</f>
        <v>14.898665348492338</v>
      </c>
      <c r="BJ122" s="112">
        <v>17.21</v>
      </c>
      <c r="BK122" s="109">
        <f t="shared" ref="BK122:BK125" si="163">BJ122/H122*100</f>
        <v>17.014335145823033</v>
      </c>
      <c r="BL122" s="164"/>
      <c r="BM122" s="164">
        <v>30</v>
      </c>
      <c r="BN122" s="164">
        <v>18</v>
      </c>
      <c r="BO122" s="59"/>
      <c r="BP122" s="59"/>
      <c r="BQ122" s="59"/>
      <c r="BR122" s="59"/>
      <c r="BS122" s="59"/>
      <c r="BT122" s="59"/>
      <c r="BU122" s="14"/>
      <c r="BV122" s="14"/>
      <c r="BW122" s="14"/>
      <c r="BX122" s="14"/>
    </row>
    <row r="123" spans="1:76" ht="15" customHeight="1" x14ac:dyDescent="0.25">
      <c r="A123" s="59" t="s">
        <v>1620</v>
      </c>
      <c r="B123" s="59"/>
      <c r="C123" s="59" t="s">
        <v>288</v>
      </c>
      <c r="D123" s="59" t="s">
        <v>289</v>
      </c>
      <c r="E123" s="59" t="s">
        <v>1275</v>
      </c>
      <c r="F123" s="59" t="s">
        <v>291</v>
      </c>
      <c r="G123" s="59" t="s">
        <v>1435</v>
      </c>
      <c r="H123" s="164">
        <v>166.6</v>
      </c>
      <c r="I123" s="164"/>
      <c r="J123" s="164"/>
      <c r="K123" s="59"/>
      <c r="L123" s="164"/>
      <c r="M123" s="164"/>
      <c r="N123" s="164"/>
      <c r="O123" s="164"/>
      <c r="P123" s="164">
        <v>42</v>
      </c>
      <c r="Q123" s="164">
        <v>34</v>
      </c>
      <c r="R123" s="164">
        <v>14</v>
      </c>
      <c r="S123" s="164">
        <v>18</v>
      </c>
      <c r="T123" s="164">
        <v>16</v>
      </c>
      <c r="U123" s="164">
        <v>18</v>
      </c>
      <c r="V123" s="164">
        <v>18</v>
      </c>
      <c r="W123" s="164">
        <v>9</v>
      </c>
      <c r="X123" s="164">
        <v>12</v>
      </c>
      <c r="Y123" s="164">
        <v>18</v>
      </c>
      <c r="Z123" s="164">
        <v>7</v>
      </c>
      <c r="AA123" s="164"/>
      <c r="AB123" s="112">
        <v>16.38</v>
      </c>
      <c r="AC123" s="109">
        <f t="shared" si="149"/>
        <v>9.8319327731092443</v>
      </c>
      <c r="AD123" s="112">
        <v>12.3</v>
      </c>
      <c r="AE123" s="109">
        <f t="shared" si="150"/>
        <v>7.3829531812725095</v>
      </c>
      <c r="AF123" s="112">
        <v>35.17</v>
      </c>
      <c r="AG123" s="109">
        <f t="shared" si="151"/>
        <v>21.11044417767107</v>
      </c>
      <c r="AH123" s="112">
        <v>22.27</v>
      </c>
      <c r="AI123" s="109">
        <f t="shared" si="152"/>
        <v>13.36734693877551</v>
      </c>
      <c r="AJ123" s="112">
        <v>18.75</v>
      </c>
      <c r="AK123" s="109">
        <f t="shared" si="153"/>
        <v>11.254501800720289</v>
      </c>
      <c r="AL123" s="112"/>
      <c r="AM123" s="109"/>
      <c r="AN123" s="112">
        <v>27.13</v>
      </c>
      <c r="AO123" s="109">
        <f t="shared" si="154"/>
        <v>16.284513805522209</v>
      </c>
      <c r="AP123" s="112">
        <v>26.8</v>
      </c>
      <c r="AQ123" s="109">
        <f t="shared" si="155"/>
        <v>16.086434573829532</v>
      </c>
      <c r="AR123" s="112">
        <v>24.83</v>
      </c>
      <c r="AS123" s="109">
        <f t="shared" si="156"/>
        <v>14.903961584633855</v>
      </c>
      <c r="AT123" s="112">
        <v>6.64</v>
      </c>
      <c r="AU123" s="109">
        <f t="shared" si="157"/>
        <v>3.9855942376950781</v>
      </c>
      <c r="AV123" s="112">
        <v>15.44</v>
      </c>
      <c r="AW123" s="109">
        <f t="shared" si="158"/>
        <v>9.2677070828331338</v>
      </c>
      <c r="AX123" s="112">
        <v>9.06</v>
      </c>
      <c r="AY123" s="109">
        <f t="shared" ref="AY123:AY125" si="164">AX123/H123*100</f>
        <v>5.4381752701080437</v>
      </c>
      <c r="AZ123" s="112">
        <v>5.57</v>
      </c>
      <c r="BA123" s="109">
        <f t="shared" ref="BA123:BA125" si="165">AZ123/H123*100</f>
        <v>3.3433373349339739</v>
      </c>
      <c r="BB123" s="112">
        <v>42</v>
      </c>
      <c r="BC123" s="109">
        <f t="shared" si="159"/>
        <v>25.210084033613445</v>
      </c>
      <c r="BD123" s="112">
        <v>35.56</v>
      </c>
      <c r="BE123" s="109">
        <f t="shared" si="160"/>
        <v>21.344537815126053</v>
      </c>
      <c r="BF123" s="112">
        <v>23.36</v>
      </c>
      <c r="BG123" s="109">
        <f t="shared" si="161"/>
        <v>14.021608643457384</v>
      </c>
      <c r="BH123" s="112">
        <v>21.92</v>
      </c>
      <c r="BI123" s="109">
        <f t="shared" si="162"/>
        <v>13.157262905162067</v>
      </c>
      <c r="BJ123" s="112">
        <v>31.67</v>
      </c>
      <c r="BK123" s="109">
        <f t="shared" si="163"/>
        <v>19.009603841536617</v>
      </c>
      <c r="BL123" s="164">
        <v>153</v>
      </c>
      <c r="BM123" s="164">
        <v>30</v>
      </c>
      <c r="BN123" s="164">
        <v>19</v>
      </c>
      <c r="BO123" s="59">
        <v>25</v>
      </c>
      <c r="BP123" s="59" t="s">
        <v>137</v>
      </c>
      <c r="BQ123" s="59">
        <v>5</v>
      </c>
      <c r="BR123" s="59">
        <v>23</v>
      </c>
      <c r="BS123" s="59">
        <v>14</v>
      </c>
      <c r="BT123" s="59">
        <v>17</v>
      </c>
      <c r="BU123" s="14"/>
      <c r="BV123" s="14"/>
      <c r="BW123" s="14"/>
      <c r="BX123" s="14"/>
    </row>
    <row r="124" spans="1:76" ht="15" customHeight="1" x14ac:dyDescent="0.25">
      <c r="A124" s="59" t="s">
        <v>534</v>
      </c>
      <c r="B124" s="59" t="s">
        <v>232</v>
      </c>
      <c r="C124" s="59" t="s">
        <v>214</v>
      </c>
      <c r="D124" s="59" t="s">
        <v>75</v>
      </c>
      <c r="E124" s="59" t="s">
        <v>263</v>
      </c>
      <c r="F124" s="59" t="s">
        <v>535</v>
      </c>
      <c r="G124" s="59" t="s">
        <v>1621</v>
      </c>
      <c r="H124" s="164">
        <v>256</v>
      </c>
      <c r="I124" s="164"/>
      <c r="J124" s="164"/>
      <c r="K124" s="59" t="s">
        <v>81</v>
      </c>
      <c r="L124" s="164">
        <v>70</v>
      </c>
      <c r="M124" s="164"/>
      <c r="N124" s="164"/>
      <c r="O124" s="164"/>
      <c r="P124" s="164">
        <v>45</v>
      </c>
      <c r="Q124" s="164">
        <v>35</v>
      </c>
      <c r="R124" s="164">
        <v>15</v>
      </c>
      <c r="S124" s="164">
        <v>18</v>
      </c>
      <c r="T124" s="164">
        <v>16</v>
      </c>
      <c r="U124" s="164">
        <v>17</v>
      </c>
      <c r="V124" s="164">
        <v>17</v>
      </c>
      <c r="W124" s="164"/>
      <c r="X124" s="164">
        <v>12</v>
      </c>
      <c r="Y124" s="164">
        <v>18</v>
      </c>
      <c r="Z124" s="164">
        <v>7</v>
      </c>
      <c r="AA124" s="164">
        <v>31</v>
      </c>
      <c r="AB124" s="112">
        <v>29.32</v>
      </c>
      <c r="AC124" s="109">
        <f t="shared" si="149"/>
        <v>11.453125</v>
      </c>
      <c r="AD124" s="112">
        <v>24.31</v>
      </c>
      <c r="AE124" s="109">
        <f t="shared" si="150"/>
        <v>9.49609375</v>
      </c>
      <c r="AF124" s="112">
        <v>60.33</v>
      </c>
      <c r="AG124" s="109">
        <f t="shared" si="151"/>
        <v>23.56640625</v>
      </c>
      <c r="AH124" s="112">
        <v>36.86</v>
      </c>
      <c r="AI124" s="109">
        <f t="shared" si="152"/>
        <v>14.3984375</v>
      </c>
      <c r="AJ124" s="112">
        <v>27.06</v>
      </c>
      <c r="AK124" s="109">
        <f t="shared" si="153"/>
        <v>10.5703125</v>
      </c>
      <c r="AL124" s="112">
        <v>62.9</v>
      </c>
      <c r="AM124" s="109">
        <f t="shared" ref="AM124:AM125" si="166">AL124/H124*100</f>
        <v>24.5703125</v>
      </c>
      <c r="AN124" s="112">
        <v>44.59</v>
      </c>
      <c r="AO124" s="109">
        <f t="shared" si="154"/>
        <v>17.41796875</v>
      </c>
      <c r="AP124" s="112">
        <v>44.15</v>
      </c>
      <c r="AQ124" s="109">
        <f t="shared" si="155"/>
        <v>17.24609375</v>
      </c>
      <c r="AR124" s="112">
        <v>45.53</v>
      </c>
      <c r="AS124" s="109">
        <f t="shared" si="156"/>
        <v>17.78515625</v>
      </c>
      <c r="AT124" s="112">
        <v>10.41</v>
      </c>
      <c r="AU124" s="109">
        <f t="shared" si="157"/>
        <v>4.06640625</v>
      </c>
      <c r="AV124" s="112">
        <v>24.22</v>
      </c>
      <c r="AW124" s="109">
        <f t="shared" si="158"/>
        <v>9.4609375</v>
      </c>
      <c r="AX124" s="112">
        <v>17.420000000000002</v>
      </c>
      <c r="AY124" s="109">
        <f t="shared" si="164"/>
        <v>6.8046875000000009</v>
      </c>
      <c r="AZ124" s="112">
        <v>11.38</v>
      </c>
      <c r="BA124" s="109">
        <f t="shared" si="165"/>
        <v>4.4453125</v>
      </c>
      <c r="BB124" s="112">
        <v>48.07</v>
      </c>
      <c r="BC124" s="109">
        <f t="shared" si="159"/>
        <v>18.77734375</v>
      </c>
      <c r="BD124" s="112">
        <v>56.93</v>
      </c>
      <c r="BE124" s="109">
        <f t="shared" si="160"/>
        <v>22.23828125</v>
      </c>
      <c r="BF124" s="112">
        <v>39.729999999999997</v>
      </c>
      <c r="BG124" s="109">
        <f t="shared" si="161"/>
        <v>15.519531249999998</v>
      </c>
      <c r="BH124" s="112">
        <v>35.950000000000003</v>
      </c>
      <c r="BI124" s="109">
        <f t="shared" si="162"/>
        <v>14.042968750000002</v>
      </c>
      <c r="BJ124" s="112">
        <v>65.459999999999994</v>
      </c>
      <c r="BK124" s="109">
        <f t="shared" si="163"/>
        <v>25.570312499999996</v>
      </c>
      <c r="BL124" s="164">
        <v>139</v>
      </c>
      <c r="BM124" s="164">
        <v>32</v>
      </c>
      <c r="BN124" s="164">
        <v>18</v>
      </c>
      <c r="BO124" s="59">
        <v>18</v>
      </c>
      <c r="BP124" s="59" t="s">
        <v>80</v>
      </c>
      <c r="BQ124" s="59">
        <v>7</v>
      </c>
      <c r="BR124" s="59">
        <v>36</v>
      </c>
      <c r="BS124" s="59">
        <v>24</v>
      </c>
      <c r="BT124" s="59">
        <v>17</v>
      </c>
      <c r="BU124" s="14"/>
      <c r="BV124" s="14"/>
      <c r="BW124" s="14"/>
      <c r="BX124" s="14"/>
    </row>
    <row r="125" spans="1:76" ht="15" customHeight="1" x14ac:dyDescent="0.25">
      <c r="A125" s="59" t="s">
        <v>534</v>
      </c>
      <c r="B125" s="59" t="s">
        <v>544</v>
      </c>
      <c r="C125" s="59" t="s">
        <v>214</v>
      </c>
      <c r="D125" s="59" t="s">
        <v>75</v>
      </c>
      <c r="E125" s="59" t="s">
        <v>263</v>
      </c>
      <c r="F125" s="59" t="s">
        <v>535</v>
      </c>
      <c r="G125" s="59" t="s">
        <v>1621</v>
      </c>
      <c r="H125" s="164">
        <v>212</v>
      </c>
      <c r="I125" s="164"/>
      <c r="J125" s="164"/>
      <c r="K125" s="59" t="s">
        <v>78</v>
      </c>
      <c r="L125" s="164">
        <v>70</v>
      </c>
      <c r="M125" s="164"/>
      <c r="N125" s="164"/>
      <c r="O125" s="164"/>
      <c r="P125" s="164">
        <v>45</v>
      </c>
      <c r="Q125" s="164">
        <v>33</v>
      </c>
      <c r="R125" s="164">
        <v>14</v>
      </c>
      <c r="S125" s="164">
        <v>17</v>
      </c>
      <c r="T125" s="164">
        <v>16</v>
      </c>
      <c r="U125" s="164">
        <v>17</v>
      </c>
      <c r="V125" s="164">
        <v>17</v>
      </c>
      <c r="W125" s="164"/>
      <c r="X125" s="164">
        <v>13</v>
      </c>
      <c r="Y125" s="164">
        <v>18</v>
      </c>
      <c r="Z125" s="164">
        <v>7</v>
      </c>
      <c r="AA125" s="164">
        <v>30</v>
      </c>
      <c r="AB125" s="112">
        <v>22.92</v>
      </c>
      <c r="AC125" s="109">
        <f t="shared" si="149"/>
        <v>10.811320754716983</v>
      </c>
      <c r="AD125" s="112">
        <v>20.010000000000002</v>
      </c>
      <c r="AE125" s="109">
        <f t="shared" si="150"/>
        <v>9.4386792452830193</v>
      </c>
      <c r="AF125" s="112">
        <v>50.84</v>
      </c>
      <c r="AG125" s="109">
        <f t="shared" si="151"/>
        <v>23.981132075471699</v>
      </c>
      <c r="AH125" s="112">
        <v>33.43</v>
      </c>
      <c r="AI125" s="109">
        <f t="shared" si="152"/>
        <v>15.768867924528301</v>
      </c>
      <c r="AJ125" s="112">
        <v>21.14</v>
      </c>
      <c r="AK125" s="109">
        <f t="shared" si="153"/>
        <v>9.9716981132075464</v>
      </c>
      <c r="AL125" s="112">
        <v>51.81</v>
      </c>
      <c r="AM125" s="109">
        <f t="shared" si="166"/>
        <v>24.438679245283019</v>
      </c>
      <c r="AN125" s="112">
        <v>36.340000000000003</v>
      </c>
      <c r="AO125" s="109">
        <f t="shared" si="154"/>
        <v>17.141509433962266</v>
      </c>
      <c r="AP125" s="112">
        <v>39.159999999999997</v>
      </c>
      <c r="AQ125" s="109">
        <f t="shared" si="155"/>
        <v>18.471698113207545</v>
      </c>
      <c r="AR125" s="112">
        <v>36.049999999999997</v>
      </c>
      <c r="AS125" s="109">
        <f t="shared" si="156"/>
        <v>17.004716981132074</v>
      </c>
      <c r="AT125" s="112">
        <v>9.5</v>
      </c>
      <c r="AU125" s="109">
        <f t="shared" si="157"/>
        <v>4.4811320754716979</v>
      </c>
      <c r="AV125" s="112">
        <v>19.89</v>
      </c>
      <c r="AW125" s="109">
        <f t="shared" si="158"/>
        <v>9.3820754716981138</v>
      </c>
      <c r="AX125" s="112">
        <v>14.31</v>
      </c>
      <c r="AY125" s="109">
        <f t="shared" si="164"/>
        <v>6.75</v>
      </c>
      <c r="AZ125" s="112">
        <v>10.09</v>
      </c>
      <c r="BA125" s="109">
        <f t="shared" si="165"/>
        <v>4.7594339622641506</v>
      </c>
      <c r="BB125" s="112">
        <v>41.56</v>
      </c>
      <c r="BC125" s="109">
        <f t="shared" si="159"/>
        <v>19.603773584905664</v>
      </c>
      <c r="BD125" s="112">
        <v>53.04</v>
      </c>
      <c r="BE125" s="109">
        <f t="shared" si="160"/>
        <v>25.018867924528305</v>
      </c>
      <c r="BF125" s="112">
        <v>38.200000000000003</v>
      </c>
      <c r="BG125" s="109">
        <f t="shared" si="161"/>
        <v>18.018867924528305</v>
      </c>
      <c r="BH125" s="112">
        <v>30.69</v>
      </c>
      <c r="BI125" s="109">
        <f t="shared" si="162"/>
        <v>14.476415094339623</v>
      </c>
      <c r="BJ125" s="112">
        <v>44.08</v>
      </c>
      <c r="BK125" s="109">
        <f t="shared" si="163"/>
        <v>20.79245283018868</v>
      </c>
      <c r="BL125" s="164">
        <v>141</v>
      </c>
      <c r="BM125" s="164">
        <v>27</v>
      </c>
      <c r="BN125" s="164">
        <v>17</v>
      </c>
      <c r="BO125" s="59">
        <v>16</v>
      </c>
      <c r="BP125" s="59" t="s">
        <v>137</v>
      </c>
      <c r="BQ125" s="59">
        <v>6</v>
      </c>
      <c r="BR125" s="59">
        <v>33</v>
      </c>
      <c r="BS125" s="59">
        <v>23</v>
      </c>
      <c r="BT125" s="59">
        <v>13</v>
      </c>
      <c r="BU125" s="14"/>
      <c r="BV125" s="14"/>
      <c r="BW125" s="14"/>
      <c r="BX125" s="14"/>
    </row>
    <row r="126" spans="1:76" ht="15" customHeight="1" x14ac:dyDescent="0.25">
      <c r="A126" s="59" t="s">
        <v>1622</v>
      </c>
      <c r="B126" s="59"/>
      <c r="C126" s="59" t="s">
        <v>192</v>
      </c>
      <c r="D126" s="59" t="s">
        <v>289</v>
      </c>
      <c r="E126" s="59" t="s">
        <v>1623</v>
      </c>
      <c r="F126" s="59" t="s">
        <v>1534</v>
      </c>
      <c r="G126" s="59">
        <v>19660504</v>
      </c>
      <c r="H126" s="164">
        <v>313</v>
      </c>
      <c r="I126" s="164"/>
      <c r="J126" s="164"/>
      <c r="K126" s="59"/>
      <c r="L126" s="164"/>
      <c r="M126" s="164"/>
      <c r="N126" s="164"/>
      <c r="O126" s="164"/>
      <c r="P126" s="164">
        <v>45</v>
      </c>
      <c r="Q126" s="164">
        <v>36</v>
      </c>
      <c r="R126" s="164">
        <v>15</v>
      </c>
      <c r="S126" s="164">
        <v>19</v>
      </c>
      <c r="T126" s="164">
        <v>16</v>
      </c>
      <c r="U126" s="164"/>
      <c r="V126" s="164">
        <v>17</v>
      </c>
      <c r="W126" s="164">
        <v>9</v>
      </c>
      <c r="X126" s="164">
        <v>13</v>
      </c>
      <c r="Y126" s="164"/>
      <c r="Z126" s="164"/>
      <c r="AA126" s="164">
        <v>30</v>
      </c>
      <c r="AB126" s="112"/>
      <c r="AC126" s="109"/>
      <c r="AD126" s="112"/>
      <c r="AE126" s="109"/>
      <c r="AF126" s="112"/>
      <c r="AG126" s="109"/>
      <c r="AH126" s="112"/>
      <c r="AI126" s="109"/>
      <c r="AJ126" s="112"/>
      <c r="AK126" s="109"/>
      <c r="AL126" s="112"/>
      <c r="AM126" s="109"/>
      <c r="AN126" s="112"/>
      <c r="AO126" s="109"/>
      <c r="AP126" s="112"/>
      <c r="AQ126" s="109"/>
      <c r="AR126" s="112"/>
      <c r="AS126" s="109"/>
      <c r="AT126" s="112"/>
      <c r="AU126" s="109"/>
      <c r="AV126" s="112"/>
      <c r="AW126" s="109"/>
      <c r="AX126" s="112"/>
      <c r="AY126" s="109"/>
      <c r="AZ126" s="112"/>
      <c r="BA126" s="109"/>
      <c r="BB126" s="112"/>
      <c r="BC126" s="109"/>
      <c r="BD126" s="112"/>
      <c r="BE126" s="109"/>
      <c r="BF126" s="112"/>
      <c r="BG126" s="109"/>
      <c r="BH126" s="112"/>
      <c r="BI126" s="109"/>
      <c r="BJ126" s="112"/>
      <c r="BK126" s="109"/>
      <c r="BL126" s="164"/>
      <c r="BM126" s="164"/>
      <c r="BN126" s="164"/>
      <c r="BO126" s="59">
        <v>14</v>
      </c>
      <c r="BP126" s="59" t="s">
        <v>137</v>
      </c>
      <c r="BQ126" s="59">
        <v>4</v>
      </c>
      <c r="BR126" s="59">
        <v>22</v>
      </c>
      <c r="BS126" s="59">
        <v>17</v>
      </c>
      <c r="BT126" s="59"/>
      <c r="BU126" s="14"/>
      <c r="BV126" s="14"/>
      <c r="BW126" s="14"/>
      <c r="BX126" s="14"/>
    </row>
    <row r="127" spans="1:76" ht="15" customHeight="1" x14ac:dyDescent="0.25">
      <c r="A127" s="59" t="s">
        <v>1624</v>
      </c>
      <c r="B127" s="59"/>
      <c r="C127" s="59" t="s">
        <v>192</v>
      </c>
      <c r="D127" s="124" t="s">
        <v>99</v>
      </c>
      <c r="E127" s="219" t="s">
        <v>578</v>
      </c>
      <c r="F127" s="59" t="s">
        <v>321</v>
      </c>
      <c r="G127" s="59">
        <v>19721101</v>
      </c>
      <c r="H127" s="164">
        <v>188</v>
      </c>
      <c r="I127" s="164"/>
      <c r="J127" s="164"/>
      <c r="K127" s="59"/>
      <c r="L127" s="164"/>
      <c r="M127" s="164"/>
      <c r="N127" s="164"/>
      <c r="O127" s="164"/>
      <c r="P127" s="164"/>
      <c r="Q127" s="164"/>
      <c r="R127" s="164"/>
      <c r="S127" s="164"/>
      <c r="T127" s="164">
        <v>16</v>
      </c>
      <c r="U127" s="164"/>
      <c r="V127" s="164"/>
      <c r="W127" s="164"/>
      <c r="X127" s="164">
        <v>13</v>
      </c>
      <c r="Y127" s="164"/>
      <c r="Z127" s="164"/>
      <c r="AA127" s="164">
        <v>31</v>
      </c>
      <c r="AB127" s="112"/>
      <c r="AC127" s="109"/>
      <c r="AD127" s="112"/>
      <c r="AE127" s="109"/>
      <c r="AF127" s="112"/>
      <c r="AG127" s="109"/>
      <c r="AH127" s="112"/>
      <c r="AI127" s="109"/>
      <c r="AJ127" s="112"/>
      <c r="AK127" s="109"/>
      <c r="AL127" s="112"/>
      <c r="AM127" s="109"/>
      <c r="AN127" s="112"/>
      <c r="AO127" s="109"/>
      <c r="AP127" s="112"/>
      <c r="AQ127" s="109"/>
      <c r="AR127" s="112"/>
      <c r="AS127" s="109"/>
      <c r="AT127" s="112"/>
      <c r="AU127" s="109"/>
      <c r="AV127" s="112"/>
      <c r="AW127" s="109"/>
      <c r="AX127" s="112"/>
      <c r="AY127" s="109"/>
      <c r="AZ127" s="112"/>
      <c r="BA127" s="109"/>
      <c r="BB127" s="112"/>
      <c r="BC127" s="109"/>
      <c r="BD127" s="112"/>
      <c r="BE127" s="109"/>
      <c r="BF127" s="112"/>
      <c r="BG127" s="109"/>
      <c r="BH127" s="112"/>
      <c r="BI127" s="109"/>
      <c r="BJ127" s="112"/>
      <c r="BK127" s="109"/>
      <c r="BL127" s="164"/>
      <c r="BM127" s="164"/>
      <c r="BN127" s="164"/>
      <c r="BO127" s="59"/>
      <c r="BP127" s="59" t="s">
        <v>1495</v>
      </c>
      <c r="BQ127" s="59"/>
      <c r="BR127" s="59"/>
      <c r="BS127" s="59"/>
      <c r="BT127" s="59"/>
      <c r="BU127" s="14"/>
      <c r="BV127" s="14"/>
      <c r="BW127" s="14"/>
      <c r="BX127" s="14"/>
    </row>
    <row r="128" spans="1:76" ht="15" customHeight="1" x14ac:dyDescent="0.25">
      <c r="A128" s="173" t="s">
        <v>1624</v>
      </c>
      <c r="B128" s="173"/>
      <c r="C128" s="59" t="s">
        <v>192</v>
      </c>
      <c r="D128" s="124" t="s">
        <v>99</v>
      </c>
      <c r="E128" s="219" t="s">
        <v>578</v>
      </c>
      <c r="F128" s="173" t="s">
        <v>321</v>
      </c>
      <c r="G128" s="173">
        <v>19721101</v>
      </c>
      <c r="H128" s="220">
        <v>203</v>
      </c>
      <c r="I128" s="220"/>
      <c r="J128" s="220"/>
      <c r="K128" s="59"/>
      <c r="L128" s="220"/>
      <c r="M128" s="220"/>
      <c r="N128" s="220"/>
      <c r="O128" s="220"/>
      <c r="P128" s="220"/>
      <c r="Q128" s="220"/>
      <c r="R128" s="220"/>
      <c r="S128" s="220"/>
      <c r="T128" s="220">
        <v>16</v>
      </c>
      <c r="U128" s="220"/>
      <c r="V128" s="220"/>
      <c r="W128" s="220"/>
      <c r="X128" s="220">
        <v>13</v>
      </c>
      <c r="Y128" s="220"/>
      <c r="Z128" s="220"/>
      <c r="AA128" s="220">
        <v>33</v>
      </c>
      <c r="AB128" s="175"/>
      <c r="AC128" s="174"/>
      <c r="AD128" s="175"/>
      <c r="AE128" s="174"/>
      <c r="AF128" s="175"/>
      <c r="AG128" s="174"/>
      <c r="AH128" s="175"/>
      <c r="AI128" s="174"/>
      <c r="AJ128" s="175"/>
      <c r="AK128" s="174"/>
      <c r="AL128" s="175"/>
      <c r="AM128" s="174"/>
      <c r="AN128" s="175"/>
      <c r="AO128" s="174"/>
      <c r="AP128" s="175"/>
      <c r="AQ128" s="174"/>
      <c r="AR128" s="175"/>
      <c r="AS128" s="174"/>
      <c r="AT128" s="175"/>
      <c r="AU128" s="174"/>
      <c r="AV128" s="175"/>
      <c r="AW128" s="174"/>
      <c r="AX128" s="175"/>
      <c r="AY128" s="174"/>
      <c r="AZ128" s="175"/>
      <c r="BA128" s="174"/>
      <c r="BB128" s="175"/>
      <c r="BC128" s="174"/>
      <c r="BD128" s="175"/>
      <c r="BE128" s="174"/>
      <c r="BF128" s="175"/>
      <c r="BG128" s="174"/>
      <c r="BH128" s="175"/>
      <c r="BI128" s="174"/>
      <c r="BJ128" s="175"/>
      <c r="BK128" s="174"/>
      <c r="BL128" s="220"/>
      <c r="BM128" s="220"/>
      <c r="BN128" s="220"/>
      <c r="BO128" s="173"/>
      <c r="BP128" s="173" t="s">
        <v>1495</v>
      </c>
      <c r="BQ128" s="173"/>
      <c r="BR128" s="173"/>
      <c r="BS128" s="173"/>
      <c r="BT128" s="173">
        <v>10</v>
      </c>
      <c r="BU128" s="14"/>
      <c r="BV128" s="14"/>
      <c r="BW128" s="14"/>
      <c r="BX128" s="14"/>
    </row>
    <row r="129" spans="1:76" ht="15" customHeight="1" x14ac:dyDescent="0.25">
      <c r="A129" s="124" t="s">
        <v>1624</v>
      </c>
      <c r="B129" s="124"/>
      <c r="C129" s="124" t="s">
        <v>192</v>
      </c>
      <c r="D129" s="59" t="s">
        <v>99</v>
      </c>
      <c r="E129" s="221" t="s">
        <v>578</v>
      </c>
      <c r="F129" s="124" t="s">
        <v>321</v>
      </c>
      <c r="G129" s="124">
        <v>19721101</v>
      </c>
      <c r="H129" s="222">
        <v>160</v>
      </c>
      <c r="I129" s="222"/>
      <c r="J129" s="222"/>
      <c r="K129" s="59"/>
      <c r="L129" s="222"/>
      <c r="M129" s="222"/>
      <c r="N129" s="222"/>
      <c r="O129" s="222"/>
      <c r="P129" s="222"/>
      <c r="Q129" s="222"/>
      <c r="R129" s="222"/>
      <c r="S129" s="222"/>
      <c r="T129" s="222">
        <v>17</v>
      </c>
      <c r="U129" s="222"/>
      <c r="V129" s="222"/>
      <c r="W129" s="222"/>
      <c r="X129" s="222">
        <v>13</v>
      </c>
      <c r="Y129" s="222"/>
      <c r="Z129" s="222"/>
      <c r="AA129" s="222">
        <v>31</v>
      </c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126"/>
      <c r="AO129" s="126"/>
      <c r="AP129" s="126"/>
      <c r="AQ129" s="126"/>
      <c r="AR129" s="126"/>
      <c r="AS129" s="126"/>
      <c r="AT129" s="126"/>
      <c r="AU129" s="126"/>
      <c r="AV129" s="126"/>
      <c r="AW129" s="126"/>
      <c r="AX129" s="126"/>
      <c r="AY129" s="126"/>
      <c r="AZ129" s="126"/>
      <c r="BA129" s="126"/>
      <c r="BB129" s="126"/>
      <c r="BC129" s="126"/>
      <c r="BD129" s="126"/>
      <c r="BE129" s="126"/>
      <c r="BF129" s="126"/>
      <c r="BG129" s="126"/>
      <c r="BH129" s="126"/>
      <c r="BI129" s="126"/>
      <c r="BJ129" s="126"/>
      <c r="BK129" s="126"/>
      <c r="BL129" s="222"/>
      <c r="BM129" s="222"/>
      <c r="BN129" s="222"/>
      <c r="BO129" s="124"/>
      <c r="BP129" s="124" t="s">
        <v>1495</v>
      </c>
      <c r="BQ129" s="124"/>
      <c r="BR129" s="124"/>
      <c r="BS129" s="124"/>
      <c r="BT129" s="124">
        <v>13</v>
      </c>
      <c r="BU129" s="14"/>
      <c r="BV129" s="14"/>
      <c r="BW129" s="14"/>
      <c r="BX129" s="14"/>
    </row>
    <row r="130" spans="1:76" ht="15" customHeight="1" x14ac:dyDescent="0.25">
      <c r="A130" s="124" t="s">
        <v>1625</v>
      </c>
      <c r="B130" s="124"/>
      <c r="C130" s="124" t="s">
        <v>214</v>
      </c>
      <c r="D130" s="59" t="s">
        <v>75</v>
      </c>
      <c r="E130" s="59" t="s">
        <v>135</v>
      </c>
      <c r="F130" s="124" t="s">
        <v>391</v>
      </c>
      <c r="G130" s="124" t="s">
        <v>1626</v>
      </c>
      <c r="H130" s="222">
        <v>308</v>
      </c>
      <c r="I130" s="222"/>
      <c r="J130" s="222"/>
      <c r="K130" s="124" t="s">
        <v>78</v>
      </c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6"/>
      <c r="AP130" s="126"/>
      <c r="AQ130" s="126"/>
      <c r="AR130" s="126"/>
      <c r="AS130" s="126"/>
      <c r="AT130" s="126"/>
      <c r="AU130" s="126"/>
      <c r="AV130" s="126"/>
      <c r="AW130" s="126"/>
      <c r="AX130" s="126"/>
      <c r="AY130" s="126"/>
      <c r="AZ130" s="126"/>
      <c r="BA130" s="126"/>
      <c r="BB130" s="126"/>
      <c r="BC130" s="126"/>
      <c r="BD130" s="126"/>
      <c r="BE130" s="126"/>
      <c r="BF130" s="126"/>
      <c r="BG130" s="126"/>
      <c r="BH130" s="126"/>
      <c r="BI130" s="126"/>
      <c r="BJ130" s="126"/>
      <c r="BK130" s="126"/>
      <c r="BL130" s="222"/>
      <c r="BM130" s="222"/>
      <c r="BN130" s="222"/>
      <c r="BO130" s="124"/>
      <c r="BP130" s="124" t="s">
        <v>1495</v>
      </c>
      <c r="BQ130" s="124"/>
      <c r="BR130" s="124"/>
      <c r="BS130" s="124"/>
      <c r="BT130" s="124">
        <v>17</v>
      </c>
      <c r="BU130" s="210"/>
      <c r="BV130" s="210"/>
      <c r="BW130" s="210"/>
      <c r="BX130" s="210"/>
    </row>
    <row r="131" spans="1:76" ht="15" customHeight="1" x14ac:dyDescent="0.25">
      <c r="A131" s="124" t="s">
        <v>1625</v>
      </c>
      <c r="B131" s="124"/>
      <c r="C131" s="124" t="s">
        <v>228</v>
      </c>
      <c r="D131" s="59" t="s">
        <v>75</v>
      </c>
      <c r="E131" s="59" t="s">
        <v>135</v>
      </c>
      <c r="F131" s="124" t="s">
        <v>391</v>
      </c>
      <c r="G131" s="124" t="s">
        <v>1626</v>
      </c>
      <c r="H131" s="222">
        <v>308</v>
      </c>
      <c r="I131" s="222"/>
      <c r="J131" s="222"/>
      <c r="K131" s="59" t="s">
        <v>78</v>
      </c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26"/>
      <c r="AT131" s="126"/>
      <c r="AU131" s="126"/>
      <c r="AV131" s="126"/>
      <c r="AW131" s="126"/>
      <c r="AX131" s="126"/>
      <c r="AY131" s="126"/>
      <c r="AZ131" s="126"/>
      <c r="BA131" s="126"/>
      <c r="BB131" s="126"/>
      <c r="BC131" s="126"/>
      <c r="BD131" s="126"/>
      <c r="BE131" s="126"/>
      <c r="BF131" s="126"/>
      <c r="BG131" s="126"/>
      <c r="BH131" s="126"/>
      <c r="BI131" s="126"/>
      <c r="BJ131" s="126"/>
      <c r="BK131" s="126"/>
      <c r="BL131" s="222"/>
      <c r="BM131" s="222"/>
      <c r="BN131" s="222"/>
      <c r="BO131" s="124"/>
      <c r="BP131" s="124" t="s">
        <v>1495</v>
      </c>
      <c r="BQ131" s="124"/>
      <c r="BR131" s="124"/>
      <c r="BS131" s="124"/>
      <c r="BT131" s="124"/>
      <c r="BU131" s="210"/>
      <c r="BV131" s="210"/>
      <c r="BW131" s="210"/>
      <c r="BX131" s="210"/>
    </row>
    <row r="132" spans="1:76" ht="15" customHeight="1" x14ac:dyDescent="0.25">
      <c r="A132" s="124" t="s">
        <v>1627</v>
      </c>
      <c r="B132" s="124"/>
      <c r="C132" s="124" t="s">
        <v>288</v>
      </c>
      <c r="D132" s="59" t="s">
        <v>289</v>
      </c>
      <c r="E132" s="59" t="s">
        <v>330</v>
      </c>
      <c r="F132" s="124" t="s">
        <v>321</v>
      </c>
      <c r="G132" s="124" t="s">
        <v>331</v>
      </c>
      <c r="H132" s="222">
        <v>231</v>
      </c>
      <c r="I132" s="222">
        <v>287</v>
      </c>
      <c r="J132" s="222"/>
      <c r="K132" s="124" t="s">
        <v>78</v>
      </c>
      <c r="L132" s="222">
        <v>95</v>
      </c>
      <c r="M132" s="222"/>
      <c r="N132" s="222"/>
      <c r="O132" s="222"/>
      <c r="P132" s="222">
        <v>44</v>
      </c>
      <c r="Q132" s="222">
        <v>35</v>
      </c>
      <c r="R132" s="222">
        <v>14</v>
      </c>
      <c r="S132" s="222">
        <v>19</v>
      </c>
      <c r="T132" s="222"/>
      <c r="U132" s="222">
        <v>19</v>
      </c>
      <c r="V132" s="222"/>
      <c r="W132" s="222"/>
      <c r="X132" s="222">
        <v>12</v>
      </c>
      <c r="Y132" s="222"/>
      <c r="Z132" s="222"/>
      <c r="AA132" s="222">
        <v>30</v>
      </c>
      <c r="AB132" s="126">
        <v>24.71</v>
      </c>
      <c r="AC132" s="126">
        <f>AB132/H132*100</f>
        <v>10.696969696969697</v>
      </c>
      <c r="AD132" s="126">
        <v>19.34</v>
      </c>
      <c r="AE132" s="126">
        <f>AD132/H132*100</f>
        <v>8.3722943722943732</v>
      </c>
      <c r="AF132" s="126">
        <v>52.3</v>
      </c>
      <c r="AG132" s="126">
        <f>AF132/H132*100</f>
        <v>22.640692640692638</v>
      </c>
      <c r="AH132" s="126">
        <v>33.340000000000003</v>
      </c>
      <c r="AI132" s="126">
        <f>AH132/H132*100</f>
        <v>14.432900432900434</v>
      </c>
      <c r="AJ132" s="126">
        <v>23.49</v>
      </c>
      <c r="AK132" s="126">
        <f>AJ132/H132*100</f>
        <v>10.168831168831167</v>
      </c>
      <c r="AL132" s="126">
        <v>54.15</v>
      </c>
      <c r="AM132" s="126">
        <f>AL132/H132*100</f>
        <v>23.441558441558442</v>
      </c>
      <c r="AN132" s="126">
        <v>38.44</v>
      </c>
      <c r="AO132" s="126">
        <f>AN132/H132*100</f>
        <v>16.640692640692638</v>
      </c>
      <c r="AP132" s="126">
        <v>37.71</v>
      </c>
      <c r="AQ132" s="126">
        <f>AP132/H132*100</f>
        <v>16.324675324675326</v>
      </c>
      <c r="AR132" s="126">
        <v>34.869999999999997</v>
      </c>
      <c r="AS132" s="126">
        <f>AR132/H132*100</f>
        <v>15.095238095238095</v>
      </c>
      <c r="AT132" s="126">
        <v>10.31</v>
      </c>
      <c r="AU132" s="126">
        <f>AT132/H132*100</f>
        <v>4.4632034632034632</v>
      </c>
      <c r="AV132" s="126">
        <v>19.75</v>
      </c>
      <c r="AW132" s="126">
        <f>AV132/H132*100</f>
        <v>8.5497835497835499</v>
      </c>
      <c r="AX132" s="126">
        <v>14.71</v>
      </c>
      <c r="AY132" s="126">
        <f>AX132/H132*100</f>
        <v>6.3679653679653683</v>
      </c>
      <c r="AZ132" s="126">
        <v>9.91</v>
      </c>
      <c r="BA132" s="126">
        <f>AZ132/H132*100</f>
        <v>4.2900432900432905</v>
      </c>
      <c r="BB132" s="126">
        <v>44.51</v>
      </c>
      <c r="BC132" s="126">
        <f>BB132/H132*100</f>
        <v>19.268398268398268</v>
      </c>
      <c r="BD132" s="126">
        <v>53.66</v>
      </c>
      <c r="BE132" s="126">
        <f>BD132/H132*100</f>
        <v>23.229437229437227</v>
      </c>
      <c r="BF132" s="126">
        <v>41.32</v>
      </c>
      <c r="BG132" s="126">
        <f>BF132/H132*100</f>
        <v>17.887445887445889</v>
      </c>
      <c r="BH132" s="126">
        <v>34.450000000000003</v>
      </c>
      <c r="BI132" s="126">
        <f>BH132/H132*100</f>
        <v>14.913419913419915</v>
      </c>
      <c r="BJ132" s="126">
        <v>43.94</v>
      </c>
      <c r="BK132" s="126">
        <f>BJ132/H132*100</f>
        <v>19.021645021645021</v>
      </c>
      <c r="BL132" s="222">
        <v>152</v>
      </c>
      <c r="BM132" s="222">
        <v>29</v>
      </c>
      <c r="BN132" s="222">
        <v>18</v>
      </c>
      <c r="BO132" s="124"/>
      <c r="BP132" s="124" t="s">
        <v>1495</v>
      </c>
      <c r="BQ132" s="124"/>
      <c r="BR132" s="124"/>
      <c r="BS132" s="124"/>
      <c r="BT132" s="124"/>
      <c r="BU132" s="210"/>
      <c r="BV132" s="210"/>
      <c r="BW132" s="210"/>
      <c r="BX132" s="210"/>
    </row>
    <row r="133" spans="1:76" ht="15" customHeight="1" x14ac:dyDescent="0.25">
      <c r="A133" s="218" t="s">
        <v>1628</v>
      </c>
      <c r="B133" s="218"/>
      <c r="C133" s="218" t="s">
        <v>228</v>
      </c>
      <c r="D133" s="218" t="s">
        <v>75</v>
      </c>
      <c r="E133" s="218" t="s">
        <v>1502</v>
      </c>
      <c r="F133" s="218" t="s">
        <v>1629</v>
      </c>
      <c r="G133" s="218" t="s">
        <v>1630</v>
      </c>
      <c r="H133" s="223">
        <v>340</v>
      </c>
      <c r="I133" s="223"/>
      <c r="J133" s="223"/>
      <c r="K133" s="218"/>
      <c r="L133" s="223"/>
      <c r="M133" s="223"/>
      <c r="N133" s="223"/>
      <c r="O133" s="223"/>
      <c r="P133" s="223"/>
      <c r="Q133" s="223"/>
      <c r="R133" s="223"/>
      <c r="S133" s="223"/>
      <c r="T133" s="223">
        <v>16</v>
      </c>
      <c r="U133" s="223"/>
      <c r="V133" s="223"/>
      <c r="W133" s="223"/>
      <c r="X133" s="223">
        <v>12</v>
      </c>
      <c r="Y133" s="223"/>
      <c r="Z133" s="223"/>
      <c r="AA133" s="223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  <c r="BI133" s="211"/>
      <c r="BJ133" s="211"/>
      <c r="BK133" s="211"/>
      <c r="BL133" s="223"/>
      <c r="BM133" s="223"/>
      <c r="BN133" s="223"/>
      <c r="BO133" s="218"/>
      <c r="BP133" s="218" t="s">
        <v>1495</v>
      </c>
      <c r="BQ133" s="218"/>
      <c r="BR133" s="218"/>
      <c r="BS133" s="218"/>
      <c r="BT133" s="218">
        <v>21</v>
      </c>
      <c r="BU133" s="210"/>
      <c r="BV133" s="210"/>
      <c r="BW133" s="210"/>
      <c r="BX133" s="210"/>
    </row>
    <row r="134" spans="1:76" ht="15" customHeight="1" x14ac:dyDescent="0.25">
      <c r="A134" s="218" t="s">
        <v>1631</v>
      </c>
      <c r="B134" s="218"/>
      <c r="C134" s="218" t="s">
        <v>228</v>
      </c>
      <c r="D134" s="218" t="s">
        <v>75</v>
      </c>
      <c r="E134" s="218" t="s">
        <v>1502</v>
      </c>
      <c r="F134" s="218" t="s">
        <v>1629</v>
      </c>
      <c r="G134" s="218" t="s">
        <v>1632</v>
      </c>
      <c r="H134" s="223">
        <v>361</v>
      </c>
      <c r="I134" s="223"/>
      <c r="J134" s="223"/>
      <c r="K134" s="218" t="s">
        <v>78</v>
      </c>
      <c r="L134" s="223"/>
      <c r="M134" s="223"/>
      <c r="N134" s="223"/>
      <c r="O134" s="223"/>
      <c r="P134" s="223"/>
      <c r="Q134" s="223"/>
      <c r="R134" s="223"/>
      <c r="S134" s="223"/>
      <c r="T134" s="223">
        <v>16</v>
      </c>
      <c r="U134" s="223"/>
      <c r="V134" s="223"/>
      <c r="W134" s="223"/>
      <c r="X134" s="223">
        <v>12</v>
      </c>
      <c r="Y134" s="223"/>
      <c r="Z134" s="223"/>
      <c r="AA134" s="223">
        <v>33</v>
      </c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>
        <v>88</v>
      </c>
      <c r="AM134" s="211">
        <f t="shared" ref="AM134:AM140" si="167">AL134/H134*100</f>
        <v>24.37673130193906</v>
      </c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  <c r="BI134" s="211"/>
      <c r="BJ134" s="211"/>
      <c r="BK134" s="211"/>
      <c r="BL134" s="223"/>
      <c r="BM134" s="223"/>
      <c r="BN134" s="223"/>
      <c r="BO134" s="218"/>
      <c r="BP134" s="218" t="s">
        <v>1495</v>
      </c>
      <c r="BQ134" s="218"/>
      <c r="BR134" s="218"/>
      <c r="BS134" s="218"/>
      <c r="BT134" s="218"/>
      <c r="BU134" s="210"/>
      <c r="BV134" s="210"/>
      <c r="BW134" s="210"/>
      <c r="BX134" s="210"/>
    </row>
    <row r="135" spans="1:76" ht="15.75" customHeight="1" x14ac:dyDescent="0.25">
      <c r="A135" s="124" t="s">
        <v>1633</v>
      </c>
      <c r="B135" s="124" t="s">
        <v>247</v>
      </c>
      <c r="C135" s="124" t="s">
        <v>187</v>
      </c>
      <c r="D135" s="124" t="s">
        <v>75</v>
      </c>
      <c r="E135" s="124" t="s">
        <v>619</v>
      </c>
      <c r="F135" s="124" t="s">
        <v>620</v>
      </c>
      <c r="G135" s="124" t="s">
        <v>621</v>
      </c>
      <c r="H135" s="222">
        <v>289</v>
      </c>
      <c r="I135" s="222"/>
      <c r="J135" s="222"/>
      <c r="K135" s="59" t="s">
        <v>81</v>
      </c>
      <c r="L135" s="222">
        <v>85</v>
      </c>
      <c r="M135" s="222"/>
      <c r="N135" s="222"/>
      <c r="O135" s="222"/>
      <c r="P135" s="222">
        <v>46</v>
      </c>
      <c r="Q135" s="222">
        <v>36</v>
      </c>
      <c r="R135" s="222">
        <v>15</v>
      </c>
      <c r="S135" s="222">
        <v>19</v>
      </c>
      <c r="T135" s="222">
        <v>16</v>
      </c>
      <c r="U135" s="222">
        <v>17</v>
      </c>
      <c r="V135" s="222">
        <v>16</v>
      </c>
      <c r="W135" s="222"/>
      <c r="X135" s="222">
        <v>12</v>
      </c>
      <c r="Y135" s="222">
        <v>18</v>
      </c>
      <c r="Z135" s="222">
        <v>7</v>
      </c>
      <c r="AA135" s="222">
        <v>30</v>
      </c>
      <c r="AB135" s="126">
        <v>30.22</v>
      </c>
      <c r="AC135" s="126">
        <f t="shared" ref="AC135:AC140" si="168">AB135/H135*100</f>
        <v>10.45674740484429</v>
      </c>
      <c r="AD135" s="126">
        <v>25.75</v>
      </c>
      <c r="AE135" s="126">
        <f t="shared" ref="AE135:AE140" si="169">AD135/H135*100</f>
        <v>8.9100346020761254</v>
      </c>
      <c r="AF135" s="126">
        <v>63.64</v>
      </c>
      <c r="AG135" s="126">
        <f t="shared" ref="AG135:AG140" si="170">AF135/H135*100</f>
        <v>22.020761245674741</v>
      </c>
      <c r="AH135" s="126">
        <v>44.39</v>
      </c>
      <c r="AI135" s="126">
        <f t="shared" ref="AI135:AI140" si="171">AH135/H135*100</f>
        <v>15.3598615916955</v>
      </c>
      <c r="AJ135" s="126">
        <v>29.97</v>
      </c>
      <c r="AK135" s="126">
        <f t="shared" ref="AK135:AK140" si="172">AJ135/H135*100</f>
        <v>10.370242214532871</v>
      </c>
      <c r="AL135" s="126">
        <v>65.489999999999995</v>
      </c>
      <c r="AM135" s="126">
        <f t="shared" si="167"/>
        <v>22.660899653979236</v>
      </c>
      <c r="AN135" s="126">
        <v>48.03</v>
      </c>
      <c r="AO135" s="126">
        <f t="shared" ref="AO135:AO140" si="173">AN135/H135*100</f>
        <v>16.61937716262976</v>
      </c>
      <c r="AP135" s="126">
        <v>44.81</v>
      </c>
      <c r="AQ135" s="126">
        <f t="shared" ref="AQ135:AQ140" si="174">AP135/H135*100</f>
        <v>15.505190311418685</v>
      </c>
      <c r="AR135" s="126">
        <v>42.86</v>
      </c>
      <c r="AS135" s="126">
        <f t="shared" ref="AS135:AS140" si="175">AR135/H135*100</f>
        <v>14.83044982698962</v>
      </c>
      <c r="AT135" s="126">
        <v>11.5</v>
      </c>
      <c r="AU135" s="126">
        <f t="shared" ref="AU135:AU140" si="176">AT135/H135*100</f>
        <v>3.9792387543252596</v>
      </c>
      <c r="AV135" s="126">
        <v>24.67</v>
      </c>
      <c r="AW135" s="126">
        <f t="shared" ref="AW135:AW140" si="177">AV135/H135*100</f>
        <v>8.5363321799307954</v>
      </c>
      <c r="AX135" s="126">
        <v>17.43</v>
      </c>
      <c r="AY135" s="126">
        <f t="shared" ref="AY135:AY140" si="178">AX135/H135*100</f>
        <v>6.0311418685121101</v>
      </c>
      <c r="AZ135" s="126">
        <v>11.27</v>
      </c>
      <c r="BA135" s="126">
        <f t="shared" ref="BA135:BA140" si="179">AZ135/H135*100</f>
        <v>3.8996539792387539</v>
      </c>
      <c r="BB135" s="126">
        <v>57.91</v>
      </c>
      <c r="BC135" s="126">
        <f t="shared" ref="BC135:BC140" si="180">BB135/H135*100</f>
        <v>20.038062283737023</v>
      </c>
      <c r="BD135" s="126">
        <v>67.87</v>
      </c>
      <c r="BE135" s="126">
        <f t="shared" ref="BE135:BE140" si="181">BD135/H135*100</f>
        <v>23.484429065743946</v>
      </c>
      <c r="BF135" s="126">
        <v>54.11</v>
      </c>
      <c r="BG135" s="126">
        <f t="shared" ref="BG135:BG140" si="182">BF135/H135*100</f>
        <v>18.72318339100346</v>
      </c>
      <c r="BH135" s="126">
        <v>41.37</v>
      </c>
      <c r="BI135" s="126">
        <f t="shared" ref="BI135:BI140" si="183">BH135/H135*100</f>
        <v>14.314878892733562</v>
      </c>
      <c r="BJ135" s="126">
        <v>71.56</v>
      </c>
      <c r="BK135" s="126">
        <f t="shared" ref="BK135:BK140" si="184">BJ135/H135*100</f>
        <v>24.761245674740483</v>
      </c>
      <c r="BL135" s="222">
        <v>125</v>
      </c>
      <c r="BM135" s="222">
        <v>30</v>
      </c>
      <c r="BN135" s="222">
        <v>19</v>
      </c>
      <c r="BO135" s="124"/>
      <c r="BP135" s="124"/>
      <c r="BQ135" s="124"/>
      <c r="BR135" s="124"/>
      <c r="BS135" s="124"/>
      <c r="BT135" s="124">
        <v>22</v>
      </c>
      <c r="BU135" s="14"/>
      <c r="BV135" s="14"/>
      <c r="BW135" s="14"/>
      <c r="BX135" s="14"/>
    </row>
    <row r="136" spans="1:76" ht="15" customHeight="1" x14ac:dyDescent="0.25">
      <c r="A136" s="124" t="s">
        <v>1633</v>
      </c>
      <c r="B136" s="124" t="s">
        <v>266</v>
      </c>
      <c r="C136" s="124" t="s">
        <v>187</v>
      </c>
      <c r="D136" s="124" t="s">
        <v>75</v>
      </c>
      <c r="E136" s="124" t="s">
        <v>619</v>
      </c>
      <c r="F136" s="124" t="s">
        <v>620</v>
      </c>
      <c r="G136" s="124" t="s">
        <v>621</v>
      </c>
      <c r="H136" s="222">
        <v>277</v>
      </c>
      <c r="I136" s="222"/>
      <c r="J136" s="222"/>
      <c r="K136" s="59" t="s">
        <v>81</v>
      </c>
      <c r="L136" s="222">
        <v>85</v>
      </c>
      <c r="M136" s="222"/>
      <c r="N136" s="222"/>
      <c r="O136" s="222"/>
      <c r="P136" s="222">
        <v>46</v>
      </c>
      <c r="Q136" s="222"/>
      <c r="R136" s="222"/>
      <c r="S136" s="222"/>
      <c r="T136" s="222">
        <v>16</v>
      </c>
      <c r="U136" s="222">
        <v>16</v>
      </c>
      <c r="V136" s="222">
        <v>17</v>
      </c>
      <c r="W136" s="222">
        <v>9</v>
      </c>
      <c r="X136" s="222">
        <v>12</v>
      </c>
      <c r="Y136" s="222">
        <v>18</v>
      </c>
      <c r="Z136" s="222">
        <v>7</v>
      </c>
      <c r="AA136" s="222">
        <v>31</v>
      </c>
      <c r="AB136" s="126">
        <v>29.28</v>
      </c>
      <c r="AC136" s="126">
        <f t="shared" si="168"/>
        <v>10.570397111913357</v>
      </c>
      <c r="AD136" s="126">
        <v>25.09</v>
      </c>
      <c r="AE136" s="126">
        <f t="shared" si="169"/>
        <v>9.0577617328519846</v>
      </c>
      <c r="AF136" s="126">
        <v>63.98</v>
      </c>
      <c r="AG136" s="126">
        <f t="shared" si="170"/>
        <v>23.097472924187727</v>
      </c>
      <c r="AH136" s="126">
        <v>47</v>
      </c>
      <c r="AI136" s="126">
        <f t="shared" si="171"/>
        <v>16.967509025270758</v>
      </c>
      <c r="AJ136" s="126">
        <v>28.56</v>
      </c>
      <c r="AK136" s="126">
        <f t="shared" si="172"/>
        <v>10.310469314079421</v>
      </c>
      <c r="AL136" s="126">
        <v>64.22</v>
      </c>
      <c r="AM136" s="126">
        <f t="shared" si="167"/>
        <v>23.184115523465703</v>
      </c>
      <c r="AN136" s="126">
        <v>47.84</v>
      </c>
      <c r="AO136" s="126">
        <f t="shared" si="173"/>
        <v>17.270758122743686</v>
      </c>
      <c r="AP136" s="126">
        <v>43.51</v>
      </c>
      <c r="AQ136" s="126">
        <f t="shared" si="174"/>
        <v>15.707581227436823</v>
      </c>
      <c r="AR136" s="126">
        <v>42.25</v>
      </c>
      <c r="AS136" s="126">
        <f t="shared" si="175"/>
        <v>15.252707581227437</v>
      </c>
      <c r="AT136" s="126">
        <v>11.04</v>
      </c>
      <c r="AU136" s="126">
        <f t="shared" si="176"/>
        <v>3.985559566787003</v>
      </c>
      <c r="AV136" s="126">
        <v>25.31</v>
      </c>
      <c r="AW136" s="126">
        <f t="shared" si="177"/>
        <v>9.1371841155234659</v>
      </c>
      <c r="AX136" s="126">
        <v>16.53</v>
      </c>
      <c r="AY136" s="126">
        <f t="shared" si="178"/>
        <v>5.9675090252707585</v>
      </c>
      <c r="AZ136" s="126">
        <v>12.96</v>
      </c>
      <c r="BA136" s="126">
        <f t="shared" si="179"/>
        <v>4.6787003610108302</v>
      </c>
      <c r="BB136" s="126">
        <v>49.33</v>
      </c>
      <c r="BC136" s="126">
        <f t="shared" si="180"/>
        <v>17.808664259927799</v>
      </c>
      <c r="BD136" s="126">
        <v>67.3</v>
      </c>
      <c r="BE136" s="126">
        <f t="shared" si="181"/>
        <v>24.296028880866423</v>
      </c>
      <c r="BF136" s="126">
        <v>52.33</v>
      </c>
      <c r="BG136" s="126">
        <f t="shared" si="182"/>
        <v>18.891696750902526</v>
      </c>
      <c r="BH136" s="126">
        <v>40.86</v>
      </c>
      <c r="BI136" s="126">
        <f t="shared" si="183"/>
        <v>14.750902527075812</v>
      </c>
      <c r="BJ136" s="126">
        <v>70.19</v>
      </c>
      <c r="BK136" s="126">
        <f t="shared" si="184"/>
        <v>25.339350180505416</v>
      </c>
      <c r="BL136" s="222">
        <v>133</v>
      </c>
      <c r="BM136" s="222">
        <v>29</v>
      </c>
      <c r="BN136" s="222">
        <v>20</v>
      </c>
      <c r="BO136" s="124"/>
      <c r="BP136" s="124"/>
      <c r="BQ136" s="124"/>
      <c r="BR136" s="124"/>
      <c r="BS136" s="124"/>
      <c r="BT136" s="124"/>
      <c r="BU136" s="14"/>
      <c r="BV136" s="14"/>
      <c r="BW136" s="14"/>
      <c r="BX136" s="14"/>
    </row>
    <row r="137" spans="1:76" ht="15" customHeight="1" x14ac:dyDescent="0.25">
      <c r="A137" s="124" t="s">
        <v>1633</v>
      </c>
      <c r="B137" s="124" t="s">
        <v>282</v>
      </c>
      <c r="C137" s="124" t="s">
        <v>187</v>
      </c>
      <c r="D137" s="124" t="s">
        <v>75</v>
      </c>
      <c r="E137" s="124" t="s">
        <v>619</v>
      </c>
      <c r="F137" s="124" t="s">
        <v>620</v>
      </c>
      <c r="G137" s="124" t="s">
        <v>621</v>
      </c>
      <c r="H137" s="222">
        <v>266</v>
      </c>
      <c r="I137" s="222"/>
      <c r="J137" s="222"/>
      <c r="K137" s="59" t="s">
        <v>81</v>
      </c>
      <c r="L137" s="222">
        <v>60</v>
      </c>
      <c r="M137" s="222"/>
      <c r="N137" s="222"/>
      <c r="O137" s="222"/>
      <c r="P137" s="222">
        <v>46</v>
      </c>
      <c r="Q137" s="222">
        <v>35</v>
      </c>
      <c r="R137" s="222">
        <v>15</v>
      </c>
      <c r="S137" s="222">
        <v>18</v>
      </c>
      <c r="T137" s="222">
        <v>16</v>
      </c>
      <c r="U137" s="222">
        <v>17</v>
      </c>
      <c r="V137" s="222">
        <v>17</v>
      </c>
      <c r="W137" s="222">
        <v>9</v>
      </c>
      <c r="X137" s="222">
        <v>12</v>
      </c>
      <c r="Y137" s="222">
        <v>18</v>
      </c>
      <c r="Z137" s="222">
        <v>7</v>
      </c>
      <c r="AA137" s="222">
        <v>31</v>
      </c>
      <c r="AB137" s="126">
        <v>27.54</v>
      </c>
      <c r="AC137" s="126">
        <f t="shared" si="168"/>
        <v>10.353383458646617</v>
      </c>
      <c r="AD137" s="126">
        <v>24.26</v>
      </c>
      <c r="AE137" s="126">
        <f t="shared" si="169"/>
        <v>9.1203007518797001</v>
      </c>
      <c r="AF137" s="126">
        <v>59.21</v>
      </c>
      <c r="AG137" s="126">
        <f t="shared" si="170"/>
        <v>22.2593984962406</v>
      </c>
      <c r="AH137" s="126">
        <v>41.82</v>
      </c>
      <c r="AI137" s="126">
        <f t="shared" si="171"/>
        <v>15.721804511278195</v>
      </c>
      <c r="AJ137" s="126">
        <v>28.73</v>
      </c>
      <c r="AK137" s="126">
        <f t="shared" si="172"/>
        <v>10.800751879699249</v>
      </c>
      <c r="AL137" s="126">
        <v>59.77</v>
      </c>
      <c r="AM137" s="126">
        <f t="shared" si="167"/>
        <v>22.469924812030076</v>
      </c>
      <c r="AN137" s="126">
        <v>46.73</v>
      </c>
      <c r="AO137" s="126">
        <f t="shared" si="173"/>
        <v>17.56766917293233</v>
      </c>
      <c r="AP137" s="126">
        <v>40.89</v>
      </c>
      <c r="AQ137" s="126">
        <f t="shared" si="174"/>
        <v>15.37218045112782</v>
      </c>
      <c r="AR137" s="126">
        <v>38.92</v>
      </c>
      <c r="AS137" s="126">
        <f t="shared" si="175"/>
        <v>14.631578947368421</v>
      </c>
      <c r="AT137" s="126">
        <v>10.7</v>
      </c>
      <c r="AU137" s="126">
        <f t="shared" si="176"/>
        <v>4.0225563909774431</v>
      </c>
      <c r="AV137" s="126">
        <v>23.99</v>
      </c>
      <c r="AW137" s="126">
        <f t="shared" si="177"/>
        <v>9.018796992481203</v>
      </c>
      <c r="AX137" s="126">
        <v>14.59</v>
      </c>
      <c r="AY137" s="126">
        <f t="shared" si="178"/>
        <v>5.4849624060150379</v>
      </c>
      <c r="AZ137" s="126">
        <v>10.25</v>
      </c>
      <c r="BA137" s="126">
        <f t="shared" si="179"/>
        <v>3.8533834586466162</v>
      </c>
      <c r="BB137" s="126">
        <v>50.81</v>
      </c>
      <c r="BC137" s="126">
        <f t="shared" si="180"/>
        <v>19.101503759398497</v>
      </c>
      <c r="BD137" s="126">
        <v>60.09</v>
      </c>
      <c r="BE137" s="126">
        <f t="shared" si="181"/>
        <v>22.590225563909776</v>
      </c>
      <c r="BF137" s="126">
        <v>51.56</v>
      </c>
      <c r="BG137" s="126">
        <f t="shared" si="182"/>
        <v>19.383458646616543</v>
      </c>
      <c r="BH137" s="126">
        <v>38.01</v>
      </c>
      <c r="BI137" s="126">
        <f t="shared" si="183"/>
        <v>14.289473684210527</v>
      </c>
      <c r="BJ137" s="126">
        <v>67.69</v>
      </c>
      <c r="BK137" s="126">
        <f t="shared" si="184"/>
        <v>25.44736842105263</v>
      </c>
      <c r="BL137" s="222">
        <v>143</v>
      </c>
      <c r="BM137" s="222">
        <v>30</v>
      </c>
      <c r="BN137" s="222">
        <v>21</v>
      </c>
      <c r="BO137" s="124"/>
      <c r="BP137" s="124"/>
      <c r="BQ137" s="124"/>
      <c r="BR137" s="124"/>
      <c r="BS137" s="124"/>
      <c r="BT137" s="124"/>
      <c r="BU137" s="14"/>
      <c r="BV137" s="14"/>
      <c r="BW137" s="14"/>
      <c r="BX137" s="14"/>
    </row>
    <row r="138" spans="1:76" ht="15" customHeight="1" x14ac:dyDescent="0.25">
      <c r="A138" s="124" t="s">
        <v>1633</v>
      </c>
      <c r="B138" s="124" t="s">
        <v>313</v>
      </c>
      <c r="C138" s="124" t="s">
        <v>187</v>
      </c>
      <c r="D138" s="124" t="s">
        <v>75</v>
      </c>
      <c r="E138" s="124" t="s">
        <v>619</v>
      </c>
      <c r="F138" s="124" t="s">
        <v>620</v>
      </c>
      <c r="G138" s="124" t="s">
        <v>621</v>
      </c>
      <c r="H138" s="222">
        <v>266</v>
      </c>
      <c r="I138" s="222"/>
      <c r="J138" s="222"/>
      <c r="K138" s="59" t="s">
        <v>81</v>
      </c>
      <c r="L138" s="222">
        <v>70</v>
      </c>
      <c r="M138" s="222"/>
      <c r="N138" s="222"/>
      <c r="O138" s="222"/>
      <c r="P138" s="222">
        <v>45</v>
      </c>
      <c r="Q138" s="222">
        <v>35</v>
      </c>
      <c r="R138" s="222">
        <v>15</v>
      </c>
      <c r="S138" s="222">
        <v>18</v>
      </c>
      <c r="T138" s="222">
        <v>16</v>
      </c>
      <c r="U138" s="222">
        <v>16</v>
      </c>
      <c r="V138" s="222">
        <v>17</v>
      </c>
      <c r="W138" s="222">
        <v>9</v>
      </c>
      <c r="X138" s="222">
        <v>12</v>
      </c>
      <c r="Y138" s="222">
        <v>18</v>
      </c>
      <c r="Z138" s="222">
        <v>7</v>
      </c>
      <c r="AA138" s="222">
        <v>31</v>
      </c>
      <c r="AB138" s="126">
        <v>27.73</v>
      </c>
      <c r="AC138" s="126">
        <f t="shared" si="168"/>
        <v>10.424812030075188</v>
      </c>
      <c r="AD138" s="126">
        <v>22.42</v>
      </c>
      <c r="AE138" s="126">
        <f t="shared" si="169"/>
        <v>8.4285714285714306</v>
      </c>
      <c r="AF138" s="126">
        <v>56.05</v>
      </c>
      <c r="AG138" s="126">
        <f t="shared" si="170"/>
        <v>21.071428571428573</v>
      </c>
      <c r="AH138" s="126">
        <v>43.17</v>
      </c>
      <c r="AI138" s="126">
        <f t="shared" si="171"/>
        <v>16.229323308270676</v>
      </c>
      <c r="AJ138" s="126">
        <v>27.69</v>
      </c>
      <c r="AK138" s="126">
        <f t="shared" si="172"/>
        <v>10.409774436090226</v>
      </c>
      <c r="AL138" s="126">
        <v>59.48</v>
      </c>
      <c r="AM138" s="126">
        <f t="shared" si="167"/>
        <v>22.360902255639097</v>
      </c>
      <c r="AN138" s="126">
        <v>44.92</v>
      </c>
      <c r="AO138" s="126">
        <f t="shared" si="173"/>
        <v>16.887218045112782</v>
      </c>
      <c r="AP138" s="126">
        <v>40.049999999999997</v>
      </c>
      <c r="AQ138" s="126">
        <f t="shared" si="174"/>
        <v>15.056390977443607</v>
      </c>
      <c r="AR138" s="126">
        <v>39.64</v>
      </c>
      <c r="AS138" s="126">
        <f t="shared" si="175"/>
        <v>14.902255639097744</v>
      </c>
      <c r="AT138" s="126">
        <v>10.55</v>
      </c>
      <c r="AU138" s="126">
        <f t="shared" si="176"/>
        <v>3.9661654135338349</v>
      </c>
      <c r="AV138" s="126">
        <v>24.06</v>
      </c>
      <c r="AW138" s="126">
        <f t="shared" si="177"/>
        <v>9.0451127819548862</v>
      </c>
      <c r="AX138" s="126">
        <v>14.13</v>
      </c>
      <c r="AY138" s="126">
        <f t="shared" si="178"/>
        <v>5.3120300751879697</v>
      </c>
      <c r="AZ138" s="126">
        <v>8.41</v>
      </c>
      <c r="BA138" s="126">
        <f t="shared" si="179"/>
        <v>3.1616541353383458</v>
      </c>
      <c r="BB138" s="126">
        <v>49.49</v>
      </c>
      <c r="BC138" s="126">
        <f t="shared" si="180"/>
        <v>18.60526315789474</v>
      </c>
      <c r="BD138" s="126">
        <v>63.52</v>
      </c>
      <c r="BE138" s="126">
        <f t="shared" si="181"/>
        <v>23.8796992481203</v>
      </c>
      <c r="BF138" s="126">
        <v>50.67</v>
      </c>
      <c r="BG138" s="126">
        <f t="shared" si="182"/>
        <v>19.048872180451131</v>
      </c>
      <c r="BH138" s="126">
        <v>39.71</v>
      </c>
      <c r="BI138" s="126">
        <f t="shared" si="183"/>
        <v>14.928571428571431</v>
      </c>
      <c r="BJ138" s="126">
        <v>64.31</v>
      </c>
      <c r="BK138" s="126">
        <f t="shared" si="184"/>
        <v>24.176691729323309</v>
      </c>
      <c r="BL138" s="222">
        <v>145</v>
      </c>
      <c r="BM138" s="222">
        <v>28</v>
      </c>
      <c r="BN138" s="222">
        <v>19</v>
      </c>
      <c r="BO138" s="124"/>
      <c r="BP138" s="124"/>
      <c r="BQ138" s="124"/>
      <c r="BR138" s="124"/>
      <c r="BS138" s="124"/>
      <c r="BT138" s="124"/>
      <c r="BU138" s="14"/>
      <c r="BV138" s="14"/>
      <c r="BW138" s="14"/>
      <c r="BX138" s="14"/>
    </row>
    <row r="139" spans="1:76" ht="15" customHeight="1" x14ac:dyDescent="0.25">
      <c r="A139" s="124" t="s">
        <v>1633</v>
      </c>
      <c r="B139" s="124" t="s">
        <v>1634</v>
      </c>
      <c r="C139" s="124" t="s">
        <v>187</v>
      </c>
      <c r="D139" s="124" t="s">
        <v>75</v>
      </c>
      <c r="E139" s="124" t="s">
        <v>619</v>
      </c>
      <c r="F139" s="124" t="s">
        <v>620</v>
      </c>
      <c r="G139" s="124" t="s">
        <v>621</v>
      </c>
      <c r="H139" s="222">
        <v>277</v>
      </c>
      <c r="I139" s="222"/>
      <c r="J139" s="222"/>
      <c r="K139" s="59" t="s">
        <v>81</v>
      </c>
      <c r="L139" s="222">
        <v>70</v>
      </c>
      <c r="M139" s="222"/>
      <c r="N139" s="222"/>
      <c r="O139" s="222"/>
      <c r="P139" s="222">
        <v>46</v>
      </c>
      <c r="Q139" s="222">
        <v>35</v>
      </c>
      <c r="R139" s="222">
        <v>15</v>
      </c>
      <c r="S139" s="222">
        <v>18</v>
      </c>
      <c r="T139" s="222">
        <v>16</v>
      </c>
      <c r="U139" s="222">
        <v>17</v>
      </c>
      <c r="V139" s="222">
        <v>17</v>
      </c>
      <c r="W139" s="222">
        <v>9</v>
      </c>
      <c r="X139" s="222">
        <v>12</v>
      </c>
      <c r="Y139" s="222">
        <v>18</v>
      </c>
      <c r="Z139" s="222">
        <v>7</v>
      </c>
      <c r="AA139" s="222">
        <v>30</v>
      </c>
      <c r="AB139" s="126">
        <v>32.119999999999997</v>
      </c>
      <c r="AC139" s="126">
        <f t="shared" si="168"/>
        <v>11.595667870036101</v>
      </c>
      <c r="AD139" s="126">
        <v>23.55</v>
      </c>
      <c r="AE139" s="126">
        <f t="shared" si="169"/>
        <v>8.5018050541516246</v>
      </c>
      <c r="AF139" s="126">
        <v>65.540000000000006</v>
      </c>
      <c r="AG139" s="126">
        <f t="shared" si="170"/>
        <v>23.660649819494587</v>
      </c>
      <c r="AH139" s="126">
        <v>41.97</v>
      </c>
      <c r="AI139" s="126">
        <f t="shared" si="171"/>
        <v>15.151624548736461</v>
      </c>
      <c r="AJ139" s="126">
        <v>27.93</v>
      </c>
      <c r="AK139" s="126">
        <f t="shared" si="172"/>
        <v>10.083032490974729</v>
      </c>
      <c r="AL139" s="126">
        <v>61.09</v>
      </c>
      <c r="AM139" s="126">
        <f t="shared" si="167"/>
        <v>22.054151624548737</v>
      </c>
      <c r="AN139" s="126">
        <v>48.52</v>
      </c>
      <c r="AO139" s="126">
        <f t="shared" si="173"/>
        <v>17.516245487364625</v>
      </c>
      <c r="AP139" s="126">
        <v>42.93</v>
      </c>
      <c r="AQ139" s="126">
        <f t="shared" si="174"/>
        <v>15.498194945848375</v>
      </c>
      <c r="AR139" s="126">
        <v>40.17</v>
      </c>
      <c r="AS139" s="126">
        <f t="shared" si="175"/>
        <v>14.501805054151626</v>
      </c>
      <c r="AT139" s="126">
        <v>12.01</v>
      </c>
      <c r="AU139" s="126">
        <f t="shared" si="176"/>
        <v>4.3357400722021664</v>
      </c>
      <c r="AV139" s="126">
        <v>24.64</v>
      </c>
      <c r="AW139" s="126">
        <f t="shared" si="177"/>
        <v>8.8953068592057765</v>
      </c>
      <c r="AX139" s="126">
        <v>17.64</v>
      </c>
      <c r="AY139" s="126">
        <f t="shared" si="178"/>
        <v>6.3682310469314078</v>
      </c>
      <c r="AZ139" s="126">
        <v>12.66</v>
      </c>
      <c r="BA139" s="126">
        <f t="shared" si="179"/>
        <v>4.5703971119133575</v>
      </c>
      <c r="BB139" s="126">
        <v>49.31</v>
      </c>
      <c r="BC139" s="126">
        <f t="shared" si="180"/>
        <v>17.8014440433213</v>
      </c>
      <c r="BD139" s="126">
        <v>66.5</v>
      </c>
      <c r="BE139" s="126">
        <f t="shared" si="181"/>
        <v>24.007220216606498</v>
      </c>
      <c r="BF139" s="126">
        <v>53.56</v>
      </c>
      <c r="BG139" s="126">
        <f t="shared" si="182"/>
        <v>19.335740072202167</v>
      </c>
      <c r="BH139" s="126">
        <v>40.369999999999997</v>
      </c>
      <c r="BI139" s="126">
        <f t="shared" si="183"/>
        <v>14.574007220216606</v>
      </c>
      <c r="BJ139" s="126">
        <v>69.760000000000005</v>
      </c>
      <c r="BK139" s="126">
        <f t="shared" si="184"/>
        <v>25.184115523465707</v>
      </c>
      <c r="BL139" s="222">
        <v>141</v>
      </c>
      <c r="BM139" s="222">
        <v>31</v>
      </c>
      <c r="BN139" s="222">
        <v>20</v>
      </c>
      <c r="BO139" s="124"/>
      <c r="BP139" s="124"/>
      <c r="BQ139" s="124"/>
      <c r="BR139" s="124"/>
      <c r="BS139" s="124"/>
      <c r="BT139" s="124">
        <v>13</v>
      </c>
      <c r="BU139" s="14"/>
      <c r="BV139" s="14"/>
      <c r="BW139" s="14"/>
      <c r="BX139" s="14"/>
    </row>
    <row r="140" spans="1:76" ht="15" customHeight="1" x14ac:dyDescent="0.25">
      <c r="A140" s="124" t="s">
        <v>1633</v>
      </c>
      <c r="B140" s="124" t="s">
        <v>1593</v>
      </c>
      <c r="C140" s="124" t="s">
        <v>187</v>
      </c>
      <c r="D140" s="124" t="s">
        <v>75</v>
      </c>
      <c r="E140" s="124" t="s">
        <v>619</v>
      </c>
      <c r="F140" s="124" t="s">
        <v>620</v>
      </c>
      <c r="G140" s="124" t="s">
        <v>621</v>
      </c>
      <c r="H140" s="222">
        <v>232</v>
      </c>
      <c r="I140" s="222"/>
      <c r="J140" s="222"/>
      <c r="K140" s="59" t="s">
        <v>81</v>
      </c>
      <c r="L140" s="222">
        <v>60</v>
      </c>
      <c r="M140" s="222"/>
      <c r="N140" s="222"/>
      <c r="O140" s="222"/>
      <c r="P140" s="222">
        <v>46</v>
      </c>
      <c r="Q140" s="222">
        <v>35</v>
      </c>
      <c r="R140" s="222">
        <v>15</v>
      </c>
      <c r="S140" s="222">
        <v>18</v>
      </c>
      <c r="T140" s="222">
        <v>16</v>
      </c>
      <c r="U140" s="222">
        <v>16</v>
      </c>
      <c r="V140" s="222">
        <v>17</v>
      </c>
      <c r="W140" s="222">
        <v>9</v>
      </c>
      <c r="X140" s="222">
        <v>13</v>
      </c>
      <c r="Y140" s="222">
        <v>18</v>
      </c>
      <c r="Z140" s="222">
        <v>7</v>
      </c>
      <c r="AA140" s="222">
        <v>29</v>
      </c>
      <c r="AB140" s="126">
        <v>23.84</v>
      </c>
      <c r="AC140" s="126">
        <f t="shared" si="168"/>
        <v>10.275862068965518</v>
      </c>
      <c r="AD140" s="126">
        <v>18.27</v>
      </c>
      <c r="AE140" s="126">
        <f t="shared" si="169"/>
        <v>7.875</v>
      </c>
      <c r="AF140" s="126">
        <v>50.83</v>
      </c>
      <c r="AG140" s="126">
        <f t="shared" si="170"/>
        <v>21.909482758620687</v>
      </c>
      <c r="AH140" s="126">
        <v>35.39</v>
      </c>
      <c r="AI140" s="126">
        <f t="shared" si="171"/>
        <v>15.254310344827587</v>
      </c>
      <c r="AJ140" s="126">
        <v>24.97</v>
      </c>
      <c r="AK140" s="126">
        <f t="shared" si="172"/>
        <v>10.762931034482758</v>
      </c>
      <c r="AL140" s="126">
        <v>57.16</v>
      </c>
      <c r="AM140" s="126">
        <f t="shared" si="167"/>
        <v>24.637931034482758</v>
      </c>
      <c r="AN140" s="126">
        <v>38.53</v>
      </c>
      <c r="AO140" s="126">
        <f t="shared" si="173"/>
        <v>16.607758620689655</v>
      </c>
      <c r="AP140" s="126">
        <v>37.92</v>
      </c>
      <c r="AQ140" s="126">
        <f t="shared" si="174"/>
        <v>16.344827586206897</v>
      </c>
      <c r="AR140" s="126">
        <v>35.71</v>
      </c>
      <c r="AS140" s="126">
        <f t="shared" si="175"/>
        <v>15.392241379310345</v>
      </c>
      <c r="AT140" s="126">
        <v>9.18</v>
      </c>
      <c r="AU140" s="126">
        <f t="shared" si="176"/>
        <v>3.9568965517241379</v>
      </c>
      <c r="AV140" s="126">
        <v>19.989999999999998</v>
      </c>
      <c r="AW140" s="126">
        <f t="shared" si="177"/>
        <v>8.6163793103448274</v>
      </c>
      <c r="AX140" s="126">
        <v>12.78</v>
      </c>
      <c r="AY140" s="126">
        <f t="shared" si="178"/>
        <v>5.5086206896551717</v>
      </c>
      <c r="AZ140" s="126">
        <v>9.7899999999999991</v>
      </c>
      <c r="BA140" s="126">
        <f t="shared" si="179"/>
        <v>4.2198275862068968</v>
      </c>
      <c r="BB140" s="126">
        <v>42.4</v>
      </c>
      <c r="BC140" s="126">
        <f t="shared" si="180"/>
        <v>18.275862068965516</v>
      </c>
      <c r="BD140" s="126">
        <v>52.09</v>
      </c>
      <c r="BE140" s="126">
        <f t="shared" si="181"/>
        <v>22.452586206896552</v>
      </c>
      <c r="BF140" s="126">
        <v>44.89</v>
      </c>
      <c r="BG140" s="126">
        <f t="shared" si="182"/>
        <v>19.349137931034484</v>
      </c>
      <c r="BH140" s="126">
        <v>35.96</v>
      </c>
      <c r="BI140" s="126">
        <f t="shared" si="183"/>
        <v>15.5</v>
      </c>
      <c r="BJ140" s="126">
        <v>54.58</v>
      </c>
      <c r="BK140" s="126">
        <f t="shared" si="184"/>
        <v>23.525862068965516</v>
      </c>
      <c r="BL140" s="222">
        <v>180</v>
      </c>
      <c r="BM140" s="222">
        <v>28</v>
      </c>
      <c r="BN140" s="222">
        <v>20</v>
      </c>
      <c r="BO140" s="124"/>
      <c r="BP140" s="124"/>
      <c r="BQ140" s="124"/>
      <c r="BR140" s="124"/>
      <c r="BS140" s="124"/>
      <c r="BT140" s="124"/>
      <c r="BU140" s="14"/>
      <c r="BV140" s="14"/>
      <c r="BW140" s="14"/>
      <c r="BX140" s="14"/>
    </row>
    <row r="141" spans="1:76" ht="12.75" customHeight="1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14"/>
      <c r="BV141" s="14"/>
      <c r="BW141" s="14"/>
      <c r="BX141" s="14"/>
    </row>
    <row r="142" spans="1:76" ht="12.75" customHeight="1" x14ac:dyDescent="0.25">
      <c r="A142" s="31" t="s">
        <v>159</v>
      </c>
      <c r="B142" s="31"/>
      <c r="C142" s="31"/>
      <c r="D142" s="31"/>
      <c r="E142" s="31"/>
      <c r="F142" s="31"/>
      <c r="G142" s="31"/>
      <c r="H142" s="32">
        <f t="shared" ref="H142:I142" si="185">MAX(H2:H140)</f>
        <v>385</v>
      </c>
      <c r="I142" s="32">
        <f t="shared" si="185"/>
        <v>429</v>
      </c>
      <c r="J142" s="32"/>
      <c r="K142" s="32"/>
      <c r="L142" s="32">
        <f>MAX(L2:L140)</f>
        <v>100</v>
      </c>
      <c r="M142" s="32"/>
      <c r="N142" s="32">
        <f t="shared" ref="N142:AA142" si="186">MAX(N2:N140)</f>
        <v>100</v>
      </c>
      <c r="O142" s="32">
        <f t="shared" si="186"/>
        <v>40</v>
      </c>
      <c r="P142" s="32">
        <f t="shared" si="186"/>
        <v>48</v>
      </c>
      <c r="Q142" s="32">
        <f t="shared" si="186"/>
        <v>39</v>
      </c>
      <c r="R142" s="32">
        <f t="shared" si="186"/>
        <v>17</v>
      </c>
      <c r="S142" s="32">
        <f t="shared" si="186"/>
        <v>21</v>
      </c>
      <c r="T142" s="32">
        <f t="shared" si="186"/>
        <v>17</v>
      </c>
      <c r="U142" s="32">
        <f t="shared" si="186"/>
        <v>19</v>
      </c>
      <c r="V142" s="32">
        <f t="shared" si="186"/>
        <v>18</v>
      </c>
      <c r="W142" s="32">
        <f t="shared" si="186"/>
        <v>9</v>
      </c>
      <c r="X142" s="32">
        <f t="shared" si="186"/>
        <v>13</v>
      </c>
      <c r="Y142" s="32">
        <f t="shared" si="186"/>
        <v>18</v>
      </c>
      <c r="Z142" s="32">
        <f t="shared" si="186"/>
        <v>8</v>
      </c>
      <c r="AA142" s="32">
        <f t="shared" si="186"/>
        <v>37</v>
      </c>
      <c r="AB142" s="33">
        <f t="shared" ref="AB142:BK142" si="187">MAX(AB2:AB138)</f>
        <v>43.57</v>
      </c>
      <c r="AC142" s="33">
        <f t="shared" si="187"/>
        <v>12.059006211180122</v>
      </c>
      <c r="AD142" s="33">
        <f t="shared" si="187"/>
        <v>35.94</v>
      </c>
      <c r="AE142" s="33">
        <f t="shared" si="187"/>
        <v>11.373417721518987</v>
      </c>
      <c r="AF142" s="33">
        <f t="shared" si="187"/>
        <v>85.68</v>
      </c>
      <c r="AG142" s="33">
        <f t="shared" si="187"/>
        <v>25.344720496894407</v>
      </c>
      <c r="AH142" s="33">
        <f t="shared" si="187"/>
        <v>50.68</v>
      </c>
      <c r="AI142" s="33">
        <f t="shared" si="187"/>
        <v>27.129243597379389</v>
      </c>
      <c r="AJ142" s="33">
        <f t="shared" si="187"/>
        <v>39.119999999999997</v>
      </c>
      <c r="AK142" s="33">
        <f t="shared" si="187"/>
        <v>11.483409238776838</v>
      </c>
      <c r="AL142" s="33">
        <f t="shared" si="187"/>
        <v>94.74</v>
      </c>
      <c r="AM142" s="33">
        <f t="shared" si="187"/>
        <v>28.018633540372672</v>
      </c>
      <c r="AN142" s="33">
        <f t="shared" si="187"/>
        <v>66.09</v>
      </c>
      <c r="AO142" s="33">
        <f t="shared" si="187"/>
        <v>20.161943319838059</v>
      </c>
      <c r="AP142" s="33">
        <f t="shared" si="187"/>
        <v>69.739999999999995</v>
      </c>
      <c r="AQ142" s="33">
        <f t="shared" si="187"/>
        <v>19.533282325937261</v>
      </c>
      <c r="AR142" s="33">
        <f t="shared" si="187"/>
        <v>57.42</v>
      </c>
      <c r="AS142" s="33">
        <f t="shared" si="187"/>
        <v>17.78515625</v>
      </c>
      <c r="AT142" s="33">
        <f t="shared" si="187"/>
        <v>14.49</v>
      </c>
      <c r="AU142" s="33">
        <f t="shared" si="187"/>
        <v>5.2298566485417695</v>
      </c>
      <c r="AV142" s="33">
        <f t="shared" si="187"/>
        <v>36.020000000000003</v>
      </c>
      <c r="AW142" s="33">
        <f t="shared" si="187"/>
        <v>9.8012422360248443</v>
      </c>
      <c r="AX142" s="33">
        <f t="shared" si="187"/>
        <v>24.93</v>
      </c>
      <c r="AY142" s="33">
        <f t="shared" si="187"/>
        <v>7.2208955223880604</v>
      </c>
      <c r="AZ142" s="33">
        <f t="shared" si="187"/>
        <v>16.63</v>
      </c>
      <c r="BA142" s="33">
        <f t="shared" si="187"/>
        <v>5.0196850393700787</v>
      </c>
      <c r="BB142" s="33">
        <f t="shared" si="187"/>
        <v>59.9</v>
      </c>
      <c r="BC142" s="33">
        <f t="shared" si="187"/>
        <v>25.230158730158731</v>
      </c>
      <c r="BD142" s="33">
        <f t="shared" si="187"/>
        <v>80.87</v>
      </c>
      <c r="BE142" s="33">
        <f t="shared" si="187"/>
        <v>29.350411710887464</v>
      </c>
      <c r="BF142" s="33">
        <f t="shared" si="187"/>
        <v>65.34</v>
      </c>
      <c r="BG142" s="33">
        <f t="shared" si="187"/>
        <v>22.08600182982617</v>
      </c>
      <c r="BH142" s="33">
        <f t="shared" si="187"/>
        <v>46.15</v>
      </c>
      <c r="BI142" s="33">
        <f t="shared" si="187"/>
        <v>17.202852614896987</v>
      </c>
      <c r="BJ142" s="33">
        <f t="shared" si="187"/>
        <v>74.22</v>
      </c>
      <c r="BK142" s="33">
        <f t="shared" si="187"/>
        <v>25.570312499999996</v>
      </c>
      <c r="BL142" s="32">
        <f t="shared" ref="BL142:BT142" si="188">MAX(BL2:BL140)</f>
        <v>186</v>
      </c>
      <c r="BM142" s="32">
        <f t="shared" si="188"/>
        <v>34</v>
      </c>
      <c r="BN142" s="32">
        <f t="shared" si="188"/>
        <v>23</v>
      </c>
      <c r="BO142" s="32">
        <f t="shared" si="188"/>
        <v>25</v>
      </c>
      <c r="BP142" s="32">
        <f t="shared" si="188"/>
        <v>0</v>
      </c>
      <c r="BQ142" s="32">
        <f t="shared" si="188"/>
        <v>10</v>
      </c>
      <c r="BR142" s="32">
        <f t="shared" si="188"/>
        <v>36</v>
      </c>
      <c r="BS142" s="32">
        <f t="shared" si="188"/>
        <v>26</v>
      </c>
      <c r="BT142" s="32">
        <f t="shared" si="188"/>
        <v>22</v>
      </c>
      <c r="BU142" s="14"/>
      <c r="BV142" s="14"/>
      <c r="BW142" s="14"/>
      <c r="BX142" s="14"/>
    </row>
    <row r="143" spans="1:76" ht="12.75" customHeight="1" x14ac:dyDescent="0.25">
      <c r="A143" s="31" t="s">
        <v>160</v>
      </c>
      <c r="B143" s="31"/>
      <c r="C143" s="31"/>
      <c r="D143" s="31"/>
      <c r="E143" s="31"/>
      <c r="F143" s="31"/>
      <c r="G143" s="31"/>
      <c r="H143" s="32">
        <f t="shared" ref="H143:I143" si="189">MIN(H2:H140)</f>
        <v>99.52</v>
      </c>
      <c r="I143" s="32">
        <f t="shared" si="189"/>
        <v>118.3</v>
      </c>
      <c r="J143" s="32"/>
      <c r="K143" s="32"/>
      <c r="L143" s="32">
        <f>MIN(L2:L140)</f>
        <v>40</v>
      </c>
      <c r="M143" s="32"/>
      <c r="N143" s="32">
        <f t="shared" ref="N143:AA143" si="190">MIN(N2:N140)</f>
        <v>100</v>
      </c>
      <c r="O143" s="32">
        <f t="shared" si="190"/>
        <v>39</v>
      </c>
      <c r="P143" s="32">
        <f t="shared" si="190"/>
        <v>42</v>
      </c>
      <c r="Q143" s="32">
        <f t="shared" si="190"/>
        <v>32</v>
      </c>
      <c r="R143" s="32">
        <f t="shared" si="190"/>
        <v>13</v>
      </c>
      <c r="S143" s="32">
        <f t="shared" si="190"/>
        <v>16</v>
      </c>
      <c r="T143" s="32">
        <f t="shared" si="190"/>
        <v>15</v>
      </c>
      <c r="U143" s="32">
        <f t="shared" si="190"/>
        <v>14</v>
      </c>
      <c r="V143" s="32">
        <f t="shared" si="190"/>
        <v>16</v>
      </c>
      <c r="W143" s="32">
        <f t="shared" si="190"/>
        <v>8</v>
      </c>
      <c r="X143" s="32">
        <f t="shared" si="190"/>
        <v>11</v>
      </c>
      <c r="Y143" s="32">
        <f t="shared" si="190"/>
        <v>18</v>
      </c>
      <c r="Z143" s="32">
        <f t="shared" si="190"/>
        <v>7</v>
      </c>
      <c r="AA143" s="32">
        <f t="shared" si="190"/>
        <v>27</v>
      </c>
      <c r="AB143" s="33">
        <f t="shared" ref="AB143:BK143" si="191">MIN(AB2:AB138)</f>
        <v>9.42</v>
      </c>
      <c r="AC143" s="33">
        <f t="shared" si="191"/>
        <v>7.6599999999999984</v>
      </c>
      <c r="AD143" s="33">
        <f t="shared" si="191"/>
        <v>7.28</v>
      </c>
      <c r="AE143" s="33">
        <f t="shared" si="191"/>
        <v>6.6605672461116194</v>
      </c>
      <c r="AF143" s="33">
        <f t="shared" si="191"/>
        <v>21.42</v>
      </c>
      <c r="AG143" s="33">
        <f t="shared" si="191"/>
        <v>18.015999999999998</v>
      </c>
      <c r="AH143" s="33">
        <f t="shared" si="191"/>
        <v>14</v>
      </c>
      <c r="AI143" s="33">
        <f t="shared" si="191"/>
        <v>12.91044776119403</v>
      </c>
      <c r="AJ143" s="33">
        <f t="shared" si="191"/>
        <v>10.27</v>
      </c>
      <c r="AK143" s="33">
        <f t="shared" si="191"/>
        <v>8.4079999999999995</v>
      </c>
      <c r="AL143" s="33">
        <f t="shared" si="191"/>
        <v>22.82</v>
      </c>
      <c r="AM143" s="33">
        <f t="shared" si="191"/>
        <v>19.451999999999998</v>
      </c>
      <c r="AN143" s="33">
        <f t="shared" si="191"/>
        <v>16.48</v>
      </c>
      <c r="AO143" s="33">
        <f t="shared" si="191"/>
        <v>12.975999999999999</v>
      </c>
      <c r="AP143" s="33">
        <f t="shared" si="191"/>
        <v>15.94</v>
      </c>
      <c r="AQ143" s="33">
        <f t="shared" si="191"/>
        <v>12.084</v>
      </c>
      <c r="AR143" s="33">
        <f t="shared" si="191"/>
        <v>14.73</v>
      </c>
      <c r="AS143" s="33">
        <f t="shared" si="191"/>
        <v>11.24</v>
      </c>
      <c r="AT143" s="33">
        <f t="shared" si="191"/>
        <v>4.18</v>
      </c>
      <c r="AU143" s="33">
        <f t="shared" si="191"/>
        <v>2.9548872180451129</v>
      </c>
      <c r="AV143" s="33">
        <f t="shared" si="191"/>
        <v>6.02</v>
      </c>
      <c r="AW143" s="33">
        <f t="shared" si="191"/>
        <v>5.5740740740740735</v>
      </c>
      <c r="AX143" s="33">
        <f t="shared" si="191"/>
        <v>5.03</v>
      </c>
      <c r="AY143" s="33">
        <f t="shared" si="191"/>
        <v>4.1239999999999997</v>
      </c>
      <c r="AZ143" s="33">
        <f t="shared" si="191"/>
        <v>2.96</v>
      </c>
      <c r="BA143" s="33">
        <f t="shared" si="191"/>
        <v>2.5482625482625481</v>
      </c>
      <c r="BB143" s="33">
        <f t="shared" si="191"/>
        <v>17.96</v>
      </c>
      <c r="BC143" s="33">
        <f t="shared" si="191"/>
        <v>15.231168831168832</v>
      </c>
      <c r="BD143" s="33">
        <f t="shared" si="191"/>
        <v>21.71</v>
      </c>
      <c r="BE143" s="33">
        <f t="shared" si="191"/>
        <v>16.548872180451131</v>
      </c>
      <c r="BF143" s="33">
        <f t="shared" si="191"/>
        <v>14.1</v>
      </c>
      <c r="BG143" s="33">
        <f t="shared" si="191"/>
        <v>13.055555555555557</v>
      </c>
      <c r="BH143" s="33">
        <f t="shared" si="191"/>
        <v>13.12</v>
      </c>
      <c r="BI143" s="33">
        <f t="shared" si="191"/>
        <v>11.576000000000001</v>
      </c>
      <c r="BJ143" s="33">
        <f t="shared" si="191"/>
        <v>16.91</v>
      </c>
      <c r="BK143" s="33">
        <f t="shared" si="191"/>
        <v>15.121317157712303</v>
      </c>
      <c r="BL143" s="32">
        <f t="shared" ref="BL143:BT143" si="192">MIN(BL2:BL140)</f>
        <v>120</v>
      </c>
      <c r="BM143" s="32">
        <f t="shared" si="192"/>
        <v>24</v>
      </c>
      <c r="BN143" s="32">
        <f t="shared" si="192"/>
        <v>16</v>
      </c>
      <c r="BO143" s="32">
        <f t="shared" si="192"/>
        <v>7</v>
      </c>
      <c r="BP143" s="32">
        <f t="shared" si="192"/>
        <v>0</v>
      </c>
      <c r="BQ143" s="32">
        <f t="shared" si="192"/>
        <v>3</v>
      </c>
      <c r="BR143" s="32">
        <f t="shared" si="192"/>
        <v>15</v>
      </c>
      <c r="BS143" s="32">
        <f t="shared" si="192"/>
        <v>6</v>
      </c>
      <c r="BT143" s="32">
        <f t="shared" si="192"/>
        <v>5</v>
      </c>
      <c r="BU143" s="14"/>
      <c r="BV143" s="14"/>
      <c r="BW143" s="14"/>
      <c r="BX143" s="14"/>
    </row>
    <row r="144" spans="1:76" ht="12.75" customHeight="1" x14ac:dyDescent="0.25">
      <c r="A144" s="35" t="s">
        <v>161</v>
      </c>
      <c r="B144" s="35"/>
      <c r="C144" s="35"/>
      <c r="D144" s="35"/>
      <c r="E144" s="35"/>
      <c r="F144" s="35"/>
      <c r="G144" s="35"/>
      <c r="H144" s="35">
        <f t="shared" ref="H144:I144" si="193">COUNTA(H2:H140)</f>
        <v>137</v>
      </c>
      <c r="I144" s="35">
        <f t="shared" si="193"/>
        <v>27</v>
      </c>
      <c r="J144" s="35"/>
      <c r="K144" s="35"/>
      <c r="L144" s="35">
        <f>COUNTA(L2:L140)</f>
        <v>100</v>
      </c>
      <c r="M144" s="35"/>
      <c r="N144" s="35">
        <f t="shared" ref="N144:BT144" si="194">COUNTA(N2:N140)</f>
        <v>10</v>
      </c>
      <c r="O144" s="35">
        <f t="shared" si="194"/>
        <v>5</v>
      </c>
      <c r="P144" s="35">
        <f t="shared" si="194"/>
        <v>89</v>
      </c>
      <c r="Q144" s="35">
        <f t="shared" si="194"/>
        <v>98</v>
      </c>
      <c r="R144" s="35">
        <f t="shared" si="194"/>
        <v>99</v>
      </c>
      <c r="S144" s="35">
        <f t="shared" si="194"/>
        <v>97</v>
      </c>
      <c r="T144" s="35">
        <f t="shared" si="194"/>
        <v>112</v>
      </c>
      <c r="U144" s="35">
        <f t="shared" si="194"/>
        <v>72</v>
      </c>
      <c r="V144" s="35">
        <f t="shared" si="194"/>
        <v>92</v>
      </c>
      <c r="W144" s="35">
        <f t="shared" si="194"/>
        <v>82</v>
      </c>
      <c r="X144" s="35">
        <f t="shared" si="194"/>
        <v>115</v>
      </c>
      <c r="Y144" s="35">
        <f t="shared" si="194"/>
        <v>74</v>
      </c>
      <c r="Z144" s="35">
        <f t="shared" si="194"/>
        <v>78</v>
      </c>
      <c r="AA144" s="35">
        <f t="shared" si="194"/>
        <v>105</v>
      </c>
      <c r="AB144" s="35">
        <f t="shared" si="194"/>
        <v>83</v>
      </c>
      <c r="AC144" s="35">
        <f t="shared" si="194"/>
        <v>83</v>
      </c>
      <c r="AD144" s="35">
        <f t="shared" si="194"/>
        <v>83</v>
      </c>
      <c r="AE144" s="35">
        <f t="shared" si="194"/>
        <v>83</v>
      </c>
      <c r="AF144" s="35">
        <f t="shared" si="194"/>
        <v>83</v>
      </c>
      <c r="AG144" s="35">
        <f t="shared" si="194"/>
        <v>83</v>
      </c>
      <c r="AH144" s="35">
        <f t="shared" si="194"/>
        <v>82</v>
      </c>
      <c r="AI144" s="35">
        <f t="shared" si="194"/>
        <v>82</v>
      </c>
      <c r="AJ144" s="35">
        <f t="shared" si="194"/>
        <v>82</v>
      </c>
      <c r="AK144" s="35">
        <f t="shared" si="194"/>
        <v>82</v>
      </c>
      <c r="AL144" s="35">
        <f t="shared" si="194"/>
        <v>82</v>
      </c>
      <c r="AM144" s="35">
        <f t="shared" si="194"/>
        <v>82</v>
      </c>
      <c r="AN144" s="35">
        <f t="shared" si="194"/>
        <v>83</v>
      </c>
      <c r="AO144" s="35">
        <f t="shared" si="194"/>
        <v>83</v>
      </c>
      <c r="AP144" s="35">
        <f t="shared" si="194"/>
        <v>83</v>
      </c>
      <c r="AQ144" s="35">
        <f t="shared" si="194"/>
        <v>83</v>
      </c>
      <c r="AR144" s="35">
        <f t="shared" si="194"/>
        <v>83</v>
      </c>
      <c r="AS144" s="35">
        <f t="shared" si="194"/>
        <v>83</v>
      </c>
      <c r="AT144" s="35">
        <f t="shared" si="194"/>
        <v>83</v>
      </c>
      <c r="AU144" s="35">
        <f t="shared" si="194"/>
        <v>83</v>
      </c>
      <c r="AV144" s="35">
        <f t="shared" si="194"/>
        <v>83</v>
      </c>
      <c r="AW144" s="35">
        <f t="shared" si="194"/>
        <v>83</v>
      </c>
      <c r="AX144" s="35">
        <f t="shared" si="194"/>
        <v>78</v>
      </c>
      <c r="AY144" s="35">
        <f t="shared" si="194"/>
        <v>78</v>
      </c>
      <c r="AZ144" s="35">
        <f t="shared" si="194"/>
        <v>78</v>
      </c>
      <c r="BA144" s="35">
        <f t="shared" si="194"/>
        <v>78</v>
      </c>
      <c r="BB144" s="35">
        <f t="shared" si="194"/>
        <v>92</v>
      </c>
      <c r="BC144" s="35">
        <f t="shared" si="194"/>
        <v>92</v>
      </c>
      <c r="BD144" s="35">
        <f t="shared" si="194"/>
        <v>89</v>
      </c>
      <c r="BE144" s="35">
        <f t="shared" si="194"/>
        <v>89</v>
      </c>
      <c r="BF144" s="35">
        <f t="shared" si="194"/>
        <v>81</v>
      </c>
      <c r="BG144" s="35">
        <f t="shared" si="194"/>
        <v>81</v>
      </c>
      <c r="BH144" s="35">
        <f t="shared" si="194"/>
        <v>82</v>
      </c>
      <c r="BI144" s="35">
        <f t="shared" si="194"/>
        <v>82</v>
      </c>
      <c r="BJ144" s="35">
        <f t="shared" si="194"/>
        <v>82</v>
      </c>
      <c r="BK144" s="35">
        <f t="shared" si="194"/>
        <v>82</v>
      </c>
      <c r="BL144" s="35">
        <f t="shared" si="194"/>
        <v>84</v>
      </c>
      <c r="BM144" s="35">
        <f t="shared" si="194"/>
        <v>95</v>
      </c>
      <c r="BN144" s="35">
        <f t="shared" si="194"/>
        <v>96</v>
      </c>
      <c r="BO144" s="35">
        <f t="shared" si="194"/>
        <v>53</v>
      </c>
      <c r="BP144" s="35">
        <f t="shared" si="194"/>
        <v>78</v>
      </c>
      <c r="BQ144" s="35">
        <f t="shared" si="194"/>
        <v>53</v>
      </c>
      <c r="BR144" s="35">
        <f t="shared" si="194"/>
        <v>56</v>
      </c>
      <c r="BS144" s="35">
        <f t="shared" si="194"/>
        <v>55</v>
      </c>
      <c r="BT144" s="35">
        <f t="shared" si="194"/>
        <v>56</v>
      </c>
      <c r="BU144" s="14"/>
      <c r="BV144" s="14"/>
      <c r="BW144" s="14"/>
      <c r="BX144" s="14"/>
    </row>
    <row r="145" spans="1:76" ht="12.75" customHeight="1" x14ac:dyDescent="0.25">
      <c r="A145" s="31" t="s">
        <v>162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>
        <f>_xlfn.MODE.SNGL(L2:L140)</f>
        <v>100</v>
      </c>
      <c r="M145" s="31"/>
      <c r="N145" s="31">
        <f t="shared" ref="N145:AA145" si="195">_xlfn.MODE.SNGL(N2:N140)</f>
        <v>100</v>
      </c>
      <c r="O145" s="31">
        <f t="shared" si="195"/>
        <v>40</v>
      </c>
      <c r="P145" s="31">
        <f t="shared" si="195"/>
        <v>46</v>
      </c>
      <c r="Q145" s="31">
        <f t="shared" si="195"/>
        <v>36</v>
      </c>
      <c r="R145" s="31">
        <f t="shared" si="195"/>
        <v>15</v>
      </c>
      <c r="S145" s="31">
        <f t="shared" si="195"/>
        <v>19</v>
      </c>
      <c r="T145" s="31">
        <f t="shared" si="195"/>
        <v>16</v>
      </c>
      <c r="U145" s="31">
        <f t="shared" si="195"/>
        <v>16</v>
      </c>
      <c r="V145" s="31">
        <f t="shared" si="195"/>
        <v>17</v>
      </c>
      <c r="W145" s="31">
        <f t="shared" si="195"/>
        <v>9</v>
      </c>
      <c r="X145" s="31">
        <f t="shared" si="195"/>
        <v>12</v>
      </c>
      <c r="Y145" s="31">
        <f t="shared" si="195"/>
        <v>18</v>
      </c>
      <c r="Z145" s="31">
        <f t="shared" si="195"/>
        <v>7</v>
      </c>
      <c r="AA145" s="31">
        <f t="shared" si="195"/>
        <v>30</v>
      </c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>
        <f t="shared" ref="BL145:BO145" si="196">_xlfn.MODE.SNGL(BL2:BL140)</f>
        <v>180</v>
      </c>
      <c r="BM145" s="31">
        <f t="shared" si="196"/>
        <v>30</v>
      </c>
      <c r="BN145" s="31">
        <f t="shared" si="196"/>
        <v>19</v>
      </c>
      <c r="BO145" s="31">
        <f t="shared" si="196"/>
        <v>17</v>
      </c>
      <c r="BP145" s="31"/>
      <c r="BQ145" s="31">
        <f t="shared" ref="BQ145:BT145" si="197">_xlfn.MODE.SNGL(BQ2:BQ140)</f>
        <v>6</v>
      </c>
      <c r="BR145" s="31">
        <f t="shared" si="197"/>
        <v>23</v>
      </c>
      <c r="BS145" s="31">
        <f t="shared" si="197"/>
        <v>18</v>
      </c>
      <c r="BT145" s="31">
        <f t="shared" si="197"/>
        <v>14</v>
      </c>
      <c r="BU145" s="14"/>
      <c r="BV145" s="14"/>
      <c r="BW145" s="14"/>
      <c r="BX145" s="14"/>
    </row>
    <row r="146" spans="1:76" ht="12.75" customHeight="1" x14ac:dyDescent="0.25">
      <c r="A146" s="37" t="s">
        <v>163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3">
        <f t="shared" ref="AB146:BK146" si="198">AVERAGE(AB2:AB140)</f>
        <v>20.772048192771081</v>
      </c>
      <c r="AC146" s="33">
        <f t="shared" si="198"/>
        <v>10.166369175576085</v>
      </c>
      <c r="AD146" s="33">
        <f t="shared" si="198"/>
        <v>17.055421686746982</v>
      </c>
      <c r="AE146" s="33">
        <f t="shared" si="198"/>
        <v>8.3532536946053177</v>
      </c>
      <c r="AF146" s="33">
        <f t="shared" si="198"/>
        <v>45.031084337349391</v>
      </c>
      <c r="AG146" s="33">
        <f t="shared" si="198"/>
        <v>22.238996963446496</v>
      </c>
      <c r="AH146" s="33">
        <f t="shared" si="198"/>
        <v>30.559268292682933</v>
      </c>
      <c r="AI146" s="33">
        <f t="shared" si="198"/>
        <v>15.24471657606942</v>
      </c>
      <c r="AJ146" s="33">
        <f t="shared" si="198"/>
        <v>20.777317073170739</v>
      </c>
      <c r="AK146" s="33">
        <f t="shared" si="198"/>
        <v>10.328194144388474</v>
      </c>
      <c r="AL146" s="33">
        <f t="shared" si="198"/>
        <v>48.496829268292672</v>
      </c>
      <c r="AM146" s="33">
        <f t="shared" si="198"/>
        <v>23.717144966212942</v>
      </c>
      <c r="AN146" s="33">
        <f t="shared" si="198"/>
        <v>34.350722891566264</v>
      </c>
      <c r="AO146" s="33">
        <f t="shared" si="198"/>
        <v>17.136554474088129</v>
      </c>
      <c r="AP146" s="33">
        <f t="shared" si="198"/>
        <v>33.698433734939769</v>
      </c>
      <c r="AQ146" s="33">
        <f t="shared" si="198"/>
        <v>16.72162946969247</v>
      </c>
      <c r="AR146" s="33">
        <f t="shared" si="198"/>
        <v>30.356867469879532</v>
      </c>
      <c r="AS146" s="33">
        <f t="shared" si="198"/>
        <v>15.068875933607998</v>
      </c>
      <c r="AT146" s="33">
        <f t="shared" si="198"/>
        <v>8.0706024096385534</v>
      </c>
      <c r="AU146" s="33">
        <f t="shared" si="198"/>
        <v>4.1386872875069098</v>
      </c>
      <c r="AV146" s="33">
        <f t="shared" si="198"/>
        <v>17.378795180722896</v>
      </c>
      <c r="AW146" s="33">
        <f t="shared" si="198"/>
        <v>8.4663120198394921</v>
      </c>
      <c r="AX146" s="33">
        <f t="shared" si="198"/>
        <v>11.923846153846151</v>
      </c>
      <c r="AY146" s="33">
        <f t="shared" si="198"/>
        <v>5.7397946448355226</v>
      </c>
      <c r="AZ146" s="33">
        <f t="shared" si="198"/>
        <v>8.1529487179487159</v>
      </c>
      <c r="BA146" s="33">
        <f t="shared" si="198"/>
        <v>3.8718315614925833</v>
      </c>
      <c r="BB146" s="33">
        <f t="shared" si="198"/>
        <v>39.200652173913042</v>
      </c>
      <c r="BC146" s="33">
        <f t="shared" si="198"/>
        <v>19.112122601762653</v>
      </c>
      <c r="BD146" s="33">
        <f t="shared" si="198"/>
        <v>46.811011235955071</v>
      </c>
      <c r="BE146" s="33">
        <f t="shared" si="198"/>
        <v>22.68524359712055</v>
      </c>
      <c r="BF146" s="33">
        <f t="shared" si="198"/>
        <v>36.385185185185186</v>
      </c>
      <c r="BG146" s="33">
        <f t="shared" si="198"/>
        <v>18.119204947178204</v>
      </c>
      <c r="BH146" s="33">
        <f t="shared" si="198"/>
        <v>28.616463414634143</v>
      </c>
      <c r="BI146" s="33">
        <f t="shared" si="198"/>
        <v>14.475833593287517</v>
      </c>
      <c r="BJ146" s="33">
        <f t="shared" si="198"/>
        <v>41.305487804878062</v>
      </c>
      <c r="BK146" s="33">
        <f t="shared" si="198"/>
        <v>20.125254005505727</v>
      </c>
      <c r="BL146" s="31"/>
      <c r="BM146" s="31"/>
      <c r="BN146" s="31"/>
      <c r="BO146" s="31"/>
      <c r="BP146" s="31"/>
      <c r="BQ146" s="31"/>
      <c r="BR146" s="31"/>
      <c r="BS146" s="31"/>
      <c r="BT146" s="31"/>
      <c r="BU146" s="14"/>
      <c r="BV146" s="14"/>
      <c r="BW146" s="14"/>
      <c r="BX146" s="14"/>
    </row>
    <row r="147" spans="1:76" ht="12.75" customHeight="1" x14ac:dyDescent="0.25">
      <c r="A147" s="37" t="s">
        <v>164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3">
        <f t="shared" ref="AB147:BK147" si="199">_xlfn.STDEV.S(AB2:AB140)</f>
        <v>8.8988402586443094</v>
      </c>
      <c r="AC147" s="33">
        <f t="shared" si="199"/>
        <v>0.72992779661775309</v>
      </c>
      <c r="AD147" s="33">
        <f t="shared" si="199"/>
        <v>7.2536398434543568</v>
      </c>
      <c r="AE147" s="33">
        <f t="shared" si="199"/>
        <v>0.69639967932325197</v>
      </c>
      <c r="AF147" s="33">
        <f t="shared" si="199"/>
        <v>18.032884731420626</v>
      </c>
      <c r="AG147" s="33">
        <f t="shared" si="199"/>
        <v>1.1506469701787239</v>
      </c>
      <c r="AH147" s="33">
        <f t="shared" si="199"/>
        <v>11.504269715206433</v>
      </c>
      <c r="AI147" s="33">
        <f t="shared" si="199"/>
        <v>1.807266318216094</v>
      </c>
      <c r="AJ147" s="33">
        <f t="shared" si="199"/>
        <v>7.9086204020458153</v>
      </c>
      <c r="AK147" s="33">
        <f t="shared" si="199"/>
        <v>0.51013317488318344</v>
      </c>
      <c r="AL147" s="33">
        <f t="shared" si="199"/>
        <v>19.802385495283808</v>
      </c>
      <c r="AM147" s="33">
        <f t="shared" si="199"/>
        <v>1.3243067472607342</v>
      </c>
      <c r="AN147" s="33">
        <f t="shared" si="199"/>
        <v>12.891640681893625</v>
      </c>
      <c r="AO147" s="33">
        <f t="shared" si="199"/>
        <v>1.0403812369590224</v>
      </c>
      <c r="AP147" s="33">
        <f t="shared" si="199"/>
        <v>13.255354415768284</v>
      </c>
      <c r="AQ147" s="33">
        <f t="shared" si="199"/>
        <v>1.2626583138118261</v>
      </c>
      <c r="AR147" s="33">
        <f t="shared" si="199"/>
        <v>11.733756070883734</v>
      </c>
      <c r="AS147" s="33">
        <f t="shared" si="199"/>
        <v>0.92990350486685835</v>
      </c>
      <c r="AT147" s="33">
        <f t="shared" si="199"/>
        <v>2.5193845306274425</v>
      </c>
      <c r="AU147" s="33">
        <f t="shared" si="199"/>
        <v>0.52246036397217199</v>
      </c>
      <c r="AV147" s="33">
        <f t="shared" si="199"/>
        <v>7.5111579435303524</v>
      </c>
      <c r="AW147" s="33">
        <f t="shared" si="199"/>
        <v>0.66810500369933989</v>
      </c>
      <c r="AX147" s="33">
        <f t="shared" si="199"/>
        <v>5.1890597278448167</v>
      </c>
      <c r="AY147" s="33">
        <f t="shared" si="199"/>
        <v>0.5954399469394076</v>
      </c>
      <c r="AZ147" s="33">
        <f t="shared" si="199"/>
        <v>3.7696419303496649</v>
      </c>
      <c r="BA147" s="33">
        <f t="shared" si="199"/>
        <v>0.53567502947464696</v>
      </c>
      <c r="BB147" s="33">
        <f t="shared" si="199"/>
        <v>11.991055989604078</v>
      </c>
      <c r="BC147" s="33">
        <f t="shared" si="199"/>
        <v>2.0976580428662395</v>
      </c>
      <c r="BD147" s="33">
        <f t="shared" si="199"/>
        <v>16.776916706983197</v>
      </c>
      <c r="BE147" s="33">
        <f t="shared" si="199"/>
        <v>2.4407072712679869</v>
      </c>
      <c r="BF147" s="33">
        <f t="shared" si="199"/>
        <v>13.926287293380739</v>
      </c>
      <c r="BG147" s="33">
        <f t="shared" si="199"/>
        <v>2.1660650651001894</v>
      </c>
      <c r="BH147" s="33">
        <f t="shared" si="199"/>
        <v>9.9177978653854808</v>
      </c>
      <c r="BI147" s="33">
        <f t="shared" si="199"/>
        <v>1.2899502422574467</v>
      </c>
      <c r="BJ147" s="33">
        <f t="shared" si="199"/>
        <v>18.422279061193542</v>
      </c>
      <c r="BK147" s="33">
        <f t="shared" si="199"/>
        <v>2.4766424824757691</v>
      </c>
      <c r="BL147" s="31"/>
      <c r="BM147" s="31"/>
      <c r="BN147" s="31"/>
      <c r="BO147" s="31"/>
      <c r="BP147" s="31"/>
      <c r="BQ147" s="31"/>
      <c r="BR147" s="31"/>
      <c r="BS147" s="31"/>
      <c r="BT147" s="31"/>
      <c r="BU147" s="14"/>
      <c r="BV147" s="14"/>
      <c r="BW147" s="14"/>
      <c r="BX147" s="14"/>
    </row>
    <row r="148" spans="1:76" ht="12.75" customHeight="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</row>
    <row r="149" spans="1:76" ht="12.75" customHeight="1" x14ac:dyDescent="0.25">
      <c r="A149" s="38" t="s">
        <v>165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</row>
    <row r="150" spans="1:76" ht="12.75" customHeight="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</row>
    <row r="151" spans="1:76" ht="12.75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</row>
    <row r="152" spans="1:76" ht="12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</row>
    <row r="153" spans="1:76" ht="12.75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</row>
    <row r="154" spans="1:76" ht="12.75" customHeight="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</row>
    <row r="155" spans="1:76" ht="12.7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</row>
    <row r="156" spans="1:76" ht="12.75" customHeight="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</row>
    <row r="157" spans="1:76" ht="12.75" customHeight="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</row>
    <row r="158" spans="1:76" ht="12.75" customHeight="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</row>
    <row r="159" spans="1:76" ht="12.75" customHeight="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</row>
    <row r="160" spans="1:76" ht="12.75" customHeight="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</row>
    <row r="161" spans="1:76" ht="12.75" customHeight="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</row>
    <row r="162" spans="1:76" ht="12.75" customHeight="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</row>
    <row r="163" spans="1:76" ht="12.75" customHeight="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</row>
    <row r="164" spans="1:76" ht="12.75" customHeight="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</row>
    <row r="165" spans="1:76" ht="12.75" customHeight="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</row>
    <row r="166" spans="1:76" ht="12.75" customHeight="1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</row>
    <row r="167" spans="1:76" ht="12.7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</row>
    <row r="168" spans="1:76" ht="12.7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</row>
    <row r="169" spans="1:76" ht="12.7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</row>
    <row r="170" spans="1:76" ht="12.7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</row>
    <row r="171" spans="1:76" ht="12.7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</row>
    <row r="172" spans="1:76" ht="12.7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</row>
    <row r="173" spans="1:76" ht="12.7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</row>
    <row r="174" spans="1:76" ht="12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</row>
    <row r="175" spans="1:76" ht="12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</row>
    <row r="176" spans="1:76" ht="12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</row>
    <row r="177" spans="1:76" ht="12.75" customHeight="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</row>
    <row r="178" spans="1:76" ht="12.75" customHeight="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</row>
    <row r="179" spans="1:76" ht="12.75" customHeight="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</row>
    <row r="180" spans="1:76" ht="12.75" customHeight="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</row>
    <row r="181" spans="1:76" ht="12.75" customHeight="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</row>
    <row r="182" spans="1:76" ht="12.75" customHeight="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</row>
    <row r="183" spans="1:76" ht="12.75" customHeight="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</row>
    <row r="184" spans="1:76" ht="12.75" customHeight="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</row>
    <row r="185" spans="1:76" ht="12.75" customHeight="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</row>
    <row r="186" spans="1:76" ht="12.75" customHeight="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</row>
    <row r="187" spans="1:76" ht="12.75" customHeight="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</row>
    <row r="188" spans="1:76" ht="12.75" customHeight="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</row>
    <row r="189" spans="1:76" ht="12.75" customHeight="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</row>
    <row r="190" spans="1:76" ht="12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</row>
    <row r="191" spans="1:76" ht="12.75" customHeight="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</row>
    <row r="192" spans="1:76" ht="12.75" customHeight="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</row>
    <row r="193" spans="1:76" ht="12.75" customHeight="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</row>
    <row r="194" spans="1:76" ht="12.75" customHeight="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</row>
    <row r="195" spans="1:76" ht="12.75" customHeight="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</row>
    <row r="196" spans="1:76" ht="12.75" customHeight="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</row>
    <row r="197" spans="1:76" ht="12.75" customHeight="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</row>
    <row r="198" spans="1:76" ht="12.75" customHeight="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</row>
    <row r="199" spans="1:76" ht="12.75" customHeight="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</row>
    <row r="200" spans="1:76" ht="12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</row>
    <row r="201" spans="1:76" ht="12.75" customHeight="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</row>
    <row r="202" spans="1:76" ht="12.75" customHeight="1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</row>
    <row r="203" spans="1:76" ht="12.75" customHeight="1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</row>
    <row r="204" spans="1:76" ht="12.75" customHeight="1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</row>
    <row r="205" spans="1:76" ht="12.75" customHeight="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</row>
    <row r="206" spans="1:76" ht="12.75" customHeight="1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</row>
    <row r="207" spans="1:76" ht="12.75" customHeight="1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</row>
    <row r="208" spans="1:76" ht="12.75" customHeight="1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</row>
    <row r="209" spans="1:76" ht="12.75" customHeight="1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</row>
    <row r="210" spans="1:76" ht="12.75" customHeight="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</row>
    <row r="211" spans="1:76" ht="12.75" customHeight="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</row>
    <row r="212" spans="1:76" ht="12.75" customHeight="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</row>
    <row r="213" spans="1:76" ht="12.75" customHeight="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</row>
    <row r="214" spans="1:76" ht="12.75" customHeight="1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</row>
    <row r="215" spans="1:76" ht="12.75" customHeight="1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</row>
    <row r="216" spans="1:76" ht="12.75" customHeight="1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</row>
    <row r="217" spans="1:76" ht="12.75" customHeight="1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</row>
    <row r="218" spans="1:76" ht="12.75" customHeight="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</row>
    <row r="219" spans="1:76" ht="12.75" customHeight="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</row>
    <row r="220" spans="1:76" ht="12.75" customHeight="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</row>
    <row r="221" spans="1:76" ht="12.75" customHeight="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</row>
    <row r="222" spans="1:76" ht="12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</row>
    <row r="223" spans="1:76" ht="12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</row>
    <row r="224" spans="1:76" ht="12.75" customHeight="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</row>
    <row r="225" spans="1:76" ht="12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</row>
    <row r="226" spans="1:76" ht="12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</row>
    <row r="227" spans="1:76" ht="12.75" customHeight="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</row>
    <row r="228" spans="1:76" ht="12.75" customHeight="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</row>
    <row r="229" spans="1:76" ht="12.75" customHeight="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</row>
    <row r="230" spans="1:76" ht="12.75" customHeight="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</row>
    <row r="231" spans="1:76" ht="12.75" customHeight="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</row>
    <row r="232" spans="1:76" ht="12.75" customHeight="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</row>
    <row r="233" spans="1:76" ht="12.75" customHeight="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</row>
    <row r="234" spans="1:76" ht="12.75" customHeight="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</row>
    <row r="235" spans="1:76" ht="12.75" customHeight="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</row>
    <row r="236" spans="1:76" ht="12.75" customHeight="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</row>
    <row r="237" spans="1:76" ht="12.75" customHeight="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</row>
    <row r="238" spans="1:76" ht="12.75" customHeight="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</row>
    <row r="239" spans="1:76" ht="12.75" customHeight="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</row>
    <row r="240" spans="1:76" ht="12.75" customHeight="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</row>
    <row r="241" spans="1:76" ht="12.75" customHeight="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</row>
    <row r="242" spans="1:76" ht="12.75" customHeight="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</row>
    <row r="243" spans="1:76" ht="12.75" customHeight="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</row>
    <row r="244" spans="1:76" ht="12.75" customHeight="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</row>
    <row r="245" spans="1:76" ht="12.75" customHeight="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</row>
    <row r="246" spans="1:76" ht="12.75" customHeight="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</row>
    <row r="247" spans="1:76" ht="12.75" customHeight="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</row>
    <row r="248" spans="1:76" ht="12.75" customHeight="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</row>
    <row r="249" spans="1:76" ht="12.75" customHeight="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</row>
    <row r="250" spans="1:76" ht="12.75" customHeight="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</row>
    <row r="251" spans="1:76" ht="12.75" customHeight="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</row>
    <row r="252" spans="1:76" ht="12.75" customHeight="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</row>
    <row r="253" spans="1:76" ht="12.75" customHeight="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</row>
    <row r="254" spans="1:76" ht="12.75" customHeight="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</row>
    <row r="255" spans="1:76" ht="12.75" customHeight="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</row>
    <row r="256" spans="1:76" ht="12.75" customHeight="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</row>
    <row r="257" spans="1:76" ht="12.75" customHeight="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</row>
    <row r="258" spans="1:76" ht="12.75" customHeight="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</row>
    <row r="259" spans="1:76" ht="12.7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</row>
    <row r="260" spans="1:76" ht="12.75" customHeight="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</row>
    <row r="261" spans="1:76" ht="12.7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</row>
    <row r="262" spans="1:76" ht="12.75" customHeight="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</row>
    <row r="263" spans="1:76" ht="12.7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</row>
    <row r="264" spans="1:76" ht="12.7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</row>
    <row r="265" spans="1:76" ht="12.7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</row>
    <row r="266" spans="1:76" ht="12.7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</row>
    <row r="267" spans="1:76" ht="12.7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</row>
    <row r="268" spans="1:76" ht="12.7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</row>
    <row r="269" spans="1:76" ht="12.7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</row>
    <row r="270" spans="1:76" ht="12.7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</row>
    <row r="271" spans="1:76" ht="12.7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</row>
    <row r="272" spans="1:76" ht="12.7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</row>
    <row r="273" spans="1:76" ht="12.7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</row>
    <row r="274" spans="1:76" ht="12.7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</row>
    <row r="275" spans="1:76" ht="12.7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</row>
    <row r="276" spans="1:76" ht="12.7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</row>
    <row r="277" spans="1:76" ht="12.7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</row>
    <row r="278" spans="1:76" ht="12.7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</row>
    <row r="279" spans="1:76" ht="12.7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</row>
    <row r="280" spans="1:76" ht="12.7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</row>
    <row r="281" spans="1:76" ht="12.7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</row>
    <row r="282" spans="1:76" ht="12.7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</row>
    <row r="283" spans="1:76" ht="12.7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</row>
    <row r="284" spans="1:76" ht="12.7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</row>
    <row r="285" spans="1:76" ht="12.7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</row>
    <row r="286" spans="1:76" ht="12.7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</row>
    <row r="287" spans="1:76" ht="12.7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</row>
    <row r="288" spans="1:76" ht="12.7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</row>
    <row r="289" spans="1:76" ht="12.7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</row>
    <row r="290" spans="1:76" ht="12.7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</row>
    <row r="291" spans="1:76" ht="12.7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</row>
    <row r="292" spans="1:76" ht="12.7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</row>
    <row r="293" spans="1:76" ht="12.7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</row>
    <row r="294" spans="1:76" ht="12.7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</row>
    <row r="295" spans="1:76" ht="12.75" customHeight="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</row>
    <row r="296" spans="1:76" ht="12.75" customHeight="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</row>
    <row r="297" spans="1:76" ht="12.75" customHeight="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</row>
    <row r="298" spans="1:76" ht="12.75" customHeight="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</row>
    <row r="299" spans="1:76" ht="12.75" customHeight="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</row>
    <row r="300" spans="1:76" ht="12.75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</row>
    <row r="301" spans="1:76" ht="12.75" customHeigh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</row>
    <row r="302" spans="1:76" ht="12.75" customHeight="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</row>
    <row r="303" spans="1:76" ht="12.75" customHeight="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</row>
    <row r="304" spans="1:76" ht="12.75" customHeight="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</row>
    <row r="305" spans="1:76" ht="12.75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</row>
    <row r="306" spans="1:76" ht="12.75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</row>
    <row r="307" spans="1:76" ht="12.75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</row>
    <row r="308" spans="1:76" ht="12.75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</row>
    <row r="309" spans="1:76" ht="12.75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</row>
    <row r="310" spans="1:76" ht="12.75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</row>
    <row r="311" spans="1:76" ht="12.75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</row>
    <row r="312" spans="1:76" ht="12.75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</row>
    <row r="313" spans="1:76" ht="12.75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</row>
    <row r="314" spans="1:76" ht="12.75" customHeight="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</row>
    <row r="315" spans="1:76" ht="12.75" customHeight="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</row>
    <row r="316" spans="1:76" ht="12.75" customHeight="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</row>
    <row r="317" spans="1:76" ht="12.75" customHeight="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</row>
    <row r="318" spans="1:76" ht="12.75" customHeight="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</row>
    <row r="319" spans="1:76" ht="12.75" customHeight="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</row>
    <row r="320" spans="1:76" ht="12.75" customHeight="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</row>
    <row r="321" spans="1:76" ht="12.75" customHeight="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</row>
    <row r="322" spans="1:76" ht="12.75" customHeight="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</row>
    <row r="323" spans="1:76" ht="12.75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</row>
    <row r="324" spans="1:76" ht="12.75" customHeight="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</row>
    <row r="325" spans="1:76" ht="12.75" customHeight="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</row>
    <row r="326" spans="1:76" ht="12.75" customHeight="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</row>
    <row r="327" spans="1:76" ht="12.75" customHeight="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</row>
    <row r="328" spans="1:76" ht="12.75" customHeight="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</row>
    <row r="329" spans="1:76" ht="12.75" customHeight="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</row>
    <row r="330" spans="1:76" ht="12.75" customHeight="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</row>
    <row r="331" spans="1:76" ht="12.75" customHeigh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</row>
    <row r="332" spans="1:76" ht="12.75" customHeigh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</row>
    <row r="333" spans="1:76" ht="12.75" customHeigh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</row>
    <row r="334" spans="1:76" ht="12.75" customHeigh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</row>
    <row r="335" spans="1:76" ht="12.75" customHeight="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</row>
    <row r="336" spans="1:76" ht="12.75" customHeight="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</row>
    <row r="337" spans="1:76" ht="12.75" customHeight="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</row>
    <row r="338" spans="1:76" ht="12.75" customHeight="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</row>
    <row r="339" spans="1:76" ht="12.75" customHeight="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</row>
    <row r="340" spans="1:76" ht="12.75" customHeight="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</row>
    <row r="341" spans="1:76" ht="12.75" customHeight="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</row>
    <row r="342" spans="1:76" ht="12.75" customHeight="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</row>
    <row r="343" spans="1:76" ht="12.75" customHeight="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</row>
    <row r="344" spans="1:76" ht="12.75" customHeight="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</row>
    <row r="345" spans="1:76" ht="12.75" customHeight="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</row>
    <row r="346" spans="1:76" ht="12.75" customHeight="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</row>
    <row r="347" spans="1:76" ht="12.75" customHeight="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</row>
    <row r="348" spans="1:76" ht="12.75" customHeight="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</row>
    <row r="349" spans="1:76" ht="12.75" customHeight="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</row>
  </sheetData>
  <autoFilter ref="A1:BT140" xr:uid="{00000000-0009-0000-0000-00000C000000}"/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Z1002"/>
  <sheetViews>
    <sheetView workbookViewId="0"/>
  </sheetViews>
  <sheetFormatPr defaultColWidth="14.42578125" defaultRowHeight="15" customHeight="1" x14ac:dyDescent="0.25"/>
  <cols>
    <col min="1" max="1" width="21.42578125" customWidth="1"/>
    <col min="2" max="2" width="12.42578125" customWidth="1"/>
    <col min="3" max="3" width="6.42578125" customWidth="1"/>
    <col min="4" max="4" width="13.140625" customWidth="1"/>
    <col min="5" max="5" width="16.42578125" customWidth="1"/>
    <col min="6" max="6" width="44" customWidth="1"/>
    <col min="7" max="7" width="53.42578125" customWidth="1"/>
    <col min="8" max="8" width="21.42578125" customWidth="1"/>
    <col min="9" max="9" width="14.7109375" customWidth="1"/>
    <col min="10" max="26" width="12.42578125" customWidth="1"/>
  </cols>
  <sheetData>
    <row r="1" spans="1:26" ht="15.75" customHeight="1" x14ac:dyDescent="0.25">
      <c r="A1" s="39" t="s">
        <v>166</v>
      </c>
      <c r="B1" s="83"/>
      <c r="C1" s="83"/>
      <c r="D1" s="83"/>
      <c r="E1" s="83"/>
      <c r="F1" s="84"/>
      <c r="G1" s="83"/>
      <c r="H1" s="83"/>
      <c r="I1" s="83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6" ht="15.75" customHeight="1" x14ac:dyDescent="0.25">
      <c r="A2" s="82" t="s">
        <v>167</v>
      </c>
      <c r="B2" s="83"/>
      <c r="C2" s="83"/>
      <c r="D2" s="83"/>
      <c r="E2" s="83"/>
      <c r="F2" s="84"/>
      <c r="G2" s="83"/>
      <c r="H2" s="83"/>
      <c r="I2" s="83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ht="15.75" customHeight="1" x14ac:dyDescent="0.25">
      <c r="A3" s="224" t="s">
        <v>168</v>
      </c>
      <c r="B3" s="225" t="s">
        <v>1</v>
      </c>
      <c r="C3" s="225" t="s">
        <v>11</v>
      </c>
      <c r="D3" s="225" t="s">
        <v>169</v>
      </c>
      <c r="E3" s="225" t="s">
        <v>170</v>
      </c>
      <c r="F3" s="226" t="s">
        <v>171</v>
      </c>
      <c r="G3" s="225" t="s">
        <v>172</v>
      </c>
      <c r="H3" s="225" t="s">
        <v>792</v>
      </c>
      <c r="I3" s="225" t="s">
        <v>623</v>
      </c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26.25" x14ac:dyDescent="0.25">
      <c r="A4" s="47" t="s">
        <v>1569</v>
      </c>
      <c r="B4" s="47">
        <v>1</v>
      </c>
      <c r="C4" s="47" t="s">
        <v>78</v>
      </c>
      <c r="D4" s="47">
        <v>337</v>
      </c>
      <c r="E4" s="47">
        <v>278</v>
      </c>
      <c r="F4" s="47" t="s">
        <v>627</v>
      </c>
      <c r="G4" s="47" t="s">
        <v>176</v>
      </c>
      <c r="H4" s="47" t="s">
        <v>1635</v>
      </c>
      <c r="I4" s="47" t="s">
        <v>625</v>
      </c>
      <c r="J4" s="92"/>
      <c r="K4" s="92"/>
      <c r="L4" s="92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ht="26.25" x14ac:dyDescent="0.25">
      <c r="A5" s="47" t="s">
        <v>1571</v>
      </c>
      <c r="B5" s="47">
        <v>1</v>
      </c>
      <c r="C5" s="47" t="s">
        <v>81</v>
      </c>
      <c r="D5" s="47">
        <v>346</v>
      </c>
      <c r="E5" s="47">
        <v>277</v>
      </c>
      <c r="F5" s="47" t="s">
        <v>627</v>
      </c>
      <c r="G5" s="47"/>
      <c r="H5" s="47" t="s">
        <v>1635</v>
      </c>
      <c r="I5" s="47" t="s">
        <v>625</v>
      </c>
      <c r="J5" s="92"/>
      <c r="K5" s="92"/>
      <c r="L5" s="92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ht="26.25" x14ac:dyDescent="0.25">
      <c r="A6" s="47" t="s">
        <v>1572</v>
      </c>
      <c r="B6" s="47">
        <v>1</v>
      </c>
      <c r="C6" s="47" t="s">
        <v>81</v>
      </c>
      <c r="D6" s="47">
        <v>393</v>
      </c>
      <c r="E6" s="47">
        <v>321</v>
      </c>
      <c r="F6" s="47" t="s">
        <v>627</v>
      </c>
      <c r="G6" s="47"/>
      <c r="H6" s="47" t="s">
        <v>1635</v>
      </c>
      <c r="I6" s="47" t="s">
        <v>625</v>
      </c>
      <c r="J6" s="92"/>
      <c r="K6" s="92"/>
      <c r="L6" s="92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 ht="26.25" x14ac:dyDescent="0.25">
      <c r="A7" s="47" t="s">
        <v>1574</v>
      </c>
      <c r="B7" s="47">
        <v>2</v>
      </c>
      <c r="C7" s="47" t="s">
        <v>78</v>
      </c>
      <c r="D7" s="47">
        <v>393</v>
      </c>
      <c r="E7" s="47">
        <v>322</v>
      </c>
      <c r="F7" s="47" t="s">
        <v>627</v>
      </c>
      <c r="G7" s="47" t="s">
        <v>176</v>
      </c>
      <c r="H7" s="47" t="s">
        <v>1635</v>
      </c>
      <c r="I7" s="47" t="s">
        <v>625</v>
      </c>
      <c r="J7" s="92"/>
      <c r="K7" s="92"/>
      <c r="L7" s="92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 ht="26.25" x14ac:dyDescent="0.25">
      <c r="A8" s="47" t="s">
        <v>1575</v>
      </c>
      <c r="B8" s="47">
        <v>3</v>
      </c>
      <c r="C8" s="47" t="s">
        <v>81</v>
      </c>
      <c r="D8" s="47">
        <v>350</v>
      </c>
      <c r="E8" s="47">
        <v>287</v>
      </c>
      <c r="F8" s="47" t="s">
        <v>627</v>
      </c>
      <c r="G8" s="47"/>
      <c r="H8" s="47" t="s">
        <v>1635</v>
      </c>
      <c r="I8" s="47" t="s">
        <v>625</v>
      </c>
      <c r="J8" s="92"/>
      <c r="K8" s="92"/>
      <c r="L8" s="92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ht="26.25" x14ac:dyDescent="0.25">
      <c r="A9" s="47" t="s">
        <v>1575</v>
      </c>
      <c r="B9" s="47">
        <v>1</v>
      </c>
      <c r="C9" s="47" t="s">
        <v>78</v>
      </c>
      <c r="D9" s="47">
        <v>382</v>
      </c>
      <c r="E9" s="47">
        <v>318</v>
      </c>
      <c r="F9" s="47" t="s">
        <v>627</v>
      </c>
      <c r="G9" s="47" t="s">
        <v>176</v>
      </c>
      <c r="H9" s="47" t="s">
        <v>1635</v>
      </c>
      <c r="I9" s="47" t="s">
        <v>625</v>
      </c>
      <c r="J9" s="92"/>
      <c r="K9" s="92"/>
      <c r="L9" s="92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1:26" ht="26.25" x14ac:dyDescent="0.25">
      <c r="A10" s="47" t="s">
        <v>1575</v>
      </c>
      <c r="B10" s="47">
        <v>2</v>
      </c>
      <c r="C10" s="47" t="s">
        <v>78</v>
      </c>
      <c r="D10" s="47">
        <v>376</v>
      </c>
      <c r="E10" s="47">
        <v>309</v>
      </c>
      <c r="F10" s="47" t="s">
        <v>627</v>
      </c>
      <c r="G10" s="47" t="s">
        <v>176</v>
      </c>
      <c r="H10" s="47" t="s">
        <v>1635</v>
      </c>
      <c r="I10" s="47" t="s">
        <v>625</v>
      </c>
      <c r="J10" s="92"/>
      <c r="K10" s="92"/>
      <c r="L10" s="92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ht="26.25" x14ac:dyDescent="0.25">
      <c r="A11" s="47" t="s">
        <v>1575</v>
      </c>
      <c r="B11" s="47">
        <v>4</v>
      </c>
      <c r="C11" s="47" t="s">
        <v>78</v>
      </c>
      <c r="D11" s="47">
        <v>337</v>
      </c>
      <c r="E11" s="47">
        <v>277</v>
      </c>
      <c r="F11" s="47" t="s">
        <v>627</v>
      </c>
      <c r="G11" s="47" t="s">
        <v>176</v>
      </c>
      <c r="H11" s="47" t="s">
        <v>1635</v>
      </c>
      <c r="I11" s="47" t="s">
        <v>625</v>
      </c>
      <c r="J11" s="92"/>
      <c r="K11" s="92"/>
      <c r="L11" s="92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26.25" x14ac:dyDescent="0.25">
      <c r="A12" s="47" t="s">
        <v>1577</v>
      </c>
      <c r="B12" s="47">
        <v>1</v>
      </c>
      <c r="C12" s="47" t="s">
        <v>81</v>
      </c>
      <c r="D12" s="47">
        <v>359</v>
      </c>
      <c r="E12" s="47">
        <v>291</v>
      </c>
      <c r="F12" s="47" t="s">
        <v>627</v>
      </c>
      <c r="G12" s="47"/>
      <c r="H12" s="47" t="s">
        <v>1635</v>
      </c>
      <c r="I12" s="47" t="s">
        <v>625</v>
      </c>
      <c r="J12" s="92"/>
      <c r="K12" s="92"/>
      <c r="L12" s="92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ht="26.25" x14ac:dyDescent="0.25">
      <c r="A13" s="47" t="s">
        <v>1578</v>
      </c>
      <c r="B13" s="47">
        <v>1</v>
      </c>
      <c r="C13" s="47" t="s">
        <v>81</v>
      </c>
      <c r="D13" s="47">
        <v>382</v>
      </c>
      <c r="E13" s="47">
        <v>318</v>
      </c>
      <c r="F13" s="47" t="s">
        <v>627</v>
      </c>
      <c r="G13" s="47"/>
      <c r="H13" s="47" t="s">
        <v>1635</v>
      </c>
      <c r="I13" s="47" t="s">
        <v>625</v>
      </c>
      <c r="J13" s="92"/>
      <c r="K13" s="92"/>
      <c r="L13" s="92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5.75" customHeight="1" x14ac:dyDescent="0.25">
      <c r="A14" s="49"/>
      <c r="B14" s="49"/>
      <c r="C14" s="158"/>
      <c r="D14" s="227"/>
      <c r="E14" s="227"/>
      <c r="F14" s="158"/>
      <c r="G14" s="158"/>
      <c r="H14" s="158"/>
      <c r="I14" s="158"/>
      <c r="J14" s="92"/>
      <c r="K14" s="92"/>
      <c r="L14" s="92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ht="15.75" customHeight="1" x14ac:dyDescent="0.25">
      <c r="A15" s="39" t="s">
        <v>179</v>
      </c>
      <c r="B15" s="31"/>
      <c r="C15" s="96"/>
      <c r="D15" s="96">
        <f t="shared" ref="D15:E15" si="0">MAX(D4:D13)</f>
        <v>393</v>
      </c>
      <c r="E15" s="96">
        <f t="shared" si="0"/>
        <v>322</v>
      </c>
      <c r="F15" s="96"/>
      <c r="G15" s="96"/>
      <c r="H15" s="96"/>
      <c r="I15" s="96"/>
      <c r="J15" s="92"/>
      <c r="K15" s="92"/>
      <c r="L15" s="92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5.75" customHeight="1" x14ac:dyDescent="0.25">
      <c r="A16" s="39" t="s">
        <v>180</v>
      </c>
      <c r="B16" s="31"/>
      <c r="C16" s="96"/>
      <c r="D16" s="96">
        <f t="shared" ref="D16:E16" si="1">MIN(D4:D13)</f>
        <v>337</v>
      </c>
      <c r="E16" s="96">
        <f t="shared" si="1"/>
        <v>277</v>
      </c>
      <c r="F16" s="96"/>
      <c r="G16" s="96"/>
      <c r="H16" s="96"/>
      <c r="I16" s="96"/>
      <c r="J16" s="92"/>
      <c r="K16" s="92"/>
      <c r="L16" s="92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5.75" customHeight="1" x14ac:dyDescent="0.25">
      <c r="A17" s="39" t="s">
        <v>163</v>
      </c>
      <c r="B17" s="31"/>
      <c r="C17" s="96"/>
      <c r="D17" s="96"/>
      <c r="E17" s="96"/>
      <c r="F17" s="96"/>
      <c r="G17" s="96"/>
      <c r="H17" s="96"/>
      <c r="I17" s="96"/>
      <c r="J17" s="92"/>
      <c r="K17" s="92"/>
      <c r="L17" s="92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15.75" customHeight="1" x14ac:dyDescent="0.25">
      <c r="A18" s="39" t="s">
        <v>162</v>
      </c>
      <c r="B18" s="31"/>
      <c r="C18" s="96"/>
      <c r="D18" s="96"/>
      <c r="E18" s="96"/>
      <c r="F18" s="96"/>
      <c r="G18" s="96"/>
      <c r="H18" s="96"/>
      <c r="I18" s="96"/>
      <c r="J18" s="92"/>
      <c r="K18" s="92"/>
      <c r="L18" s="92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5.75" customHeight="1" x14ac:dyDescent="0.25">
      <c r="A19" s="39" t="s">
        <v>161</v>
      </c>
      <c r="B19" s="31"/>
      <c r="C19" s="96"/>
      <c r="D19" s="96">
        <f t="shared" ref="D19:E19" si="2">COUNT(D4:D13)</f>
        <v>10</v>
      </c>
      <c r="E19" s="96">
        <f t="shared" si="2"/>
        <v>10</v>
      </c>
      <c r="F19" s="96"/>
      <c r="G19" s="96"/>
      <c r="H19" s="96"/>
      <c r="I19" s="96"/>
      <c r="J19" s="92"/>
      <c r="K19" s="92"/>
      <c r="L19" s="92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5.75" customHeight="1" x14ac:dyDescent="0.25">
      <c r="A20" s="31" t="s">
        <v>164</v>
      </c>
      <c r="B20" s="31"/>
      <c r="C20" s="96"/>
      <c r="D20" s="92"/>
      <c r="E20" s="92"/>
      <c r="F20" s="96"/>
      <c r="G20" s="96"/>
      <c r="H20" s="96"/>
      <c r="I20" s="96"/>
      <c r="J20" s="92"/>
      <c r="K20" s="92"/>
      <c r="L20" s="92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15.75" customHeight="1" x14ac:dyDescent="0.25">
      <c r="A21" s="31"/>
      <c r="B21" s="31"/>
      <c r="C21" s="96"/>
      <c r="D21" s="92"/>
      <c r="E21" s="92"/>
      <c r="F21" s="96"/>
      <c r="G21" s="96"/>
      <c r="H21" s="96"/>
      <c r="I21" s="96"/>
      <c r="J21" s="92"/>
      <c r="K21" s="92"/>
      <c r="L21" s="92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5.75" customHeight="1" x14ac:dyDescent="0.25">
      <c r="A22" s="31"/>
      <c r="B22" s="31"/>
      <c r="C22" s="96"/>
      <c r="D22" s="92"/>
      <c r="E22" s="92"/>
      <c r="F22" s="96"/>
      <c r="G22" s="96"/>
      <c r="H22" s="96"/>
      <c r="I22" s="96"/>
      <c r="J22" s="92"/>
      <c r="K22" s="92"/>
      <c r="L22" s="92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1:26" ht="15.75" customHeight="1" x14ac:dyDescent="0.25">
      <c r="A23" s="31"/>
      <c r="B23" s="31"/>
      <c r="C23" s="96"/>
      <c r="D23" s="92"/>
      <c r="E23" s="92"/>
      <c r="F23" s="96"/>
      <c r="G23" s="96"/>
      <c r="H23" s="96"/>
      <c r="I23" s="96"/>
      <c r="J23" s="92"/>
      <c r="K23" s="92"/>
      <c r="L23" s="92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ht="15.75" customHeight="1" x14ac:dyDescent="0.25">
      <c r="A24" s="31"/>
      <c r="B24" s="31"/>
      <c r="C24" s="96"/>
      <c r="D24" s="92"/>
      <c r="E24" s="92"/>
      <c r="F24" s="96"/>
      <c r="G24" s="96"/>
      <c r="H24" s="96"/>
      <c r="I24" s="96"/>
      <c r="J24" s="92"/>
      <c r="K24" s="92"/>
      <c r="L24" s="92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ht="15.75" customHeight="1" x14ac:dyDescent="0.25">
      <c r="A25" s="31"/>
      <c r="B25" s="31"/>
      <c r="C25" s="96"/>
      <c r="D25" s="92"/>
      <c r="E25" s="92"/>
      <c r="F25" s="96"/>
      <c r="G25" s="96"/>
      <c r="H25" s="96"/>
      <c r="I25" s="96"/>
      <c r="J25" s="92"/>
      <c r="K25" s="92"/>
      <c r="L25" s="92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5.75" customHeight="1" x14ac:dyDescent="0.25">
      <c r="A26" s="31"/>
      <c r="B26" s="31"/>
      <c r="C26" s="96"/>
      <c r="D26" s="92"/>
      <c r="E26" s="92"/>
      <c r="F26" s="96"/>
      <c r="G26" s="96"/>
      <c r="H26" s="96"/>
      <c r="I26" s="96"/>
      <c r="J26" s="92"/>
      <c r="K26" s="92"/>
      <c r="L26" s="92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5.75" customHeight="1" x14ac:dyDescent="0.25">
      <c r="A27" s="31"/>
      <c r="B27" s="31"/>
      <c r="C27" s="96"/>
      <c r="D27" s="92"/>
      <c r="E27" s="92"/>
      <c r="F27" s="96"/>
      <c r="G27" s="96"/>
      <c r="H27" s="96"/>
      <c r="I27" s="96"/>
      <c r="J27" s="92"/>
      <c r="K27" s="92"/>
      <c r="L27" s="92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spans="1:26" ht="15.75" customHeight="1" x14ac:dyDescent="0.25">
      <c r="A28" s="31"/>
      <c r="B28" s="31"/>
      <c r="C28" s="96"/>
      <c r="D28" s="92"/>
      <c r="E28" s="92"/>
      <c r="F28" s="96"/>
      <c r="G28" s="96"/>
      <c r="H28" s="96"/>
      <c r="I28" s="96"/>
      <c r="J28" s="92"/>
      <c r="K28" s="92"/>
      <c r="L28" s="92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5.75" customHeight="1" x14ac:dyDescent="0.25">
      <c r="A29" s="31"/>
      <c r="B29" s="31"/>
      <c r="C29" s="96"/>
      <c r="D29" s="92"/>
      <c r="E29" s="92"/>
      <c r="F29" s="96"/>
      <c r="G29" s="96"/>
      <c r="H29" s="96"/>
      <c r="I29" s="96"/>
      <c r="J29" s="92"/>
      <c r="K29" s="92"/>
      <c r="L29" s="92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5.75" customHeight="1" x14ac:dyDescent="0.25">
      <c r="A30" s="31"/>
      <c r="B30" s="31"/>
      <c r="C30" s="96"/>
      <c r="D30" s="92"/>
      <c r="E30" s="92"/>
      <c r="F30" s="96"/>
      <c r="G30" s="96"/>
      <c r="H30" s="96"/>
      <c r="I30" s="96"/>
      <c r="J30" s="92"/>
      <c r="K30" s="92"/>
      <c r="L30" s="92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5.75" customHeight="1" x14ac:dyDescent="0.25">
      <c r="A31" s="31"/>
      <c r="B31" s="31"/>
      <c r="C31" s="96"/>
      <c r="D31" s="92"/>
      <c r="E31" s="92"/>
      <c r="F31" s="96"/>
      <c r="G31" s="96"/>
      <c r="H31" s="96"/>
      <c r="I31" s="96"/>
      <c r="J31" s="92"/>
      <c r="K31" s="92"/>
      <c r="L31" s="92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5.75" customHeight="1" x14ac:dyDescent="0.25">
      <c r="A32" s="31"/>
      <c r="B32" s="31"/>
      <c r="C32" s="96"/>
      <c r="D32" s="92"/>
      <c r="E32" s="92"/>
      <c r="F32" s="96"/>
      <c r="G32" s="96"/>
      <c r="H32" s="96"/>
      <c r="I32" s="96"/>
      <c r="J32" s="92"/>
      <c r="K32" s="92"/>
      <c r="L32" s="92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spans="1:26" ht="15.75" customHeight="1" x14ac:dyDescent="0.25">
      <c r="A33" s="31"/>
      <c r="B33" s="31"/>
      <c r="C33" s="96"/>
      <c r="D33" s="92"/>
      <c r="E33" s="92"/>
      <c r="F33" s="96"/>
      <c r="G33" s="96"/>
      <c r="H33" s="96"/>
      <c r="I33" s="96"/>
      <c r="J33" s="92"/>
      <c r="K33" s="92"/>
      <c r="L33" s="92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5.75" customHeight="1" x14ac:dyDescent="0.25">
      <c r="A34" s="31"/>
      <c r="B34" s="31"/>
      <c r="C34" s="96"/>
      <c r="D34" s="92"/>
      <c r="E34" s="92"/>
      <c r="F34" s="96"/>
      <c r="G34" s="96"/>
      <c r="H34" s="96"/>
      <c r="I34" s="96"/>
      <c r="J34" s="92"/>
      <c r="K34" s="92"/>
      <c r="L34" s="92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5.75" customHeight="1" x14ac:dyDescent="0.25">
      <c r="A35" s="31"/>
      <c r="B35" s="31"/>
      <c r="C35" s="96"/>
      <c r="D35" s="92"/>
      <c r="E35" s="92"/>
      <c r="F35" s="96"/>
      <c r="G35" s="96"/>
      <c r="H35" s="96"/>
      <c r="I35" s="96"/>
      <c r="J35" s="92"/>
      <c r="K35" s="92"/>
      <c r="L35" s="92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5.75" customHeight="1" x14ac:dyDescent="0.25">
      <c r="A36" s="31"/>
      <c r="B36" s="31"/>
      <c r="C36" s="96"/>
      <c r="D36" s="92"/>
      <c r="E36" s="92"/>
      <c r="F36" s="96"/>
      <c r="G36" s="96"/>
      <c r="H36" s="96"/>
      <c r="I36" s="96"/>
      <c r="J36" s="92"/>
      <c r="K36" s="92"/>
      <c r="L36" s="92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ht="15.75" customHeight="1" x14ac:dyDescent="0.25">
      <c r="A37" s="31"/>
      <c r="B37" s="31"/>
      <c r="C37" s="96"/>
      <c r="D37" s="92"/>
      <c r="E37" s="92"/>
      <c r="F37" s="96"/>
      <c r="G37" s="96"/>
      <c r="H37" s="96"/>
      <c r="I37" s="96"/>
      <c r="J37" s="92"/>
      <c r="K37" s="92"/>
      <c r="L37" s="92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ht="15.75" customHeight="1" x14ac:dyDescent="0.25">
      <c r="A38" s="31"/>
      <c r="B38" s="31"/>
      <c r="C38" s="96"/>
      <c r="D38" s="92"/>
      <c r="E38" s="92"/>
      <c r="F38" s="96"/>
      <c r="G38" s="96"/>
      <c r="H38" s="96"/>
      <c r="I38" s="96"/>
      <c r="J38" s="92"/>
      <c r="K38" s="92"/>
      <c r="L38" s="92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5.75" customHeight="1" x14ac:dyDescent="0.25">
      <c r="A39" s="31"/>
      <c r="B39" s="31"/>
      <c r="C39" s="96"/>
      <c r="D39" s="92"/>
      <c r="E39" s="92"/>
      <c r="F39" s="96"/>
      <c r="G39" s="96"/>
      <c r="H39" s="96"/>
      <c r="I39" s="96"/>
      <c r="J39" s="92"/>
      <c r="K39" s="92"/>
      <c r="L39" s="92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15.75" customHeight="1" x14ac:dyDescent="0.25">
      <c r="A40" s="31"/>
      <c r="B40" s="31"/>
      <c r="C40" s="96"/>
      <c r="D40" s="92"/>
      <c r="E40" s="92"/>
      <c r="F40" s="96"/>
      <c r="G40" s="96"/>
      <c r="H40" s="96"/>
      <c r="I40" s="96"/>
      <c r="J40" s="92"/>
      <c r="K40" s="92"/>
      <c r="L40" s="92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5.75" customHeight="1" x14ac:dyDescent="0.25">
      <c r="A41" s="31"/>
      <c r="B41" s="31"/>
      <c r="C41" s="96"/>
      <c r="D41" s="92"/>
      <c r="E41" s="92"/>
      <c r="F41" s="96"/>
      <c r="G41" s="96"/>
      <c r="H41" s="96"/>
      <c r="I41" s="96"/>
      <c r="J41" s="92"/>
      <c r="K41" s="92"/>
      <c r="L41" s="92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ht="15.75" customHeight="1" x14ac:dyDescent="0.25">
      <c r="A42" s="31"/>
      <c r="B42" s="31"/>
      <c r="C42" s="96"/>
      <c r="D42" s="92"/>
      <c r="E42" s="92"/>
      <c r="F42" s="96"/>
      <c r="G42" s="96"/>
      <c r="H42" s="96"/>
      <c r="I42" s="96"/>
      <c r="J42" s="92"/>
      <c r="K42" s="92"/>
      <c r="L42" s="92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ht="15.75" customHeight="1" x14ac:dyDescent="0.25">
      <c r="A43" s="31"/>
      <c r="B43" s="31"/>
      <c r="C43" s="96"/>
      <c r="D43" s="92"/>
      <c r="E43" s="92"/>
      <c r="F43" s="96"/>
      <c r="G43" s="96"/>
      <c r="H43" s="96"/>
      <c r="I43" s="96"/>
      <c r="J43" s="92"/>
      <c r="K43" s="92"/>
      <c r="L43" s="92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ht="15.75" customHeight="1" x14ac:dyDescent="0.25">
      <c r="A44" s="31"/>
      <c r="B44" s="31"/>
      <c r="C44" s="96"/>
      <c r="D44" s="92"/>
      <c r="E44" s="92"/>
      <c r="F44" s="96"/>
      <c r="G44" s="96"/>
      <c r="H44" s="96"/>
      <c r="I44" s="96"/>
      <c r="J44" s="92"/>
      <c r="K44" s="92"/>
      <c r="L44" s="92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ht="15.75" customHeight="1" x14ac:dyDescent="0.25">
      <c r="A45" s="31"/>
      <c r="B45" s="31"/>
      <c r="C45" s="96"/>
      <c r="D45" s="92"/>
      <c r="E45" s="92"/>
      <c r="F45" s="96"/>
      <c r="G45" s="96"/>
      <c r="H45" s="96"/>
      <c r="I45" s="96"/>
      <c r="J45" s="92"/>
      <c r="K45" s="92"/>
      <c r="L45" s="92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ht="15.75" customHeight="1" x14ac:dyDescent="0.25">
      <c r="A46" s="31"/>
      <c r="B46" s="31"/>
      <c r="C46" s="96"/>
      <c r="D46" s="92"/>
      <c r="E46" s="92"/>
      <c r="F46" s="96"/>
      <c r="G46" s="96"/>
      <c r="H46" s="96"/>
      <c r="I46" s="96"/>
      <c r="J46" s="92"/>
      <c r="K46" s="92"/>
      <c r="L46" s="92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ht="15.75" customHeight="1" x14ac:dyDescent="0.25">
      <c r="A47" s="31"/>
      <c r="B47" s="31"/>
      <c r="C47" s="96"/>
      <c r="D47" s="92"/>
      <c r="E47" s="92"/>
      <c r="F47" s="96"/>
      <c r="G47" s="96"/>
      <c r="H47" s="96"/>
      <c r="I47" s="96"/>
      <c r="J47" s="92"/>
      <c r="K47" s="92"/>
      <c r="L47" s="92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5.75" customHeight="1" x14ac:dyDescent="0.25">
      <c r="A48" s="31"/>
      <c r="B48" s="31"/>
      <c r="C48" s="96"/>
      <c r="D48" s="92"/>
      <c r="E48" s="92"/>
      <c r="F48" s="96"/>
      <c r="G48" s="96"/>
      <c r="H48" s="96"/>
      <c r="I48" s="96"/>
      <c r="J48" s="92"/>
      <c r="K48" s="92"/>
      <c r="L48" s="92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spans="1:26" ht="15.75" customHeight="1" x14ac:dyDescent="0.25">
      <c r="A49" s="31"/>
      <c r="B49" s="31"/>
      <c r="C49" s="96"/>
      <c r="D49" s="92"/>
      <c r="E49" s="92"/>
      <c r="F49" s="96"/>
      <c r="G49" s="96"/>
      <c r="H49" s="96"/>
      <c r="I49" s="96"/>
      <c r="J49" s="92"/>
      <c r="K49" s="92"/>
      <c r="L49" s="92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ht="15.75" customHeight="1" x14ac:dyDescent="0.25">
      <c r="A50" s="31"/>
      <c r="B50" s="31"/>
      <c r="C50" s="96"/>
      <c r="D50" s="92"/>
      <c r="E50" s="92"/>
      <c r="F50" s="96"/>
      <c r="G50" s="96"/>
      <c r="H50" s="96"/>
      <c r="I50" s="96"/>
      <c r="J50" s="92"/>
      <c r="K50" s="92"/>
      <c r="L50" s="92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15.75" customHeight="1" x14ac:dyDescent="0.25">
      <c r="A51" s="31"/>
      <c r="B51" s="31"/>
      <c r="C51" s="96"/>
      <c r="D51" s="92"/>
      <c r="E51" s="92"/>
      <c r="F51" s="96"/>
      <c r="G51" s="96"/>
      <c r="H51" s="96"/>
      <c r="I51" s="96"/>
      <c r="J51" s="92"/>
      <c r="K51" s="92"/>
      <c r="L51" s="92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5.75" customHeight="1" x14ac:dyDescent="0.25">
      <c r="A52" s="31"/>
      <c r="B52" s="31"/>
      <c r="C52" s="96"/>
      <c r="D52" s="92"/>
      <c r="E52" s="92"/>
      <c r="F52" s="96"/>
      <c r="G52" s="96"/>
      <c r="H52" s="96"/>
      <c r="I52" s="96"/>
      <c r="J52" s="92"/>
      <c r="K52" s="92"/>
      <c r="L52" s="92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5.75" customHeight="1" x14ac:dyDescent="0.25">
      <c r="A53" s="31"/>
      <c r="B53" s="31"/>
      <c r="C53" s="96"/>
      <c r="D53" s="92"/>
      <c r="E53" s="92"/>
      <c r="F53" s="96"/>
      <c r="G53" s="96"/>
      <c r="H53" s="96"/>
      <c r="I53" s="96"/>
      <c r="J53" s="92"/>
      <c r="K53" s="92"/>
      <c r="L53" s="92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ht="15.75" customHeight="1" x14ac:dyDescent="0.25">
      <c r="A54" s="31"/>
      <c r="B54" s="31"/>
      <c r="C54" s="96"/>
      <c r="D54" s="92"/>
      <c r="E54" s="92"/>
      <c r="F54" s="96"/>
      <c r="G54" s="96"/>
      <c r="H54" s="96"/>
      <c r="I54" s="96"/>
      <c r="J54" s="92"/>
      <c r="K54" s="92"/>
      <c r="L54" s="92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5.75" customHeight="1" x14ac:dyDescent="0.25">
      <c r="A55" s="31"/>
      <c r="B55" s="31"/>
      <c r="C55" s="96"/>
      <c r="D55" s="92"/>
      <c r="E55" s="92"/>
      <c r="F55" s="96"/>
      <c r="G55" s="96"/>
      <c r="H55" s="96"/>
      <c r="I55" s="96"/>
      <c r="J55" s="92"/>
      <c r="K55" s="92"/>
      <c r="L55" s="92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6" ht="15.75" customHeight="1" x14ac:dyDescent="0.25">
      <c r="A56" s="31"/>
      <c r="B56" s="31"/>
      <c r="C56" s="96"/>
      <c r="D56" s="92"/>
      <c r="E56" s="92"/>
      <c r="F56" s="96"/>
      <c r="G56" s="96"/>
      <c r="H56" s="96"/>
      <c r="I56" s="96"/>
      <c r="J56" s="92"/>
      <c r="K56" s="92"/>
      <c r="L56" s="92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spans="1:26" ht="15.75" customHeight="1" x14ac:dyDescent="0.25">
      <c r="A57" s="31"/>
      <c r="B57" s="31"/>
      <c r="C57" s="96"/>
      <c r="D57" s="92"/>
      <c r="E57" s="92"/>
      <c r="F57" s="96"/>
      <c r="G57" s="96"/>
      <c r="H57" s="96"/>
      <c r="I57" s="96"/>
      <c r="J57" s="92"/>
      <c r="K57" s="92"/>
      <c r="L57" s="92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spans="1:26" ht="15.75" customHeight="1" x14ac:dyDescent="0.25">
      <c r="A58" s="31"/>
      <c r="B58" s="31"/>
      <c r="C58" s="96"/>
      <c r="D58" s="92"/>
      <c r="E58" s="92"/>
      <c r="F58" s="96"/>
      <c r="G58" s="96"/>
      <c r="H58" s="96"/>
      <c r="I58" s="96"/>
      <c r="J58" s="92"/>
      <c r="K58" s="92"/>
      <c r="L58" s="92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spans="1:26" ht="15.75" customHeight="1" x14ac:dyDescent="0.25">
      <c r="A59" s="31"/>
      <c r="B59" s="31"/>
      <c r="C59" s="96"/>
      <c r="D59" s="92"/>
      <c r="E59" s="92"/>
      <c r="F59" s="96"/>
      <c r="G59" s="96"/>
      <c r="H59" s="96"/>
      <c r="I59" s="96"/>
      <c r="J59" s="92"/>
      <c r="K59" s="92"/>
      <c r="L59" s="92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spans="1:26" ht="15.75" customHeight="1" x14ac:dyDescent="0.25">
      <c r="A60" s="31"/>
      <c r="B60" s="31"/>
      <c r="C60" s="96"/>
      <c r="D60" s="92"/>
      <c r="E60" s="92"/>
      <c r="F60" s="96"/>
      <c r="G60" s="96"/>
      <c r="H60" s="96"/>
      <c r="I60" s="96"/>
      <c r="J60" s="92"/>
      <c r="K60" s="92"/>
      <c r="L60" s="92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spans="1:26" ht="15.75" customHeight="1" x14ac:dyDescent="0.25">
      <c r="A61" s="31"/>
      <c r="B61" s="31"/>
      <c r="C61" s="96"/>
      <c r="D61" s="92"/>
      <c r="E61" s="92"/>
      <c r="F61" s="96"/>
      <c r="G61" s="96"/>
      <c r="H61" s="96"/>
      <c r="I61" s="96"/>
      <c r="J61" s="92"/>
      <c r="K61" s="92"/>
      <c r="L61" s="92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spans="1:26" ht="15.75" customHeight="1" x14ac:dyDescent="0.25">
      <c r="A62" s="31"/>
      <c r="B62" s="31"/>
      <c r="C62" s="96"/>
      <c r="D62" s="92"/>
      <c r="E62" s="92"/>
      <c r="F62" s="96"/>
      <c r="G62" s="96"/>
      <c r="H62" s="96"/>
      <c r="I62" s="96"/>
      <c r="J62" s="92"/>
      <c r="K62" s="92"/>
      <c r="L62" s="92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spans="1:26" ht="15.75" customHeight="1" x14ac:dyDescent="0.25">
      <c r="A63" s="31"/>
      <c r="B63" s="31"/>
      <c r="C63" s="96"/>
      <c r="D63" s="92"/>
      <c r="E63" s="92"/>
      <c r="F63" s="96"/>
      <c r="G63" s="96"/>
      <c r="H63" s="96"/>
      <c r="I63" s="96"/>
      <c r="J63" s="92"/>
      <c r="K63" s="92"/>
      <c r="L63" s="92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spans="1:26" ht="15.75" customHeight="1" x14ac:dyDescent="0.25">
      <c r="A64" s="31"/>
      <c r="B64" s="31"/>
      <c r="C64" s="96"/>
      <c r="D64" s="92"/>
      <c r="E64" s="92"/>
      <c r="F64" s="96"/>
      <c r="G64" s="96"/>
      <c r="H64" s="96"/>
      <c r="I64" s="96"/>
      <c r="J64" s="92"/>
      <c r="K64" s="92"/>
      <c r="L64" s="92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ht="15.75" customHeight="1" x14ac:dyDescent="0.25">
      <c r="A65" s="31"/>
      <c r="B65" s="31"/>
      <c r="C65" s="96"/>
      <c r="D65" s="92"/>
      <c r="E65" s="92"/>
      <c r="F65" s="96"/>
      <c r="G65" s="96"/>
      <c r="H65" s="96"/>
      <c r="I65" s="96"/>
      <c r="J65" s="92"/>
      <c r="K65" s="92"/>
      <c r="L65" s="92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ht="15.75" customHeight="1" x14ac:dyDescent="0.25">
      <c r="A66" s="31"/>
      <c r="B66" s="31"/>
      <c r="C66" s="96"/>
      <c r="D66" s="92"/>
      <c r="E66" s="92"/>
      <c r="F66" s="96"/>
      <c r="G66" s="96"/>
      <c r="H66" s="96"/>
      <c r="I66" s="96"/>
      <c r="J66" s="92"/>
      <c r="K66" s="92"/>
      <c r="L66" s="92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ht="15.75" customHeight="1" x14ac:dyDescent="0.25">
      <c r="A67" s="31"/>
      <c r="B67" s="31"/>
      <c r="C67" s="96"/>
      <c r="D67" s="92"/>
      <c r="E67" s="92"/>
      <c r="F67" s="96"/>
      <c r="G67" s="96"/>
      <c r="H67" s="96"/>
      <c r="I67" s="96"/>
      <c r="J67" s="92"/>
      <c r="K67" s="92"/>
      <c r="L67" s="92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ht="15.75" customHeight="1" x14ac:dyDescent="0.25">
      <c r="A68" s="31"/>
      <c r="B68" s="31"/>
      <c r="C68" s="96"/>
      <c r="D68" s="92"/>
      <c r="E68" s="92"/>
      <c r="F68" s="96"/>
      <c r="G68" s="96"/>
      <c r="H68" s="96"/>
      <c r="I68" s="96"/>
      <c r="J68" s="92"/>
      <c r="K68" s="92"/>
      <c r="L68" s="92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5.75" customHeight="1" x14ac:dyDescent="0.25">
      <c r="A69" s="31"/>
      <c r="B69" s="31"/>
      <c r="C69" s="96"/>
      <c r="D69" s="92"/>
      <c r="E69" s="92"/>
      <c r="F69" s="96"/>
      <c r="G69" s="96"/>
      <c r="H69" s="96"/>
      <c r="I69" s="96"/>
      <c r="J69" s="92"/>
      <c r="K69" s="92"/>
      <c r="L69" s="92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spans="1:26" ht="15.75" customHeight="1" x14ac:dyDescent="0.25">
      <c r="A70" s="31"/>
      <c r="B70" s="31"/>
      <c r="C70" s="96"/>
      <c r="D70" s="92"/>
      <c r="E70" s="92"/>
      <c r="F70" s="96"/>
      <c r="G70" s="96"/>
      <c r="H70" s="96"/>
      <c r="I70" s="96"/>
      <c r="J70" s="92"/>
      <c r="K70" s="92"/>
      <c r="L70" s="92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5.75" customHeight="1" x14ac:dyDescent="0.25">
      <c r="A71" s="31"/>
      <c r="B71" s="31"/>
      <c r="C71" s="96"/>
      <c r="D71" s="92"/>
      <c r="E71" s="92"/>
      <c r="F71" s="96"/>
      <c r="G71" s="96"/>
      <c r="H71" s="96"/>
      <c r="I71" s="96"/>
      <c r="J71" s="92"/>
      <c r="K71" s="92"/>
      <c r="L71" s="92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5.75" customHeight="1" x14ac:dyDescent="0.25">
      <c r="A72" s="31"/>
      <c r="B72" s="31"/>
      <c r="C72" s="96"/>
      <c r="D72" s="92"/>
      <c r="E72" s="92"/>
      <c r="F72" s="96"/>
      <c r="G72" s="96"/>
      <c r="H72" s="96"/>
      <c r="I72" s="96"/>
      <c r="J72" s="92"/>
      <c r="K72" s="92"/>
      <c r="L72" s="92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spans="1:26" ht="15.75" customHeight="1" x14ac:dyDescent="0.25">
      <c r="A73" s="31"/>
      <c r="B73" s="31"/>
      <c r="C73" s="96"/>
      <c r="D73" s="92"/>
      <c r="E73" s="92"/>
      <c r="F73" s="96"/>
      <c r="G73" s="96"/>
      <c r="H73" s="96"/>
      <c r="I73" s="96"/>
      <c r="J73" s="92"/>
      <c r="K73" s="92"/>
      <c r="L73" s="92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ht="15.75" customHeight="1" x14ac:dyDescent="0.25">
      <c r="A74" s="31"/>
      <c r="B74" s="31"/>
      <c r="C74" s="96"/>
      <c r="D74" s="92"/>
      <c r="E74" s="92"/>
      <c r="F74" s="96"/>
      <c r="G74" s="96"/>
      <c r="H74" s="96"/>
      <c r="I74" s="96"/>
      <c r="J74" s="92"/>
      <c r="K74" s="92"/>
      <c r="L74" s="92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spans="1:26" ht="15.75" customHeight="1" x14ac:dyDescent="0.25">
      <c r="A75" s="31"/>
      <c r="B75" s="31"/>
      <c r="C75" s="96"/>
      <c r="D75" s="92"/>
      <c r="E75" s="92"/>
      <c r="F75" s="96"/>
      <c r="G75" s="96"/>
      <c r="H75" s="96"/>
      <c r="I75" s="96"/>
      <c r="J75" s="92"/>
      <c r="K75" s="92"/>
      <c r="L75" s="92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ht="15.75" customHeight="1" x14ac:dyDescent="0.25">
      <c r="A76" s="31"/>
      <c r="B76" s="31"/>
      <c r="C76" s="96"/>
      <c r="D76" s="92"/>
      <c r="E76" s="92"/>
      <c r="F76" s="96"/>
      <c r="G76" s="96"/>
      <c r="H76" s="96"/>
      <c r="I76" s="96"/>
      <c r="J76" s="92"/>
      <c r="K76" s="92"/>
      <c r="L76" s="92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ht="15.75" customHeight="1" x14ac:dyDescent="0.25">
      <c r="A77" s="31"/>
      <c r="B77" s="31"/>
      <c r="C77" s="96"/>
      <c r="D77" s="92"/>
      <c r="E77" s="92"/>
      <c r="F77" s="96"/>
      <c r="G77" s="96"/>
      <c r="H77" s="96"/>
      <c r="I77" s="96"/>
      <c r="J77" s="92"/>
      <c r="K77" s="92"/>
      <c r="L77" s="92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spans="1:26" ht="15.75" customHeight="1" x14ac:dyDescent="0.25">
      <c r="A78" s="31"/>
      <c r="B78" s="31"/>
      <c r="C78" s="96"/>
      <c r="D78" s="92"/>
      <c r="E78" s="92"/>
      <c r="F78" s="96"/>
      <c r="G78" s="96"/>
      <c r="H78" s="96"/>
      <c r="I78" s="96"/>
      <c r="J78" s="92"/>
      <c r="K78" s="92"/>
      <c r="L78" s="92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ht="15.75" customHeight="1" x14ac:dyDescent="0.25">
      <c r="A79" s="31"/>
      <c r="B79" s="31"/>
      <c r="C79" s="96"/>
      <c r="D79" s="92"/>
      <c r="E79" s="92"/>
      <c r="F79" s="96"/>
      <c r="G79" s="96"/>
      <c r="H79" s="96"/>
      <c r="I79" s="96"/>
      <c r="J79" s="92"/>
      <c r="K79" s="92"/>
      <c r="L79" s="92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spans="1:26" ht="15.75" customHeight="1" x14ac:dyDescent="0.25">
      <c r="A80" s="31"/>
      <c r="B80" s="31"/>
      <c r="C80" s="96"/>
      <c r="D80" s="92"/>
      <c r="E80" s="92"/>
      <c r="F80" s="96"/>
      <c r="G80" s="96"/>
      <c r="H80" s="96"/>
      <c r="I80" s="96"/>
      <c r="J80" s="92"/>
      <c r="K80" s="92"/>
      <c r="L80" s="92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ht="15.75" customHeight="1" x14ac:dyDescent="0.25">
      <c r="A81" s="31"/>
      <c r="B81" s="31"/>
      <c r="C81" s="96"/>
      <c r="D81" s="92"/>
      <c r="E81" s="92"/>
      <c r="F81" s="96"/>
      <c r="G81" s="96"/>
      <c r="H81" s="96"/>
      <c r="I81" s="96"/>
      <c r="J81" s="92"/>
      <c r="K81" s="92"/>
      <c r="L81" s="92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ht="15.75" customHeight="1" x14ac:dyDescent="0.25">
      <c r="A82" s="31"/>
      <c r="B82" s="31"/>
      <c r="C82" s="96"/>
      <c r="D82" s="92"/>
      <c r="E82" s="92"/>
      <c r="F82" s="96"/>
      <c r="G82" s="96"/>
      <c r="H82" s="96"/>
      <c r="I82" s="96"/>
      <c r="J82" s="92"/>
      <c r="K82" s="92"/>
      <c r="L82" s="92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ht="15.75" customHeight="1" x14ac:dyDescent="0.25">
      <c r="A83" s="31"/>
      <c r="B83" s="31"/>
      <c r="C83" s="96"/>
      <c r="D83" s="92"/>
      <c r="E83" s="92"/>
      <c r="F83" s="96"/>
      <c r="G83" s="96"/>
      <c r="H83" s="96"/>
      <c r="I83" s="96"/>
      <c r="J83" s="92"/>
      <c r="K83" s="92"/>
      <c r="L83" s="92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ht="15.75" customHeight="1" x14ac:dyDescent="0.25">
      <c r="A84" s="31"/>
      <c r="B84" s="31"/>
      <c r="C84" s="96"/>
      <c r="D84" s="92"/>
      <c r="E84" s="92"/>
      <c r="F84" s="96"/>
      <c r="G84" s="96"/>
      <c r="H84" s="96"/>
      <c r="I84" s="96"/>
      <c r="J84" s="92"/>
      <c r="K84" s="92"/>
      <c r="L84" s="92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ht="15.75" customHeight="1" x14ac:dyDescent="0.25">
      <c r="A85" s="31"/>
      <c r="B85" s="31"/>
      <c r="C85" s="96"/>
      <c r="D85" s="92"/>
      <c r="E85" s="92"/>
      <c r="F85" s="96"/>
      <c r="G85" s="96"/>
      <c r="H85" s="96"/>
      <c r="I85" s="96"/>
      <c r="J85" s="92"/>
      <c r="K85" s="92"/>
      <c r="L85" s="92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ht="15.75" customHeight="1" x14ac:dyDescent="0.25">
      <c r="A86" s="31"/>
      <c r="B86" s="31"/>
      <c r="C86" s="96"/>
      <c r="D86" s="92"/>
      <c r="E86" s="92"/>
      <c r="F86" s="96"/>
      <c r="G86" s="96"/>
      <c r="H86" s="96"/>
      <c r="I86" s="96"/>
      <c r="J86" s="92"/>
      <c r="K86" s="92"/>
      <c r="L86" s="92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ht="15.75" customHeight="1" x14ac:dyDescent="0.25">
      <c r="A87" s="31"/>
      <c r="B87" s="31"/>
      <c r="C87" s="96"/>
      <c r="D87" s="92"/>
      <c r="E87" s="92"/>
      <c r="F87" s="96"/>
      <c r="G87" s="96"/>
      <c r="H87" s="96"/>
      <c r="I87" s="96"/>
      <c r="J87" s="92"/>
      <c r="K87" s="92"/>
      <c r="L87" s="92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ht="15.75" customHeight="1" x14ac:dyDescent="0.25">
      <c r="A88" s="31"/>
      <c r="B88" s="31"/>
      <c r="C88" s="96"/>
      <c r="D88" s="92"/>
      <c r="E88" s="92"/>
      <c r="F88" s="96"/>
      <c r="G88" s="96"/>
      <c r="H88" s="96"/>
      <c r="I88" s="96"/>
      <c r="J88" s="92"/>
      <c r="K88" s="92"/>
      <c r="L88" s="92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spans="1:26" ht="15.75" customHeight="1" x14ac:dyDescent="0.25">
      <c r="A89" s="31"/>
      <c r="B89" s="31"/>
      <c r="C89" s="96"/>
      <c r="D89" s="92"/>
      <c r="E89" s="92"/>
      <c r="F89" s="96"/>
      <c r="G89" s="96"/>
      <c r="H89" s="96"/>
      <c r="I89" s="96"/>
      <c r="J89" s="92"/>
      <c r="K89" s="92"/>
      <c r="L89" s="92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spans="1:26" ht="15.75" customHeight="1" x14ac:dyDescent="0.25">
      <c r="A90" s="31"/>
      <c r="B90" s="31"/>
      <c r="C90" s="96"/>
      <c r="D90" s="92"/>
      <c r="E90" s="92"/>
      <c r="F90" s="96"/>
      <c r="G90" s="96"/>
      <c r="H90" s="96"/>
      <c r="I90" s="96"/>
      <c r="J90" s="92"/>
      <c r="K90" s="92"/>
      <c r="L90" s="92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spans="1:26" ht="15.75" customHeight="1" x14ac:dyDescent="0.25">
      <c r="A91" s="31"/>
      <c r="B91" s="31"/>
      <c r="C91" s="96"/>
      <c r="D91" s="92"/>
      <c r="E91" s="92"/>
      <c r="F91" s="96"/>
      <c r="G91" s="96"/>
      <c r="H91" s="96"/>
      <c r="I91" s="96"/>
      <c r="J91" s="92"/>
      <c r="K91" s="92"/>
      <c r="L91" s="92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ht="15.75" customHeight="1" x14ac:dyDescent="0.25">
      <c r="A92" s="31"/>
      <c r="B92" s="31"/>
      <c r="C92" s="96"/>
      <c r="D92" s="92"/>
      <c r="E92" s="92"/>
      <c r="F92" s="96"/>
      <c r="G92" s="96"/>
      <c r="H92" s="96"/>
      <c r="I92" s="96"/>
      <c r="J92" s="92"/>
      <c r="K92" s="92"/>
      <c r="L92" s="92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ht="15.75" customHeight="1" x14ac:dyDescent="0.25">
      <c r="A93" s="31"/>
      <c r="B93" s="31"/>
      <c r="C93" s="96"/>
      <c r="D93" s="92"/>
      <c r="E93" s="92"/>
      <c r="F93" s="96"/>
      <c r="G93" s="96"/>
      <c r="H93" s="96"/>
      <c r="I93" s="96"/>
      <c r="J93" s="92"/>
      <c r="K93" s="92"/>
      <c r="L93" s="92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spans="1:26" ht="15.75" customHeight="1" x14ac:dyDescent="0.25">
      <c r="A94" s="31"/>
      <c r="B94" s="31"/>
      <c r="C94" s="96"/>
      <c r="D94" s="92"/>
      <c r="E94" s="92"/>
      <c r="F94" s="96"/>
      <c r="G94" s="96"/>
      <c r="H94" s="96"/>
      <c r="I94" s="96"/>
      <c r="J94" s="92"/>
      <c r="K94" s="92"/>
      <c r="L94" s="92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spans="1:26" ht="15.75" customHeight="1" x14ac:dyDescent="0.25">
      <c r="A95" s="31"/>
      <c r="B95" s="31"/>
      <c r="C95" s="96"/>
      <c r="D95" s="92"/>
      <c r="E95" s="92"/>
      <c r="F95" s="96"/>
      <c r="G95" s="96"/>
      <c r="H95" s="96"/>
      <c r="I95" s="96"/>
      <c r="J95" s="92"/>
      <c r="K95" s="92"/>
      <c r="L95" s="92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spans="1:26" ht="15.75" customHeight="1" x14ac:dyDescent="0.25">
      <c r="A96" s="31"/>
      <c r="B96" s="31"/>
      <c r="C96" s="96"/>
      <c r="D96" s="92"/>
      <c r="E96" s="92"/>
      <c r="F96" s="96"/>
      <c r="G96" s="96"/>
      <c r="H96" s="96"/>
      <c r="I96" s="96"/>
      <c r="J96" s="92"/>
      <c r="K96" s="92"/>
      <c r="L96" s="92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spans="1:26" ht="15.75" customHeight="1" x14ac:dyDescent="0.25">
      <c r="A97" s="31"/>
      <c r="B97" s="31"/>
      <c r="C97" s="96"/>
      <c r="D97" s="92"/>
      <c r="E97" s="92"/>
      <c r="F97" s="96"/>
      <c r="G97" s="96"/>
      <c r="H97" s="96"/>
      <c r="I97" s="96"/>
      <c r="J97" s="92"/>
      <c r="K97" s="92"/>
      <c r="L97" s="92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ht="15.75" customHeight="1" x14ac:dyDescent="0.25">
      <c r="A98" s="31"/>
      <c r="B98" s="31"/>
      <c r="C98" s="96"/>
      <c r="D98" s="92"/>
      <c r="E98" s="92"/>
      <c r="F98" s="96"/>
      <c r="G98" s="96"/>
      <c r="H98" s="96"/>
      <c r="I98" s="96"/>
      <c r="J98" s="92"/>
      <c r="K98" s="92"/>
      <c r="L98" s="92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5.75" customHeight="1" x14ac:dyDescent="0.25">
      <c r="A99" s="31"/>
      <c r="B99" s="31"/>
      <c r="C99" s="96"/>
      <c r="D99" s="92"/>
      <c r="E99" s="92"/>
      <c r="F99" s="96"/>
      <c r="G99" s="96"/>
      <c r="H99" s="96"/>
      <c r="I99" s="96"/>
      <c r="J99" s="92"/>
      <c r="K99" s="92"/>
      <c r="L99" s="92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spans="1:26" ht="15.75" customHeight="1" x14ac:dyDescent="0.25">
      <c r="A100" s="31"/>
      <c r="B100" s="31"/>
      <c r="C100" s="96"/>
      <c r="D100" s="92"/>
      <c r="E100" s="92"/>
      <c r="F100" s="96"/>
      <c r="G100" s="96"/>
      <c r="H100" s="96"/>
      <c r="I100" s="96"/>
      <c r="J100" s="92"/>
      <c r="K100" s="92"/>
      <c r="L100" s="92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spans="1:26" ht="15.75" customHeight="1" x14ac:dyDescent="0.25">
      <c r="A101" s="31"/>
      <c r="B101" s="31"/>
      <c r="C101" s="96"/>
      <c r="D101" s="92"/>
      <c r="E101" s="92"/>
      <c r="F101" s="96"/>
      <c r="G101" s="96"/>
      <c r="H101" s="96"/>
      <c r="I101" s="96"/>
      <c r="J101" s="92"/>
      <c r="K101" s="92"/>
      <c r="L101" s="92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ht="15.75" customHeight="1" x14ac:dyDescent="0.25">
      <c r="A102" s="31"/>
      <c r="B102" s="31"/>
      <c r="C102" s="96"/>
      <c r="D102" s="92"/>
      <c r="E102" s="92"/>
      <c r="F102" s="96"/>
      <c r="G102" s="96"/>
      <c r="H102" s="96"/>
      <c r="I102" s="96"/>
      <c r="J102" s="92"/>
      <c r="K102" s="92"/>
      <c r="L102" s="92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spans="1:26" ht="15.75" customHeight="1" x14ac:dyDescent="0.25">
      <c r="A103" s="31"/>
      <c r="B103" s="31"/>
      <c r="C103" s="96"/>
      <c r="D103" s="92"/>
      <c r="E103" s="92"/>
      <c r="F103" s="96"/>
      <c r="G103" s="96"/>
      <c r="H103" s="96"/>
      <c r="I103" s="96"/>
      <c r="J103" s="92"/>
      <c r="K103" s="92"/>
      <c r="L103" s="92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spans="1:26" ht="15.75" customHeight="1" x14ac:dyDescent="0.25">
      <c r="A104" s="31"/>
      <c r="B104" s="31"/>
      <c r="C104" s="96"/>
      <c r="D104" s="92"/>
      <c r="E104" s="92"/>
      <c r="F104" s="96"/>
      <c r="G104" s="96"/>
      <c r="H104" s="96"/>
      <c r="I104" s="96"/>
      <c r="J104" s="92"/>
      <c r="K104" s="92"/>
      <c r="L104" s="92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spans="1:26" ht="15.75" customHeight="1" x14ac:dyDescent="0.25">
      <c r="A105" s="31"/>
      <c r="B105" s="31"/>
      <c r="C105" s="96"/>
      <c r="D105" s="92"/>
      <c r="E105" s="92"/>
      <c r="F105" s="96"/>
      <c r="G105" s="96"/>
      <c r="H105" s="96"/>
      <c r="I105" s="96"/>
      <c r="J105" s="92"/>
      <c r="K105" s="92"/>
      <c r="L105" s="92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spans="1:26" ht="15.75" customHeight="1" x14ac:dyDescent="0.25">
      <c r="A106" s="31"/>
      <c r="B106" s="31"/>
      <c r="C106" s="96"/>
      <c r="D106" s="92"/>
      <c r="E106" s="92"/>
      <c r="F106" s="96"/>
      <c r="G106" s="96"/>
      <c r="H106" s="96"/>
      <c r="I106" s="96"/>
      <c r="J106" s="92"/>
      <c r="K106" s="92"/>
      <c r="L106" s="92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spans="1:26" ht="15.75" customHeight="1" x14ac:dyDescent="0.25">
      <c r="A107" s="31"/>
      <c r="B107" s="31"/>
      <c r="C107" s="96"/>
      <c r="D107" s="92"/>
      <c r="E107" s="92"/>
      <c r="F107" s="96"/>
      <c r="G107" s="96"/>
      <c r="H107" s="96"/>
      <c r="I107" s="96"/>
      <c r="J107" s="92"/>
      <c r="K107" s="92"/>
      <c r="L107" s="92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spans="1:26" ht="15.75" customHeight="1" x14ac:dyDescent="0.25">
      <c r="A108" s="31"/>
      <c r="B108" s="31"/>
      <c r="C108" s="96"/>
      <c r="D108" s="92"/>
      <c r="E108" s="92"/>
      <c r="F108" s="96"/>
      <c r="G108" s="96"/>
      <c r="H108" s="96"/>
      <c r="I108" s="96"/>
      <c r="J108" s="92"/>
      <c r="K108" s="92"/>
      <c r="L108" s="92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spans="1:26" ht="15.75" customHeight="1" x14ac:dyDescent="0.25">
      <c r="A109" s="31"/>
      <c r="B109" s="31"/>
      <c r="C109" s="96"/>
      <c r="D109" s="92"/>
      <c r="E109" s="92"/>
      <c r="F109" s="96"/>
      <c r="G109" s="96"/>
      <c r="H109" s="96"/>
      <c r="I109" s="96"/>
      <c r="J109" s="92"/>
      <c r="K109" s="92"/>
      <c r="L109" s="92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spans="1:26" ht="15.75" customHeight="1" x14ac:dyDescent="0.25">
      <c r="A110" s="31"/>
      <c r="B110" s="31"/>
      <c r="C110" s="96"/>
      <c r="D110" s="92"/>
      <c r="E110" s="92"/>
      <c r="F110" s="96"/>
      <c r="G110" s="96"/>
      <c r="H110" s="96"/>
      <c r="I110" s="96"/>
      <c r="J110" s="92"/>
      <c r="K110" s="92"/>
      <c r="L110" s="92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spans="1:26" ht="15.75" customHeight="1" x14ac:dyDescent="0.25">
      <c r="A111" s="31"/>
      <c r="B111" s="31"/>
      <c r="C111" s="96"/>
      <c r="D111" s="92"/>
      <c r="E111" s="92"/>
      <c r="F111" s="96"/>
      <c r="G111" s="96"/>
      <c r="H111" s="96"/>
      <c r="I111" s="96"/>
      <c r="J111" s="92"/>
      <c r="K111" s="92"/>
      <c r="L111" s="92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spans="1:26" ht="15.75" customHeight="1" x14ac:dyDescent="0.25">
      <c r="A112" s="31"/>
      <c r="B112" s="31"/>
      <c r="C112" s="96"/>
      <c r="D112" s="92"/>
      <c r="E112" s="92"/>
      <c r="F112" s="96"/>
      <c r="G112" s="96"/>
      <c r="H112" s="96"/>
      <c r="I112" s="96"/>
      <c r="J112" s="92"/>
      <c r="K112" s="92"/>
      <c r="L112" s="92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spans="1:26" ht="15.75" customHeight="1" x14ac:dyDescent="0.25">
      <c r="A113" s="31"/>
      <c r="B113" s="31"/>
      <c r="C113" s="96"/>
      <c r="D113" s="92"/>
      <c r="E113" s="92"/>
      <c r="F113" s="96"/>
      <c r="G113" s="96"/>
      <c r="H113" s="96"/>
      <c r="I113" s="96"/>
      <c r="J113" s="92"/>
      <c r="K113" s="92"/>
      <c r="L113" s="92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spans="1:26" ht="15.75" customHeight="1" x14ac:dyDescent="0.25">
      <c r="A114" s="31"/>
      <c r="B114" s="31"/>
      <c r="C114" s="96"/>
      <c r="D114" s="92"/>
      <c r="E114" s="92"/>
      <c r="F114" s="96"/>
      <c r="G114" s="96"/>
      <c r="H114" s="96"/>
      <c r="I114" s="96"/>
      <c r="J114" s="92"/>
      <c r="K114" s="92"/>
      <c r="L114" s="92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spans="1:26" ht="15.75" customHeight="1" x14ac:dyDescent="0.25">
      <c r="A115" s="31"/>
      <c r="B115" s="31"/>
      <c r="C115" s="96"/>
      <c r="D115" s="92"/>
      <c r="E115" s="92"/>
      <c r="F115" s="96"/>
      <c r="G115" s="96"/>
      <c r="H115" s="96"/>
      <c r="I115" s="96"/>
      <c r="J115" s="92"/>
      <c r="K115" s="92"/>
      <c r="L115" s="92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spans="1:26" ht="15.75" customHeight="1" x14ac:dyDescent="0.25">
      <c r="A116" s="31"/>
      <c r="B116" s="31"/>
      <c r="C116" s="96"/>
      <c r="D116" s="92"/>
      <c r="E116" s="92"/>
      <c r="F116" s="96"/>
      <c r="G116" s="96"/>
      <c r="H116" s="96"/>
      <c r="I116" s="96"/>
      <c r="J116" s="92"/>
      <c r="K116" s="92"/>
      <c r="L116" s="92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spans="1:26" ht="15.75" customHeight="1" x14ac:dyDescent="0.25">
      <c r="A117" s="31"/>
      <c r="B117" s="31"/>
      <c r="C117" s="96"/>
      <c r="D117" s="92"/>
      <c r="E117" s="92"/>
      <c r="F117" s="96"/>
      <c r="G117" s="96"/>
      <c r="H117" s="96"/>
      <c r="I117" s="96"/>
      <c r="J117" s="92"/>
      <c r="K117" s="92"/>
      <c r="L117" s="92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spans="1:26" ht="15.75" customHeight="1" x14ac:dyDescent="0.25">
      <c r="A118" s="31"/>
      <c r="B118" s="31"/>
      <c r="C118" s="96"/>
      <c r="D118" s="92"/>
      <c r="E118" s="92"/>
      <c r="F118" s="96"/>
      <c r="G118" s="96"/>
      <c r="H118" s="96"/>
      <c r="I118" s="96"/>
      <c r="J118" s="92"/>
      <c r="K118" s="92"/>
      <c r="L118" s="92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spans="1:26" ht="15.75" customHeight="1" x14ac:dyDescent="0.25">
      <c r="A119" s="31"/>
      <c r="B119" s="31"/>
      <c r="C119" s="96"/>
      <c r="D119" s="92"/>
      <c r="E119" s="92"/>
      <c r="F119" s="96"/>
      <c r="G119" s="96"/>
      <c r="H119" s="96"/>
      <c r="I119" s="96"/>
      <c r="J119" s="92"/>
      <c r="K119" s="92"/>
      <c r="L119" s="92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spans="1:26" ht="15.75" customHeight="1" x14ac:dyDescent="0.25">
      <c r="A120" s="31"/>
      <c r="B120" s="31"/>
      <c r="C120" s="96"/>
      <c r="D120" s="92"/>
      <c r="E120" s="92"/>
      <c r="F120" s="96"/>
      <c r="G120" s="96"/>
      <c r="H120" s="96"/>
      <c r="I120" s="96"/>
      <c r="J120" s="92"/>
      <c r="K120" s="92"/>
      <c r="L120" s="92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spans="1:26" ht="15.75" customHeight="1" x14ac:dyDescent="0.25">
      <c r="A121" s="31"/>
      <c r="B121" s="31"/>
      <c r="C121" s="96"/>
      <c r="D121" s="92"/>
      <c r="E121" s="92"/>
      <c r="F121" s="96"/>
      <c r="G121" s="96"/>
      <c r="H121" s="96"/>
      <c r="I121" s="96"/>
      <c r="J121" s="92"/>
      <c r="K121" s="92"/>
      <c r="L121" s="92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spans="1:26" ht="15.75" customHeight="1" x14ac:dyDescent="0.25">
      <c r="A122" s="31"/>
      <c r="B122" s="31"/>
      <c r="C122" s="96"/>
      <c r="D122" s="92"/>
      <c r="E122" s="92"/>
      <c r="F122" s="96"/>
      <c r="G122" s="96"/>
      <c r="H122" s="96"/>
      <c r="I122" s="96"/>
      <c r="J122" s="92"/>
      <c r="K122" s="92"/>
      <c r="L122" s="92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spans="1:26" ht="15.75" customHeight="1" x14ac:dyDescent="0.25">
      <c r="A123" s="31"/>
      <c r="B123" s="31"/>
      <c r="C123" s="96"/>
      <c r="D123" s="92"/>
      <c r="E123" s="92"/>
      <c r="F123" s="96"/>
      <c r="G123" s="96"/>
      <c r="H123" s="96"/>
      <c r="I123" s="96"/>
      <c r="J123" s="92"/>
      <c r="K123" s="92"/>
      <c r="L123" s="92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spans="1:26" ht="15.75" customHeight="1" x14ac:dyDescent="0.25">
      <c r="A124" s="31"/>
      <c r="B124" s="31"/>
      <c r="C124" s="96"/>
      <c r="D124" s="92"/>
      <c r="E124" s="92"/>
      <c r="F124" s="96"/>
      <c r="G124" s="96"/>
      <c r="H124" s="96"/>
      <c r="I124" s="96"/>
      <c r="J124" s="92"/>
      <c r="K124" s="92"/>
      <c r="L124" s="92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spans="1:26" ht="15.75" customHeight="1" x14ac:dyDescent="0.25">
      <c r="A125" s="31"/>
      <c r="B125" s="31"/>
      <c r="C125" s="96"/>
      <c r="D125" s="92"/>
      <c r="E125" s="92"/>
      <c r="F125" s="96"/>
      <c r="G125" s="96"/>
      <c r="H125" s="96"/>
      <c r="I125" s="96"/>
      <c r="J125" s="92"/>
      <c r="K125" s="92"/>
      <c r="L125" s="92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spans="1:26" ht="15.75" customHeight="1" x14ac:dyDescent="0.25">
      <c r="A126" s="31"/>
      <c r="B126" s="31"/>
      <c r="C126" s="96"/>
      <c r="D126" s="92"/>
      <c r="E126" s="92"/>
      <c r="F126" s="96"/>
      <c r="G126" s="96"/>
      <c r="H126" s="96"/>
      <c r="I126" s="96"/>
      <c r="J126" s="92"/>
      <c r="K126" s="92"/>
      <c r="L126" s="92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spans="1:26" ht="15.75" customHeight="1" x14ac:dyDescent="0.25">
      <c r="A127" s="31"/>
      <c r="B127" s="31"/>
      <c r="C127" s="96"/>
      <c r="D127" s="92"/>
      <c r="E127" s="92"/>
      <c r="F127" s="96"/>
      <c r="G127" s="96"/>
      <c r="H127" s="96"/>
      <c r="I127" s="96"/>
      <c r="J127" s="92"/>
      <c r="K127" s="92"/>
      <c r="L127" s="92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spans="1:26" ht="15.75" customHeight="1" x14ac:dyDescent="0.25">
      <c r="A128" s="31"/>
      <c r="B128" s="31"/>
      <c r="C128" s="96"/>
      <c r="D128" s="92"/>
      <c r="E128" s="92"/>
      <c r="F128" s="96"/>
      <c r="G128" s="96"/>
      <c r="H128" s="96"/>
      <c r="I128" s="96"/>
      <c r="J128" s="92"/>
      <c r="K128" s="92"/>
      <c r="L128" s="92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spans="1:26" ht="15.75" customHeight="1" x14ac:dyDescent="0.25">
      <c r="A129" s="31"/>
      <c r="B129" s="31"/>
      <c r="C129" s="96"/>
      <c r="D129" s="92"/>
      <c r="E129" s="92"/>
      <c r="F129" s="96"/>
      <c r="G129" s="96"/>
      <c r="H129" s="96"/>
      <c r="I129" s="96"/>
      <c r="J129" s="92"/>
      <c r="K129" s="92"/>
      <c r="L129" s="92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spans="1:26" ht="15.75" customHeight="1" x14ac:dyDescent="0.25">
      <c r="A130" s="31"/>
      <c r="B130" s="31"/>
      <c r="C130" s="96"/>
      <c r="D130" s="92"/>
      <c r="E130" s="92"/>
      <c r="F130" s="96"/>
      <c r="G130" s="96"/>
      <c r="H130" s="96"/>
      <c r="I130" s="96"/>
      <c r="J130" s="92"/>
      <c r="K130" s="92"/>
      <c r="L130" s="92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spans="1:26" ht="15.75" customHeight="1" x14ac:dyDescent="0.25">
      <c r="A131" s="31"/>
      <c r="B131" s="31"/>
      <c r="C131" s="96"/>
      <c r="D131" s="92"/>
      <c r="E131" s="92"/>
      <c r="F131" s="96"/>
      <c r="G131" s="96"/>
      <c r="H131" s="96"/>
      <c r="I131" s="96"/>
      <c r="J131" s="92"/>
      <c r="K131" s="92"/>
      <c r="L131" s="92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spans="1:26" ht="15.75" customHeight="1" x14ac:dyDescent="0.25">
      <c r="A132" s="31"/>
      <c r="B132" s="31"/>
      <c r="C132" s="96"/>
      <c r="D132" s="92"/>
      <c r="E132" s="92"/>
      <c r="F132" s="96"/>
      <c r="G132" s="96"/>
      <c r="H132" s="96"/>
      <c r="I132" s="96"/>
      <c r="J132" s="92"/>
      <c r="K132" s="92"/>
      <c r="L132" s="92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spans="1:26" ht="15.75" customHeight="1" x14ac:dyDescent="0.25">
      <c r="A133" s="31"/>
      <c r="B133" s="31"/>
      <c r="C133" s="96"/>
      <c r="D133" s="92"/>
      <c r="E133" s="92"/>
      <c r="F133" s="96"/>
      <c r="G133" s="96"/>
      <c r="H133" s="96"/>
      <c r="I133" s="96"/>
      <c r="J133" s="92"/>
      <c r="K133" s="92"/>
      <c r="L133" s="92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spans="1:26" ht="15.75" customHeight="1" x14ac:dyDescent="0.25">
      <c r="A134" s="31"/>
      <c r="B134" s="31"/>
      <c r="C134" s="96"/>
      <c r="D134" s="92"/>
      <c r="E134" s="92"/>
      <c r="F134" s="96"/>
      <c r="G134" s="96"/>
      <c r="H134" s="96"/>
      <c r="I134" s="96"/>
      <c r="J134" s="92"/>
      <c r="K134" s="92"/>
      <c r="L134" s="92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spans="1:26" ht="15.75" customHeight="1" x14ac:dyDescent="0.25">
      <c r="A135" s="31"/>
      <c r="B135" s="31"/>
      <c r="C135" s="96"/>
      <c r="D135" s="92"/>
      <c r="E135" s="92"/>
      <c r="F135" s="96"/>
      <c r="G135" s="96"/>
      <c r="H135" s="96"/>
      <c r="I135" s="96"/>
      <c r="J135" s="92"/>
      <c r="K135" s="92"/>
      <c r="L135" s="92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spans="1:26" ht="15.75" customHeight="1" x14ac:dyDescent="0.25">
      <c r="A136" s="31"/>
      <c r="B136" s="31"/>
      <c r="C136" s="96"/>
      <c r="D136" s="92"/>
      <c r="E136" s="92"/>
      <c r="F136" s="96"/>
      <c r="G136" s="96"/>
      <c r="H136" s="96"/>
      <c r="I136" s="96"/>
      <c r="J136" s="92"/>
      <c r="K136" s="92"/>
      <c r="L136" s="92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spans="1:26" ht="15.75" customHeight="1" x14ac:dyDescent="0.25">
      <c r="A137" s="31"/>
      <c r="B137" s="31"/>
      <c r="C137" s="96"/>
      <c r="D137" s="92"/>
      <c r="E137" s="92"/>
      <c r="F137" s="96"/>
      <c r="G137" s="96"/>
      <c r="H137" s="96"/>
      <c r="I137" s="96"/>
      <c r="J137" s="92"/>
      <c r="K137" s="92"/>
      <c r="L137" s="92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spans="1:26" ht="15.75" customHeight="1" x14ac:dyDescent="0.25">
      <c r="A138" s="31"/>
      <c r="B138" s="31"/>
      <c r="C138" s="96"/>
      <c r="D138" s="92"/>
      <c r="E138" s="92"/>
      <c r="F138" s="96"/>
      <c r="G138" s="96"/>
      <c r="H138" s="96"/>
      <c r="I138" s="96"/>
      <c r="J138" s="92"/>
      <c r="K138" s="92"/>
      <c r="L138" s="92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spans="1:26" ht="15.75" customHeight="1" x14ac:dyDescent="0.25">
      <c r="A139" s="31"/>
      <c r="B139" s="31"/>
      <c r="C139" s="96"/>
      <c r="D139" s="92"/>
      <c r="E139" s="92"/>
      <c r="F139" s="96"/>
      <c r="G139" s="96"/>
      <c r="H139" s="96"/>
      <c r="I139" s="96"/>
      <c r="J139" s="92"/>
      <c r="K139" s="92"/>
      <c r="L139" s="92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spans="1:26" ht="15.75" customHeight="1" x14ac:dyDescent="0.25">
      <c r="A140" s="31"/>
      <c r="B140" s="31"/>
      <c r="C140" s="96"/>
      <c r="D140" s="92"/>
      <c r="E140" s="92"/>
      <c r="F140" s="96"/>
      <c r="G140" s="96"/>
      <c r="H140" s="96"/>
      <c r="I140" s="96"/>
      <c r="J140" s="92"/>
      <c r="K140" s="92"/>
      <c r="L140" s="92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spans="1:26" ht="15.75" customHeight="1" x14ac:dyDescent="0.25">
      <c r="A141" s="31"/>
      <c r="B141" s="31"/>
      <c r="C141" s="96"/>
      <c r="D141" s="92"/>
      <c r="E141" s="92"/>
      <c r="F141" s="96"/>
      <c r="G141" s="96"/>
      <c r="H141" s="96"/>
      <c r="I141" s="96"/>
      <c r="J141" s="92"/>
      <c r="K141" s="92"/>
      <c r="L141" s="92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spans="1:26" ht="15.75" customHeight="1" x14ac:dyDescent="0.25">
      <c r="A142" s="31"/>
      <c r="B142" s="31"/>
      <c r="C142" s="96"/>
      <c r="D142" s="92"/>
      <c r="E142" s="92"/>
      <c r="F142" s="96"/>
      <c r="G142" s="96"/>
      <c r="H142" s="96"/>
      <c r="I142" s="96"/>
      <c r="J142" s="92"/>
      <c r="K142" s="92"/>
      <c r="L142" s="92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spans="1:26" ht="15.75" customHeight="1" x14ac:dyDescent="0.25">
      <c r="A143" s="31"/>
      <c r="B143" s="31"/>
      <c r="C143" s="96"/>
      <c r="D143" s="92"/>
      <c r="E143" s="92"/>
      <c r="F143" s="96"/>
      <c r="G143" s="96"/>
      <c r="H143" s="96"/>
      <c r="I143" s="96"/>
      <c r="J143" s="92"/>
      <c r="K143" s="92"/>
      <c r="L143" s="92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spans="1:26" ht="15.75" customHeight="1" x14ac:dyDescent="0.25">
      <c r="A144" s="31"/>
      <c r="B144" s="31"/>
      <c r="C144" s="96"/>
      <c r="D144" s="92"/>
      <c r="E144" s="92"/>
      <c r="F144" s="96"/>
      <c r="G144" s="96"/>
      <c r="H144" s="96"/>
      <c r="I144" s="96"/>
      <c r="J144" s="92"/>
      <c r="K144" s="92"/>
      <c r="L144" s="92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spans="1:26" ht="15.75" customHeight="1" x14ac:dyDescent="0.25">
      <c r="A145" s="31"/>
      <c r="B145" s="31"/>
      <c r="C145" s="96"/>
      <c r="D145" s="92"/>
      <c r="E145" s="92"/>
      <c r="F145" s="96"/>
      <c r="G145" s="96"/>
      <c r="H145" s="96"/>
      <c r="I145" s="96"/>
      <c r="J145" s="92"/>
      <c r="K145" s="92"/>
      <c r="L145" s="92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spans="1:26" ht="15.75" customHeight="1" x14ac:dyDescent="0.25">
      <c r="A146" s="31"/>
      <c r="B146" s="31"/>
      <c r="C146" s="96"/>
      <c r="D146" s="92"/>
      <c r="E146" s="92"/>
      <c r="F146" s="96"/>
      <c r="G146" s="96"/>
      <c r="H146" s="96"/>
      <c r="I146" s="96"/>
      <c r="J146" s="92"/>
      <c r="K146" s="92"/>
      <c r="L146" s="92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spans="1:26" ht="15.75" customHeight="1" x14ac:dyDescent="0.25">
      <c r="A147" s="31"/>
      <c r="B147" s="31"/>
      <c r="C147" s="96"/>
      <c r="D147" s="92"/>
      <c r="E147" s="92"/>
      <c r="F147" s="96"/>
      <c r="G147" s="96"/>
      <c r="H147" s="96"/>
      <c r="I147" s="96"/>
      <c r="J147" s="92"/>
      <c r="K147" s="92"/>
      <c r="L147" s="92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spans="1:26" ht="15.75" customHeight="1" x14ac:dyDescent="0.25">
      <c r="A148" s="31"/>
      <c r="B148" s="31"/>
      <c r="C148" s="96"/>
      <c r="D148" s="92"/>
      <c r="E148" s="92"/>
      <c r="F148" s="96"/>
      <c r="G148" s="96"/>
      <c r="H148" s="96"/>
      <c r="I148" s="96"/>
      <c r="J148" s="92"/>
      <c r="K148" s="92"/>
      <c r="L148" s="92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spans="1:26" ht="15.75" customHeight="1" x14ac:dyDescent="0.25">
      <c r="A149" s="31"/>
      <c r="B149" s="31"/>
      <c r="C149" s="96"/>
      <c r="D149" s="92"/>
      <c r="E149" s="92"/>
      <c r="F149" s="96"/>
      <c r="G149" s="96"/>
      <c r="H149" s="96"/>
      <c r="I149" s="96"/>
      <c r="J149" s="92"/>
      <c r="K149" s="92"/>
      <c r="L149" s="92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spans="1:26" ht="15.75" customHeight="1" x14ac:dyDescent="0.25">
      <c r="A150" s="31"/>
      <c r="B150" s="31"/>
      <c r="C150" s="96"/>
      <c r="D150" s="92"/>
      <c r="E150" s="92"/>
      <c r="F150" s="96"/>
      <c r="G150" s="96"/>
      <c r="H150" s="96"/>
      <c r="I150" s="96"/>
      <c r="J150" s="92"/>
      <c r="K150" s="92"/>
      <c r="L150" s="92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spans="1:26" ht="15.75" customHeight="1" x14ac:dyDescent="0.25">
      <c r="A151" s="31"/>
      <c r="B151" s="31"/>
      <c r="C151" s="96"/>
      <c r="D151" s="92"/>
      <c r="E151" s="92"/>
      <c r="F151" s="96"/>
      <c r="G151" s="96"/>
      <c r="H151" s="96"/>
      <c r="I151" s="96"/>
      <c r="J151" s="92"/>
      <c r="K151" s="92"/>
      <c r="L151" s="92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spans="1:26" ht="15.75" customHeight="1" x14ac:dyDescent="0.25">
      <c r="A152" s="31"/>
      <c r="B152" s="31"/>
      <c r="C152" s="96"/>
      <c r="D152" s="92"/>
      <c r="E152" s="92"/>
      <c r="F152" s="96"/>
      <c r="G152" s="96"/>
      <c r="H152" s="96"/>
      <c r="I152" s="96"/>
      <c r="J152" s="92"/>
      <c r="K152" s="92"/>
      <c r="L152" s="92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spans="1:26" ht="15.75" customHeight="1" x14ac:dyDescent="0.25">
      <c r="A153" s="31"/>
      <c r="B153" s="31"/>
      <c r="C153" s="96"/>
      <c r="D153" s="92"/>
      <c r="E153" s="92"/>
      <c r="F153" s="96"/>
      <c r="G153" s="96"/>
      <c r="H153" s="96"/>
      <c r="I153" s="96"/>
      <c r="J153" s="92"/>
      <c r="K153" s="92"/>
      <c r="L153" s="92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spans="1:26" ht="15.75" customHeight="1" x14ac:dyDescent="0.25">
      <c r="A154" s="31"/>
      <c r="B154" s="31"/>
      <c r="C154" s="96"/>
      <c r="D154" s="92"/>
      <c r="E154" s="92"/>
      <c r="F154" s="96"/>
      <c r="G154" s="96"/>
      <c r="H154" s="96"/>
      <c r="I154" s="96"/>
      <c r="J154" s="92"/>
      <c r="K154" s="92"/>
      <c r="L154" s="92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spans="1:26" ht="15.75" customHeight="1" x14ac:dyDescent="0.25">
      <c r="A155" s="31"/>
      <c r="B155" s="31"/>
      <c r="C155" s="96"/>
      <c r="D155" s="92"/>
      <c r="E155" s="92"/>
      <c r="F155" s="96"/>
      <c r="G155" s="96"/>
      <c r="H155" s="96"/>
      <c r="I155" s="96"/>
      <c r="J155" s="92"/>
      <c r="K155" s="92"/>
      <c r="L155" s="92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spans="1:26" ht="15.75" customHeight="1" x14ac:dyDescent="0.25">
      <c r="A156" s="31"/>
      <c r="B156" s="31"/>
      <c r="C156" s="96"/>
      <c r="D156" s="92"/>
      <c r="E156" s="92"/>
      <c r="F156" s="96"/>
      <c r="G156" s="96"/>
      <c r="H156" s="96"/>
      <c r="I156" s="96"/>
      <c r="J156" s="92"/>
      <c r="K156" s="92"/>
      <c r="L156" s="92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spans="1:26" ht="15.75" customHeight="1" x14ac:dyDescent="0.25">
      <c r="A157" s="31"/>
      <c r="B157" s="31"/>
      <c r="C157" s="96"/>
      <c r="D157" s="92"/>
      <c r="E157" s="92"/>
      <c r="F157" s="96"/>
      <c r="G157" s="96"/>
      <c r="H157" s="96"/>
      <c r="I157" s="96"/>
      <c r="J157" s="92"/>
      <c r="K157" s="92"/>
      <c r="L157" s="92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spans="1:26" ht="15.75" customHeight="1" x14ac:dyDescent="0.25">
      <c r="A158" s="31"/>
      <c r="B158" s="31"/>
      <c r="C158" s="96"/>
      <c r="D158" s="92"/>
      <c r="E158" s="92"/>
      <c r="F158" s="96"/>
      <c r="G158" s="96"/>
      <c r="H158" s="96"/>
      <c r="I158" s="96"/>
      <c r="J158" s="92"/>
      <c r="K158" s="92"/>
      <c r="L158" s="92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spans="1:26" ht="15.75" customHeight="1" x14ac:dyDescent="0.25">
      <c r="A159" s="31"/>
      <c r="B159" s="31"/>
      <c r="C159" s="96"/>
      <c r="D159" s="92"/>
      <c r="E159" s="92"/>
      <c r="F159" s="96"/>
      <c r="G159" s="96"/>
      <c r="H159" s="96"/>
      <c r="I159" s="96"/>
      <c r="J159" s="92"/>
      <c r="K159" s="92"/>
      <c r="L159" s="92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spans="1:26" ht="15.75" customHeight="1" x14ac:dyDescent="0.25">
      <c r="A160" s="31"/>
      <c r="B160" s="31"/>
      <c r="C160" s="96"/>
      <c r="D160" s="92"/>
      <c r="E160" s="92"/>
      <c r="F160" s="96"/>
      <c r="G160" s="96"/>
      <c r="H160" s="96"/>
      <c r="I160" s="96"/>
      <c r="J160" s="92"/>
      <c r="K160" s="92"/>
      <c r="L160" s="92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spans="1:26" ht="15.75" customHeight="1" x14ac:dyDescent="0.25">
      <c r="A161" s="31"/>
      <c r="B161" s="31"/>
      <c r="C161" s="96"/>
      <c r="D161" s="92"/>
      <c r="E161" s="92"/>
      <c r="F161" s="96"/>
      <c r="G161" s="96"/>
      <c r="H161" s="96"/>
      <c r="I161" s="96"/>
      <c r="J161" s="92"/>
      <c r="K161" s="92"/>
      <c r="L161" s="92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spans="1:26" ht="15.75" customHeight="1" x14ac:dyDescent="0.25">
      <c r="A162" s="31"/>
      <c r="B162" s="31"/>
      <c r="C162" s="96"/>
      <c r="D162" s="92"/>
      <c r="E162" s="92"/>
      <c r="F162" s="96"/>
      <c r="G162" s="96"/>
      <c r="H162" s="96"/>
      <c r="I162" s="96"/>
      <c r="J162" s="92"/>
      <c r="K162" s="92"/>
      <c r="L162" s="92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spans="1:26" ht="15.75" customHeight="1" x14ac:dyDescent="0.25">
      <c r="A163" s="31"/>
      <c r="B163" s="31"/>
      <c r="C163" s="96"/>
      <c r="D163" s="92"/>
      <c r="E163" s="92"/>
      <c r="F163" s="96"/>
      <c r="G163" s="96"/>
      <c r="H163" s="96"/>
      <c r="I163" s="96"/>
      <c r="J163" s="92"/>
      <c r="K163" s="92"/>
      <c r="L163" s="92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spans="1:26" ht="15.75" customHeight="1" x14ac:dyDescent="0.25">
      <c r="A164" s="31"/>
      <c r="B164" s="31"/>
      <c r="C164" s="96"/>
      <c r="D164" s="92"/>
      <c r="E164" s="92"/>
      <c r="F164" s="96"/>
      <c r="G164" s="96"/>
      <c r="H164" s="96"/>
      <c r="I164" s="96"/>
      <c r="J164" s="92"/>
      <c r="K164" s="92"/>
      <c r="L164" s="92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spans="1:26" ht="15.75" customHeight="1" x14ac:dyDescent="0.25">
      <c r="A165" s="31"/>
      <c r="B165" s="31"/>
      <c r="C165" s="96"/>
      <c r="D165" s="92"/>
      <c r="E165" s="92"/>
      <c r="F165" s="96"/>
      <c r="G165" s="96"/>
      <c r="H165" s="96"/>
      <c r="I165" s="96"/>
      <c r="J165" s="92"/>
      <c r="K165" s="92"/>
      <c r="L165" s="92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spans="1:26" ht="15.75" customHeight="1" x14ac:dyDescent="0.25">
      <c r="A166" s="31"/>
      <c r="B166" s="31"/>
      <c r="C166" s="96"/>
      <c r="D166" s="92"/>
      <c r="E166" s="92"/>
      <c r="F166" s="96"/>
      <c r="G166" s="96"/>
      <c r="H166" s="96"/>
      <c r="I166" s="96"/>
      <c r="J166" s="92"/>
      <c r="K166" s="92"/>
      <c r="L166" s="92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spans="1:26" ht="15.75" customHeight="1" x14ac:dyDescent="0.25">
      <c r="A167" s="31"/>
      <c r="B167" s="31"/>
      <c r="C167" s="96"/>
      <c r="D167" s="92"/>
      <c r="E167" s="92"/>
      <c r="F167" s="96"/>
      <c r="G167" s="96"/>
      <c r="H167" s="96"/>
      <c r="I167" s="96"/>
      <c r="J167" s="92"/>
      <c r="K167" s="92"/>
      <c r="L167" s="92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spans="1:26" ht="15.75" customHeight="1" x14ac:dyDescent="0.25">
      <c r="A168" s="31"/>
      <c r="B168" s="31"/>
      <c r="C168" s="96"/>
      <c r="D168" s="92"/>
      <c r="E168" s="92"/>
      <c r="F168" s="96"/>
      <c r="G168" s="96"/>
      <c r="H168" s="96"/>
      <c r="I168" s="96"/>
      <c r="J168" s="92"/>
      <c r="K168" s="92"/>
      <c r="L168" s="92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spans="1:26" ht="15.75" customHeight="1" x14ac:dyDescent="0.25">
      <c r="A169" s="31"/>
      <c r="B169" s="31"/>
      <c r="C169" s="96"/>
      <c r="D169" s="92"/>
      <c r="E169" s="92"/>
      <c r="F169" s="96"/>
      <c r="G169" s="96"/>
      <c r="H169" s="96"/>
      <c r="I169" s="96"/>
      <c r="J169" s="92"/>
      <c r="K169" s="92"/>
      <c r="L169" s="92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spans="1:26" ht="15.75" customHeight="1" x14ac:dyDescent="0.25">
      <c r="A170" s="31"/>
      <c r="B170" s="31"/>
      <c r="C170" s="96"/>
      <c r="D170" s="92"/>
      <c r="E170" s="92"/>
      <c r="F170" s="96"/>
      <c r="G170" s="96"/>
      <c r="H170" s="96"/>
      <c r="I170" s="96"/>
      <c r="J170" s="92"/>
      <c r="K170" s="92"/>
      <c r="L170" s="92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spans="1:26" ht="15.75" customHeight="1" x14ac:dyDescent="0.25">
      <c r="A171" s="31"/>
      <c r="B171" s="31"/>
      <c r="C171" s="96"/>
      <c r="D171" s="92"/>
      <c r="E171" s="92"/>
      <c r="F171" s="96"/>
      <c r="G171" s="96"/>
      <c r="H171" s="96"/>
      <c r="I171" s="96"/>
      <c r="J171" s="92"/>
      <c r="K171" s="92"/>
      <c r="L171" s="92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spans="1:26" ht="15.75" customHeight="1" x14ac:dyDescent="0.25">
      <c r="A172" s="31"/>
      <c r="B172" s="31"/>
      <c r="C172" s="96"/>
      <c r="D172" s="92"/>
      <c r="E172" s="92"/>
      <c r="F172" s="96"/>
      <c r="G172" s="96"/>
      <c r="H172" s="96"/>
      <c r="I172" s="96"/>
      <c r="J172" s="92"/>
      <c r="K172" s="92"/>
      <c r="L172" s="92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spans="1:26" ht="15.75" customHeight="1" x14ac:dyDescent="0.25">
      <c r="A173" s="31"/>
      <c r="B173" s="31"/>
      <c r="C173" s="96"/>
      <c r="D173" s="92"/>
      <c r="E173" s="92"/>
      <c r="F173" s="96"/>
      <c r="G173" s="96"/>
      <c r="H173" s="96"/>
      <c r="I173" s="96"/>
      <c r="J173" s="92"/>
      <c r="K173" s="92"/>
      <c r="L173" s="92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spans="1:26" ht="15.75" customHeight="1" x14ac:dyDescent="0.25">
      <c r="A174" s="31"/>
      <c r="B174" s="31"/>
      <c r="C174" s="96"/>
      <c r="D174" s="92"/>
      <c r="E174" s="92"/>
      <c r="F174" s="96"/>
      <c r="G174" s="96"/>
      <c r="H174" s="96"/>
      <c r="I174" s="96"/>
      <c r="J174" s="92"/>
      <c r="K174" s="92"/>
      <c r="L174" s="92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spans="1:26" ht="15.75" customHeight="1" x14ac:dyDescent="0.25">
      <c r="A175" s="31"/>
      <c r="B175" s="31"/>
      <c r="C175" s="96"/>
      <c r="D175" s="92"/>
      <c r="E175" s="92"/>
      <c r="F175" s="96"/>
      <c r="G175" s="96"/>
      <c r="H175" s="96"/>
      <c r="I175" s="96"/>
      <c r="J175" s="92"/>
      <c r="K175" s="92"/>
      <c r="L175" s="92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spans="1:26" ht="15.75" customHeight="1" x14ac:dyDescent="0.25">
      <c r="A176" s="31"/>
      <c r="B176" s="31"/>
      <c r="C176" s="96"/>
      <c r="D176" s="92"/>
      <c r="E176" s="92"/>
      <c r="F176" s="96"/>
      <c r="G176" s="96"/>
      <c r="H176" s="96"/>
      <c r="I176" s="96"/>
      <c r="J176" s="92"/>
      <c r="K176" s="92"/>
      <c r="L176" s="92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spans="1:26" ht="15.75" customHeight="1" x14ac:dyDescent="0.25">
      <c r="A177" s="31"/>
      <c r="B177" s="31"/>
      <c r="C177" s="96"/>
      <c r="D177" s="92"/>
      <c r="E177" s="92"/>
      <c r="F177" s="96"/>
      <c r="G177" s="96"/>
      <c r="H177" s="96"/>
      <c r="I177" s="96"/>
      <c r="J177" s="92"/>
      <c r="K177" s="92"/>
      <c r="L177" s="92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spans="1:26" ht="15.75" customHeight="1" x14ac:dyDescent="0.25">
      <c r="A178" s="31"/>
      <c r="B178" s="31"/>
      <c r="C178" s="96"/>
      <c r="D178" s="92"/>
      <c r="E178" s="92"/>
      <c r="F178" s="96"/>
      <c r="G178" s="96"/>
      <c r="H178" s="96"/>
      <c r="I178" s="96"/>
      <c r="J178" s="92"/>
      <c r="K178" s="92"/>
      <c r="L178" s="92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spans="1:26" ht="15.75" customHeight="1" x14ac:dyDescent="0.25">
      <c r="A179" s="31"/>
      <c r="B179" s="31"/>
      <c r="C179" s="96"/>
      <c r="D179" s="92"/>
      <c r="E179" s="92"/>
      <c r="F179" s="96"/>
      <c r="G179" s="96"/>
      <c r="H179" s="96"/>
      <c r="I179" s="96"/>
      <c r="J179" s="92"/>
      <c r="K179" s="92"/>
      <c r="L179" s="92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spans="1:26" ht="15.75" customHeight="1" x14ac:dyDescent="0.25">
      <c r="A180" s="31"/>
      <c r="B180" s="31"/>
      <c r="C180" s="96"/>
      <c r="D180" s="92"/>
      <c r="E180" s="92"/>
      <c r="F180" s="96"/>
      <c r="G180" s="96"/>
      <c r="H180" s="96"/>
      <c r="I180" s="96"/>
      <c r="J180" s="92"/>
      <c r="K180" s="92"/>
      <c r="L180" s="92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spans="1:26" ht="15.75" customHeight="1" x14ac:dyDescent="0.25">
      <c r="A181" s="31"/>
      <c r="B181" s="31"/>
      <c r="C181" s="96"/>
      <c r="D181" s="92"/>
      <c r="E181" s="92"/>
      <c r="F181" s="96"/>
      <c r="G181" s="96"/>
      <c r="H181" s="96"/>
      <c r="I181" s="96"/>
      <c r="J181" s="92"/>
      <c r="K181" s="92"/>
      <c r="L181" s="92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spans="1:26" ht="15.75" customHeight="1" x14ac:dyDescent="0.25">
      <c r="A182" s="31"/>
      <c r="B182" s="31"/>
      <c r="C182" s="96"/>
      <c r="D182" s="92"/>
      <c r="E182" s="92"/>
      <c r="F182" s="96"/>
      <c r="G182" s="96"/>
      <c r="H182" s="96"/>
      <c r="I182" s="96"/>
      <c r="J182" s="92"/>
      <c r="K182" s="92"/>
      <c r="L182" s="92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spans="1:26" ht="15.75" customHeight="1" x14ac:dyDescent="0.25">
      <c r="A183" s="31"/>
      <c r="B183" s="31"/>
      <c r="C183" s="96"/>
      <c r="D183" s="92"/>
      <c r="E183" s="92"/>
      <c r="F183" s="96"/>
      <c r="G183" s="96"/>
      <c r="H183" s="96"/>
      <c r="I183" s="96"/>
      <c r="J183" s="92"/>
      <c r="K183" s="92"/>
      <c r="L183" s="92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spans="1:26" ht="15.75" customHeight="1" x14ac:dyDescent="0.25">
      <c r="A184" s="31"/>
      <c r="B184" s="31"/>
      <c r="C184" s="96"/>
      <c r="D184" s="92"/>
      <c r="E184" s="92"/>
      <c r="F184" s="96"/>
      <c r="G184" s="96"/>
      <c r="H184" s="96"/>
      <c r="I184" s="96"/>
      <c r="J184" s="92"/>
      <c r="K184" s="92"/>
      <c r="L184" s="92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spans="1:26" ht="15.75" customHeight="1" x14ac:dyDescent="0.25">
      <c r="A185" s="31"/>
      <c r="B185" s="31"/>
      <c r="C185" s="96"/>
      <c r="D185" s="92"/>
      <c r="E185" s="92"/>
      <c r="F185" s="96"/>
      <c r="G185" s="96"/>
      <c r="H185" s="96"/>
      <c r="I185" s="96"/>
      <c r="J185" s="92"/>
      <c r="K185" s="92"/>
      <c r="L185" s="92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spans="1:26" ht="15.75" customHeight="1" x14ac:dyDescent="0.25">
      <c r="A186" s="31"/>
      <c r="B186" s="31"/>
      <c r="C186" s="96"/>
      <c r="D186" s="92"/>
      <c r="E186" s="92"/>
      <c r="F186" s="96"/>
      <c r="G186" s="96"/>
      <c r="H186" s="96"/>
      <c r="I186" s="96"/>
      <c r="J186" s="92"/>
      <c r="K186" s="92"/>
      <c r="L186" s="92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spans="1:26" ht="15.75" customHeight="1" x14ac:dyDescent="0.25">
      <c r="A187" s="31"/>
      <c r="B187" s="31"/>
      <c r="C187" s="96"/>
      <c r="D187" s="92"/>
      <c r="E187" s="92"/>
      <c r="F187" s="96"/>
      <c r="G187" s="96"/>
      <c r="H187" s="96"/>
      <c r="I187" s="96"/>
      <c r="J187" s="92"/>
      <c r="K187" s="92"/>
      <c r="L187" s="92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spans="1:26" ht="15.75" customHeight="1" x14ac:dyDescent="0.25">
      <c r="A188" s="31"/>
      <c r="B188" s="31"/>
      <c r="C188" s="96"/>
      <c r="D188" s="92"/>
      <c r="E188" s="92"/>
      <c r="F188" s="96"/>
      <c r="G188" s="96"/>
      <c r="H188" s="96"/>
      <c r="I188" s="96"/>
      <c r="J188" s="92"/>
      <c r="K188" s="92"/>
      <c r="L188" s="92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spans="1:26" ht="15.75" customHeight="1" x14ac:dyDescent="0.25">
      <c r="A189" s="31"/>
      <c r="B189" s="31"/>
      <c r="C189" s="96"/>
      <c r="D189" s="92"/>
      <c r="E189" s="92"/>
      <c r="F189" s="96"/>
      <c r="G189" s="96"/>
      <c r="H189" s="96"/>
      <c r="I189" s="96"/>
      <c r="J189" s="92"/>
      <c r="K189" s="92"/>
      <c r="L189" s="92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spans="1:26" ht="15.75" customHeight="1" x14ac:dyDescent="0.25">
      <c r="A190" s="31"/>
      <c r="B190" s="31"/>
      <c r="C190" s="96"/>
      <c r="D190" s="92"/>
      <c r="E190" s="92"/>
      <c r="F190" s="96"/>
      <c r="G190" s="96"/>
      <c r="H190" s="96"/>
      <c r="I190" s="96"/>
      <c r="J190" s="92"/>
      <c r="K190" s="92"/>
      <c r="L190" s="92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spans="1:26" ht="15.75" customHeight="1" x14ac:dyDescent="0.25">
      <c r="A191" s="31"/>
      <c r="B191" s="31"/>
      <c r="C191" s="96"/>
      <c r="D191" s="92"/>
      <c r="E191" s="92"/>
      <c r="F191" s="96"/>
      <c r="G191" s="96"/>
      <c r="H191" s="96"/>
      <c r="I191" s="96"/>
      <c r="J191" s="92"/>
      <c r="K191" s="92"/>
      <c r="L191" s="92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spans="1:26" ht="15.75" customHeight="1" x14ac:dyDescent="0.25">
      <c r="A192" s="31"/>
      <c r="B192" s="31"/>
      <c r="C192" s="96"/>
      <c r="D192" s="92"/>
      <c r="E192" s="92"/>
      <c r="F192" s="96"/>
      <c r="G192" s="96"/>
      <c r="H192" s="96"/>
      <c r="I192" s="96"/>
      <c r="J192" s="92"/>
      <c r="K192" s="92"/>
      <c r="L192" s="92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spans="1:26" ht="15.75" customHeight="1" x14ac:dyDescent="0.25">
      <c r="A193" s="31"/>
      <c r="B193" s="31"/>
      <c r="C193" s="96"/>
      <c r="D193" s="92"/>
      <c r="E193" s="92"/>
      <c r="F193" s="96"/>
      <c r="G193" s="96"/>
      <c r="H193" s="96"/>
      <c r="I193" s="96"/>
      <c r="J193" s="92"/>
      <c r="K193" s="92"/>
      <c r="L193" s="92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spans="1:26" ht="15.75" customHeight="1" x14ac:dyDescent="0.25">
      <c r="A194" s="31"/>
      <c r="B194" s="31"/>
      <c r="C194" s="96"/>
      <c r="D194" s="92"/>
      <c r="E194" s="92"/>
      <c r="F194" s="96"/>
      <c r="G194" s="96"/>
      <c r="H194" s="96"/>
      <c r="I194" s="96"/>
      <c r="J194" s="92"/>
      <c r="K194" s="92"/>
      <c r="L194" s="92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spans="1:26" ht="15.75" customHeight="1" x14ac:dyDescent="0.25">
      <c r="A195" s="31"/>
      <c r="B195" s="31"/>
      <c r="C195" s="96"/>
      <c r="D195" s="92"/>
      <c r="E195" s="92"/>
      <c r="F195" s="96"/>
      <c r="G195" s="96"/>
      <c r="H195" s="96"/>
      <c r="I195" s="96"/>
      <c r="J195" s="92"/>
      <c r="K195" s="92"/>
      <c r="L195" s="92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spans="1:26" ht="15.75" customHeight="1" x14ac:dyDescent="0.25">
      <c r="A196" s="31"/>
      <c r="B196" s="31"/>
      <c r="C196" s="96"/>
      <c r="D196" s="92"/>
      <c r="E196" s="92"/>
      <c r="F196" s="96"/>
      <c r="G196" s="96"/>
      <c r="H196" s="96"/>
      <c r="I196" s="96"/>
      <c r="J196" s="92"/>
      <c r="K196" s="92"/>
      <c r="L196" s="92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spans="1:26" ht="15.75" customHeight="1" x14ac:dyDescent="0.25">
      <c r="A197" s="31"/>
      <c r="B197" s="31"/>
      <c r="C197" s="96"/>
      <c r="D197" s="92"/>
      <c r="E197" s="92"/>
      <c r="F197" s="96"/>
      <c r="G197" s="96"/>
      <c r="H197" s="96"/>
      <c r="I197" s="96"/>
      <c r="J197" s="92"/>
      <c r="K197" s="92"/>
      <c r="L197" s="92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spans="1:26" ht="15.75" customHeight="1" x14ac:dyDescent="0.25">
      <c r="A198" s="31"/>
      <c r="B198" s="31"/>
      <c r="C198" s="96"/>
      <c r="D198" s="92"/>
      <c r="E198" s="92"/>
      <c r="F198" s="96"/>
      <c r="G198" s="96"/>
      <c r="H198" s="96"/>
      <c r="I198" s="96"/>
      <c r="J198" s="92"/>
      <c r="K198" s="92"/>
      <c r="L198" s="92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spans="1:26" ht="15.75" customHeight="1" x14ac:dyDescent="0.25">
      <c r="A199" s="31"/>
      <c r="B199" s="31"/>
      <c r="C199" s="96"/>
      <c r="D199" s="92"/>
      <c r="E199" s="92"/>
      <c r="F199" s="96"/>
      <c r="G199" s="96"/>
      <c r="H199" s="96"/>
      <c r="I199" s="96"/>
      <c r="J199" s="92"/>
      <c r="K199" s="92"/>
      <c r="L199" s="92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spans="1:26" ht="15.75" customHeight="1" x14ac:dyDescent="0.25">
      <c r="A200" s="31"/>
      <c r="B200" s="31"/>
      <c r="C200" s="96"/>
      <c r="D200" s="92"/>
      <c r="E200" s="92"/>
      <c r="F200" s="96"/>
      <c r="G200" s="96"/>
      <c r="H200" s="96"/>
      <c r="I200" s="96"/>
      <c r="J200" s="92"/>
      <c r="K200" s="92"/>
      <c r="L200" s="92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spans="1:26" ht="15.75" customHeight="1" x14ac:dyDescent="0.25">
      <c r="A201" s="31"/>
      <c r="B201" s="31"/>
      <c r="C201" s="96"/>
      <c r="D201" s="92"/>
      <c r="E201" s="92"/>
      <c r="F201" s="96"/>
      <c r="G201" s="96"/>
      <c r="H201" s="96"/>
      <c r="I201" s="96"/>
      <c r="J201" s="92"/>
      <c r="K201" s="92"/>
      <c r="L201" s="92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spans="1:26" ht="15.75" customHeight="1" x14ac:dyDescent="0.25">
      <c r="A202" s="31"/>
      <c r="B202" s="31"/>
      <c r="C202" s="96"/>
      <c r="D202" s="92"/>
      <c r="E202" s="92"/>
      <c r="F202" s="96"/>
      <c r="G202" s="96"/>
      <c r="H202" s="96"/>
      <c r="I202" s="96"/>
      <c r="J202" s="92"/>
      <c r="K202" s="92"/>
      <c r="L202" s="92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spans="1:26" ht="15.75" customHeight="1" x14ac:dyDescent="0.25">
      <c r="A203" s="31"/>
      <c r="B203" s="31"/>
      <c r="C203" s="96"/>
      <c r="D203" s="92"/>
      <c r="E203" s="92"/>
      <c r="F203" s="96"/>
      <c r="G203" s="96"/>
      <c r="H203" s="96"/>
      <c r="I203" s="96"/>
      <c r="J203" s="92"/>
      <c r="K203" s="92"/>
      <c r="L203" s="92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spans="1:26" ht="15.75" customHeight="1" x14ac:dyDescent="0.25">
      <c r="A204" s="31"/>
      <c r="B204" s="31"/>
      <c r="C204" s="96"/>
      <c r="D204" s="92"/>
      <c r="E204" s="92"/>
      <c r="F204" s="96"/>
      <c r="G204" s="96"/>
      <c r="H204" s="96"/>
      <c r="I204" s="96"/>
      <c r="J204" s="92"/>
      <c r="K204" s="92"/>
      <c r="L204" s="92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spans="1:26" ht="15.75" customHeight="1" x14ac:dyDescent="0.25">
      <c r="A205" s="31"/>
      <c r="B205" s="31"/>
      <c r="C205" s="96"/>
      <c r="D205" s="92"/>
      <c r="E205" s="92"/>
      <c r="F205" s="96"/>
      <c r="G205" s="96"/>
      <c r="H205" s="96"/>
      <c r="I205" s="96"/>
      <c r="J205" s="92"/>
      <c r="K205" s="92"/>
      <c r="L205" s="92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spans="1:26" ht="15.75" customHeight="1" x14ac:dyDescent="0.25">
      <c r="A206" s="31"/>
      <c r="B206" s="31"/>
      <c r="C206" s="96"/>
      <c r="D206" s="92"/>
      <c r="E206" s="92"/>
      <c r="F206" s="96"/>
      <c r="G206" s="96"/>
      <c r="H206" s="96"/>
      <c r="I206" s="96"/>
      <c r="J206" s="92"/>
      <c r="K206" s="92"/>
      <c r="L206" s="92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spans="1:26" ht="15.75" customHeight="1" x14ac:dyDescent="0.25">
      <c r="A207" s="31"/>
      <c r="B207" s="31"/>
      <c r="C207" s="96"/>
      <c r="D207" s="92"/>
      <c r="E207" s="92"/>
      <c r="F207" s="96"/>
      <c r="G207" s="96"/>
      <c r="H207" s="96"/>
      <c r="I207" s="96"/>
      <c r="J207" s="92"/>
      <c r="K207" s="92"/>
      <c r="L207" s="92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spans="1:26" ht="15.75" customHeight="1" x14ac:dyDescent="0.25">
      <c r="A208" s="31"/>
      <c r="B208" s="31"/>
      <c r="C208" s="96"/>
      <c r="D208" s="92"/>
      <c r="E208" s="92"/>
      <c r="F208" s="96"/>
      <c r="G208" s="96"/>
      <c r="H208" s="96"/>
      <c r="I208" s="96"/>
      <c r="J208" s="92"/>
      <c r="K208" s="92"/>
      <c r="L208" s="92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spans="1:26" ht="15.75" customHeight="1" x14ac:dyDescent="0.25">
      <c r="A209" s="31"/>
      <c r="B209" s="31"/>
      <c r="C209" s="96"/>
      <c r="D209" s="92"/>
      <c r="E209" s="92"/>
      <c r="F209" s="96"/>
      <c r="G209" s="96"/>
      <c r="H209" s="96"/>
      <c r="I209" s="96"/>
      <c r="J209" s="92"/>
      <c r="K209" s="92"/>
      <c r="L209" s="92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spans="1:26" ht="15.75" customHeight="1" x14ac:dyDescent="0.25">
      <c r="A210" s="31"/>
      <c r="B210" s="31"/>
      <c r="C210" s="96"/>
      <c r="D210" s="92"/>
      <c r="E210" s="92"/>
      <c r="F210" s="96"/>
      <c r="G210" s="96"/>
      <c r="H210" s="96"/>
      <c r="I210" s="96"/>
      <c r="J210" s="92"/>
      <c r="K210" s="92"/>
      <c r="L210" s="92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spans="1:26" ht="15.75" customHeight="1" x14ac:dyDescent="0.25">
      <c r="A211" s="31"/>
      <c r="B211" s="31"/>
      <c r="C211" s="96"/>
      <c r="D211" s="92"/>
      <c r="E211" s="92"/>
      <c r="F211" s="96"/>
      <c r="G211" s="96"/>
      <c r="H211" s="96"/>
      <c r="I211" s="96"/>
      <c r="J211" s="92"/>
      <c r="K211" s="92"/>
      <c r="L211" s="92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spans="1:26" ht="15.75" customHeight="1" x14ac:dyDescent="0.25">
      <c r="A212" s="31"/>
      <c r="B212" s="31"/>
      <c r="C212" s="96"/>
      <c r="D212" s="92"/>
      <c r="E212" s="92"/>
      <c r="F212" s="96"/>
      <c r="G212" s="96"/>
      <c r="H212" s="96"/>
      <c r="I212" s="96"/>
      <c r="J212" s="92"/>
      <c r="K212" s="92"/>
      <c r="L212" s="92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spans="1:26" ht="15.75" customHeight="1" x14ac:dyDescent="0.25">
      <c r="A213" s="31"/>
      <c r="B213" s="31"/>
      <c r="C213" s="96"/>
      <c r="D213" s="92"/>
      <c r="E213" s="92"/>
      <c r="F213" s="96"/>
      <c r="G213" s="96"/>
      <c r="H213" s="96"/>
      <c r="I213" s="96"/>
      <c r="J213" s="92"/>
      <c r="K213" s="92"/>
      <c r="L213" s="92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spans="1:26" ht="15.75" customHeight="1" x14ac:dyDescent="0.25">
      <c r="A214" s="31"/>
      <c r="B214" s="31"/>
      <c r="C214" s="96"/>
      <c r="D214" s="92"/>
      <c r="E214" s="92"/>
      <c r="F214" s="96"/>
      <c r="G214" s="96"/>
      <c r="H214" s="96"/>
      <c r="I214" s="96"/>
      <c r="J214" s="92"/>
      <c r="K214" s="92"/>
      <c r="L214" s="92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spans="1:26" ht="15.75" customHeight="1" x14ac:dyDescent="0.25">
      <c r="A215" s="31"/>
      <c r="B215" s="31"/>
      <c r="C215" s="96"/>
      <c r="D215" s="92"/>
      <c r="E215" s="92"/>
      <c r="F215" s="96"/>
      <c r="G215" s="96"/>
      <c r="H215" s="96"/>
      <c r="I215" s="96"/>
      <c r="J215" s="92"/>
      <c r="K215" s="92"/>
      <c r="L215" s="92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spans="1:26" ht="15.75" customHeight="1" x14ac:dyDescent="0.25">
      <c r="A216" s="31"/>
      <c r="B216" s="31"/>
      <c r="C216" s="96"/>
      <c r="D216" s="92"/>
      <c r="E216" s="92"/>
      <c r="F216" s="96"/>
      <c r="G216" s="96"/>
      <c r="H216" s="96"/>
      <c r="I216" s="96"/>
      <c r="J216" s="92"/>
      <c r="K216" s="92"/>
      <c r="L216" s="92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spans="1:26" ht="15.75" customHeight="1" x14ac:dyDescent="0.25">
      <c r="A217" s="31"/>
      <c r="B217" s="31"/>
      <c r="C217" s="96"/>
      <c r="D217" s="92"/>
      <c r="E217" s="92"/>
      <c r="F217" s="96"/>
      <c r="G217" s="96"/>
      <c r="H217" s="96"/>
      <c r="I217" s="96"/>
      <c r="J217" s="92"/>
      <c r="K217" s="92"/>
      <c r="L217" s="92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spans="1:26" ht="15.75" customHeight="1" x14ac:dyDescent="0.25">
      <c r="A218" s="31"/>
      <c r="B218" s="31"/>
      <c r="C218" s="96"/>
      <c r="D218" s="92"/>
      <c r="E218" s="92"/>
      <c r="F218" s="96"/>
      <c r="G218" s="96"/>
      <c r="H218" s="96"/>
      <c r="I218" s="96"/>
      <c r="J218" s="92"/>
      <c r="K218" s="92"/>
      <c r="L218" s="92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spans="1:26" ht="15.75" customHeight="1" x14ac:dyDescent="0.25">
      <c r="A219" s="31"/>
      <c r="B219" s="31"/>
      <c r="C219" s="96"/>
      <c r="D219" s="92"/>
      <c r="E219" s="92"/>
      <c r="F219" s="96"/>
      <c r="G219" s="96"/>
      <c r="H219" s="96"/>
      <c r="I219" s="96"/>
      <c r="J219" s="92"/>
      <c r="K219" s="92"/>
      <c r="L219" s="92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spans="1:26" ht="15.75" customHeight="1" x14ac:dyDescent="0.25">
      <c r="A220" s="31"/>
      <c r="B220" s="31"/>
      <c r="C220" s="96"/>
      <c r="D220" s="92"/>
      <c r="E220" s="92"/>
      <c r="F220" s="96"/>
      <c r="G220" s="96"/>
      <c r="H220" s="96"/>
      <c r="I220" s="96"/>
      <c r="J220" s="92"/>
      <c r="K220" s="92"/>
      <c r="L220" s="92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spans="1:26" ht="15.75" customHeight="1" x14ac:dyDescent="0.25">
      <c r="A221" s="31"/>
      <c r="B221" s="31"/>
      <c r="C221" s="96"/>
      <c r="D221" s="92"/>
      <c r="E221" s="92"/>
      <c r="F221" s="96"/>
      <c r="G221" s="96"/>
      <c r="H221" s="96"/>
      <c r="I221" s="96"/>
      <c r="J221" s="92"/>
      <c r="K221" s="92"/>
      <c r="L221" s="92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spans="1:26" ht="15.75" customHeight="1" x14ac:dyDescent="0.25">
      <c r="A222" s="31"/>
      <c r="B222" s="31"/>
      <c r="C222" s="96"/>
      <c r="D222" s="92"/>
      <c r="E222" s="92"/>
      <c r="F222" s="96"/>
      <c r="G222" s="96"/>
      <c r="H222" s="96"/>
      <c r="I222" s="96"/>
      <c r="J222" s="92"/>
      <c r="K222" s="92"/>
      <c r="L222" s="92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spans="1:26" ht="15.75" customHeight="1" x14ac:dyDescent="0.25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spans="1:26" ht="15.75" customHeight="1" x14ac:dyDescent="0.25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spans="1:26" ht="15.75" customHeight="1" x14ac:dyDescent="0.25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spans="1:26" ht="15.75" customHeight="1" x14ac:dyDescent="0.25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spans="1:26" ht="15.75" customHeight="1" x14ac:dyDescent="0.25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spans="1:26" ht="15.75" customHeight="1" x14ac:dyDescent="0.25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spans="1:26" ht="15.75" customHeight="1" x14ac:dyDescent="0.25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spans="1:26" ht="15.75" customHeight="1" x14ac:dyDescent="0.25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spans="1:26" ht="15.75" customHeight="1" x14ac:dyDescent="0.25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spans="1:26" ht="15.75" customHeight="1" x14ac:dyDescent="0.25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spans="1:26" ht="15.75" customHeight="1" x14ac:dyDescent="0.25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spans="1:26" ht="15.75" customHeight="1" x14ac:dyDescent="0.25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spans="1:26" ht="15.75" customHeight="1" x14ac:dyDescent="0.25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spans="1:26" ht="15.75" customHeight="1" x14ac:dyDescent="0.25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spans="1:26" ht="15.75" customHeight="1" x14ac:dyDescent="0.25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spans="1:26" ht="15.75" customHeight="1" x14ac:dyDescent="0.25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spans="1:26" ht="15.75" customHeight="1" x14ac:dyDescent="0.25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spans="1:26" ht="15.75" customHeight="1" x14ac:dyDescent="0.25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spans="1:26" ht="15.75" customHeight="1" x14ac:dyDescent="0.25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spans="1:26" ht="15.75" customHeight="1" x14ac:dyDescent="0.25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spans="1:26" ht="15.75" customHeight="1" x14ac:dyDescent="0.25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spans="1:26" ht="15.75" customHeight="1" x14ac:dyDescent="0.25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spans="1:26" ht="15.75" customHeight="1" x14ac:dyDescent="0.25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spans="1:26" ht="15.75" customHeight="1" x14ac:dyDescent="0.25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spans="1:26" ht="15.75" customHeight="1" x14ac:dyDescent="0.25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spans="1:26" ht="15.75" customHeight="1" x14ac:dyDescent="0.25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spans="1:26" ht="15.75" customHeight="1" x14ac:dyDescent="0.25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spans="1:26" ht="15.75" customHeight="1" x14ac:dyDescent="0.25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spans="1:26" ht="15.75" customHeight="1" x14ac:dyDescent="0.25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spans="1:26" ht="15.75" customHeight="1" x14ac:dyDescent="0.25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spans="1:26" ht="15.75" customHeight="1" x14ac:dyDescent="0.25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spans="1:26" ht="15.75" customHeight="1" x14ac:dyDescent="0.25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spans="1:26" ht="15.75" customHeight="1" x14ac:dyDescent="0.25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spans="1:26" ht="15.75" customHeight="1" x14ac:dyDescent="0.25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spans="1:26" ht="15.75" customHeight="1" x14ac:dyDescent="0.25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spans="1:26" ht="15.75" customHeight="1" x14ac:dyDescent="0.25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spans="1:26" ht="15.75" customHeight="1" x14ac:dyDescent="0.25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spans="1:26" ht="15.75" customHeight="1" x14ac:dyDescent="0.25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spans="1:26" ht="15.75" customHeight="1" x14ac:dyDescent="0.25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spans="1:26" ht="15.75" customHeight="1" x14ac:dyDescent="0.25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spans="1:26" ht="15.75" customHeight="1" x14ac:dyDescent="0.25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spans="1:26" ht="15.75" customHeight="1" x14ac:dyDescent="0.25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spans="1:26" ht="15.75" customHeight="1" x14ac:dyDescent="0.25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spans="1:26" ht="15.75" customHeight="1" x14ac:dyDescent="0.25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spans="1:26" ht="15.75" customHeight="1" x14ac:dyDescent="0.25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spans="1:26" ht="15.75" customHeight="1" x14ac:dyDescent="0.25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spans="1:26" ht="15.75" customHeight="1" x14ac:dyDescent="0.25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spans="1:26" ht="15.75" customHeight="1" x14ac:dyDescent="0.25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spans="1:26" ht="15.75" customHeight="1" x14ac:dyDescent="0.25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spans="1:26" ht="15.75" customHeight="1" x14ac:dyDescent="0.25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spans="1:26" ht="15.75" customHeight="1" x14ac:dyDescent="0.25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spans="1:26" ht="15.75" customHeight="1" x14ac:dyDescent="0.25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spans="1:26" ht="15.75" customHeight="1" x14ac:dyDescent="0.25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spans="1:26" ht="15.75" customHeight="1" x14ac:dyDescent="0.25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spans="1:26" ht="15.75" customHeight="1" x14ac:dyDescent="0.25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spans="1:26" ht="15.75" customHeight="1" x14ac:dyDescent="0.25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spans="1:26" ht="15.75" customHeight="1" x14ac:dyDescent="0.25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spans="1:26" ht="15.75" customHeight="1" x14ac:dyDescent="0.25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spans="1:26" ht="15.75" customHeight="1" x14ac:dyDescent="0.25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spans="1:26" ht="15.75" customHeight="1" x14ac:dyDescent="0.25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spans="1:26" ht="15.75" customHeight="1" x14ac:dyDescent="0.25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spans="1:26" ht="15.75" customHeight="1" x14ac:dyDescent="0.25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spans="1:26" ht="15.75" customHeight="1" x14ac:dyDescent="0.25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spans="1:26" ht="15.75" customHeight="1" x14ac:dyDescent="0.25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spans="1:26" ht="15.75" customHeight="1" x14ac:dyDescent="0.25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spans="1:26" ht="15.75" customHeight="1" x14ac:dyDescent="0.25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spans="1:26" ht="15.75" customHeight="1" x14ac:dyDescent="0.25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spans="1:26" ht="15.75" customHeight="1" x14ac:dyDescent="0.25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spans="1:26" ht="15.75" customHeight="1" x14ac:dyDescent="0.25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spans="1:26" ht="15.75" customHeight="1" x14ac:dyDescent="0.25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spans="1:26" ht="15.75" customHeight="1" x14ac:dyDescent="0.25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spans="1:26" ht="15.75" customHeight="1" x14ac:dyDescent="0.25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spans="1:26" ht="15.75" customHeight="1" x14ac:dyDescent="0.25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spans="1:26" ht="15.75" customHeight="1" x14ac:dyDescent="0.25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spans="1:26" ht="15.75" customHeight="1" x14ac:dyDescent="0.25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spans="1:26" ht="15.75" customHeight="1" x14ac:dyDescent="0.25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spans="1:26" ht="15.75" customHeight="1" x14ac:dyDescent="0.25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spans="1:26" ht="15.75" customHeight="1" x14ac:dyDescent="0.25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spans="1:26" ht="15.75" customHeight="1" x14ac:dyDescent="0.25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spans="1:26" ht="15.75" customHeight="1" x14ac:dyDescent="0.25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spans="1:26" ht="15.75" customHeight="1" x14ac:dyDescent="0.25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spans="1:26" ht="15.75" customHeight="1" x14ac:dyDescent="0.25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spans="1:26" ht="15.75" customHeight="1" x14ac:dyDescent="0.25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spans="1:26" ht="15.75" customHeight="1" x14ac:dyDescent="0.25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spans="1:26" ht="15.75" customHeight="1" x14ac:dyDescent="0.25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spans="1:26" ht="15.75" customHeight="1" x14ac:dyDescent="0.25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spans="1:26" ht="15.75" customHeight="1" x14ac:dyDescent="0.25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spans="1:26" ht="15.75" customHeight="1" x14ac:dyDescent="0.25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spans="1:26" ht="15.75" customHeight="1" x14ac:dyDescent="0.25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spans="1:26" ht="15.75" customHeight="1" x14ac:dyDescent="0.25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spans="1:26" ht="15.75" customHeight="1" x14ac:dyDescent="0.25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spans="1:26" ht="15.75" customHeight="1" x14ac:dyDescent="0.25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spans="1:26" ht="15.75" customHeight="1" x14ac:dyDescent="0.25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spans="1:26" ht="15.75" customHeight="1" x14ac:dyDescent="0.25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spans="1:26" ht="15.75" customHeight="1" x14ac:dyDescent="0.25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spans="1:26" ht="15.75" customHeight="1" x14ac:dyDescent="0.25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spans="1:26" ht="15.75" customHeight="1" x14ac:dyDescent="0.25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spans="1:26" ht="15.75" customHeight="1" x14ac:dyDescent="0.25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spans="1:26" ht="15.75" customHeight="1" x14ac:dyDescent="0.25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spans="1:26" ht="15.75" customHeight="1" x14ac:dyDescent="0.25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spans="1:26" ht="15.75" customHeight="1" x14ac:dyDescent="0.25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spans="1:26" ht="15.75" customHeight="1" x14ac:dyDescent="0.25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spans="1:26" ht="15.75" customHeight="1" x14ac:dyDescent="0.25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spans="1:26" ht="15.75" customHeight="1" x14ac:dyDescent="0.25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spans="1:26" ht="15.75" customHeight="1" x14ac:dyDescent="0.25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spans="1:26" ht="15.75" customHeight="1" x14ac:dyDescent="0.25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spans="1:26" ht="15.75" customHeight="1" x14ac:dyDescent="0.25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spans="1:26" ht="15.75" customHeight="1" x14ac:dyDescent="0.25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spans="1:26" ht="15.75" customHeight="1" x14ac:dyDescent="0.25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spans="1:26" ht="15.75" customHeight="1" x14ac:dyDescent="0.25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spans="1:26" ht="15.75" customHeight="1" x14ac:dyDescent="0.25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spans="1:26" ht="15.75" customHeight="1" x14ac:dyDescent="0.25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spans="1:26" ht="15.75" customHeight="1" x14ac:dyDescent="0.25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spans="1:26" ht="15.75" customHeight="1" x14ac:dyDescent="0.25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spans="1:26" ht="15.75" customHeight="1" x14ac:dyDescent="0.25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spans="1:26" ht="15.75" customHeight="1" x14ac:dyDescent="0.25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spans="1:26" ht="15.75" customHeight="1" x14ac:dyDescent="0.25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spans="1:26" ht="15.75" customHeight="1" x14ac:dyDescent="0.25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spans="1:26" ht="15.75" customHeight="1" x14ac:dyDescent="0.25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spans="1:26" ht="15.75" customHeight="1" x14ac:dyDescent="0.25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spans="1:26" ht="15.75" customHeight="1" x14ac:dyDescent="0.25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spans="1:26" ht="15.75" customHeight="1" x14ac:dyDescent="0.25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spans="1:26" ht="15.75" customHeight="1" x14ac:dyDescent="0.25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spans="1:26" ht="15.75" customHeight="1" x14ac:dyDescent="0.25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spans="1:26" ht="15.75" customHeight="1" x14ac:dyDescent="0.25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spans="1:26" ht="15.75" customHeight="1" x14ac:dyDescent="0.25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spans="1:26" ht="15.75" customHeight="1" x14ac:dyDescent="0.25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spans="1:26" ht="15.75" customHeight="1" x14ac:dyDescent="0.25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spans="1:26" ht="15.75" customHeight="1" x14ac:dyDescent="0.25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spans="1:26" ht="15.75" customHeight="1" x14ac:dyDescent="0.25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spans="1:26" ht="15.75" customHeight="1" x14ac:dyDescent="0.25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spans="1:26" ht="15.75" customHeight="1" x14ac:dyDescent="0.25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spans="1:26" ht="15.75" customHeight="1" x14ac:dyDescent="0.25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spans="1:26" ht="15.75" customHeight="1" x14ac:dyDescent="0.25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spans="1:26" ht="15.75" customHeight="1" x14ac:dyDescent="0.25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spans="1:26" ht="15.75" customHeight="1" x14ac:dyDescent="0.25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spans="1:26" ht="15.75" customHeight="1" x14ac:dyDescent="0.25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spans="1:26" ht="15.75" customHeight="1" x14ac:dyDescent="0.25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spans="1:26" ht="15.75" customHeight="1" x14ac:dyDescent="0.25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spans="1:26" ht="15.75" customHeight="1" x14ac:dyDescent="0.25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spans="1:26" ht="15.75" customHeight="1" x14ac:dyDescent="0.25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spans="1:26" ht="15.75" customHeight="1" x14ac:dyDescent="0.25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spans="1:26" ht="15.75" customHeight="1" x14ac:dyDescent="0.25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spans="1:26" ht="15.75" customHeight="1" x14ac:dyDescent="0.25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spans="1:26" ht="15.75" customHeight="1" x14ac:dyDescent="0.25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spans="1:26" ht="15.75" customHeight="1" x14ac:dyDescent="0.25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spans="1:26" ht="15.75" customHeight="1" x14ac:dyDescent="0.25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spans="1:26" ht="15.75" customHeight="1" x14ac:dyDescent="0.25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spans="1:26" ht="15.75" customHeight="1" x14ac:dyDescent="0.25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spans="1:26" ht="15.75" customHeight="1" x14ac:dyDescent="0.25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spans="1:26" ht="15.75" customHeight="1" x14ac:dyDescent="0.25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spans="1:26" ht="15.75" customHeight="1" x14ac:dyDescent="0.25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spans="1:26" ht="15.75" customHeight="1" x14ac:dyDescent="0.25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spans="1:26" ht="15.75" customHeight="1" x14ac:dyDescent="0.25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spans="1:26" ht="15.75" customHeight="1" x14ac:dyDescent="0.25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spans="1:26" ht="15.75" customHeight="1" x14ac:dyDescent="0.25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spans="1:26" ht="15.75" customHeight="1" x14ac:dyDescent="0.25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spans="1:26" ht="15.75" customHeight="1" x14ac:dyDescent="0.25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spans="1:26" ht="15.75" customHeight="1" x14ac:dyDescent="0.25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spans="1:26" ht="15.75" customHeight="1" x14ac:dyDescent="0.25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spans="1:26" ht="15.75" customHeight="1" x14ac:dyDescent="0.25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spans="1:26" ht="15.75" customHeight="1" x14ac:dyDescent="0.25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spans="1:26" ht="15.75" customHeight="1" x14ac:dyDescent="0.25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spans="1:26" ht="15.75" customHeight="1" x14ac:dyDescent="0.25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spans="1:26" ht="15.75" customHeight="1" x14ac:dyDescent="0.25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spans="1:26" ht="15.75" customHeight="1" x14ac:dyDescent="0.25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spans="1:26" ht="15.75" customHeight="1" x14ac:dyDescent="0.25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spans="1:26" ht="15.75" customHeight="1" x14ac:dyDescent="0.25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spans="1:26" ht="15.75" customHeight="1" x14ac:dyDescent="0.25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spans="1:26" ht="15.75" customHeight="1" x14ac:dyDescent="0.25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spans="1:26" ht="15.75" customHeight="1" x14ac:dyDescent="0.25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spans="1:26" ht="15.75" customHeight="1" x14ac:dyDescent="0.25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spans="1:26" ht="15.75" customHeight="1" x14ac:dyDescent="0.25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spans="1:26" ht="15.75" customHeight="1" x14ac:dyDescent="0.25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spans="1:26" ht="15.75" customHeight="1" x14ac:dyDescent="0.25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spans="1:26" ht="15.75" customHeight="1" x14ac:dyDescent="0.25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spans="1:26" ht="15.75" customHeight="1" x14ac:dyDescent="0.25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spans="1:26" ht="15.75" customHeight="1" x14ac:dyDescent="0.25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spans="1:26" ht="15.75" customHeight="1" x14ac:dyDescent="0.25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spans="1:26" ht="15.75" customHeight="1" x14ac:dyDescent="0.25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spans="1:26" ht="15.75" customHeight="1" x14ac:dyDescent="0.25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spans="1:26" ht="15.75" customHeight="1" x14ac:dyDescent="0.25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spans="1:26" ht="15.75" customHeight="1" x14ac:dyDescent="0.25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spans="1:26" ht="15.75" customHeight="1" x14ac:dyDescent="0.25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spans="1:26" ht="15.75" customHeight="1" x14ac:dyDescent="0.25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spans="1:26" ht="15.75" customHeight="1" x14ac:dyDescent="0.25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spans="1:26" ht="15.75" customHeight="1" x14ac:dyDescent="0.25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spans="1:26" ht="15.75" customHeight="1" x14ac:dyDescent="0.25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spans="1:26" ht="15.75" customHeight="1" x14ac:dyDescent="0.25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spans="1:26" ht="15.75" customHeight="1" x14ac:dyDescent="0.25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spans="1:26" ht="15.75" customHeight="1" x14ac:dyDescent="0.25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spans="1:26" ht="15.75" customHeight="1" x14ac:dyDescent="0.25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spans="1:26" ht="15.75" customHeight="1" x14ac:dyDescent="0.25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spans="1:26" ht="15.75" customHeight="1" x14ac:dyDescent="0.25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spans="1:26" ht="15.75" customHeight="1" x14ac:dyDescent="0.25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spans="1:26" ht="15.75" customHeight="1" x14ac:dyDescent="0.25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spans="1:26" ht="15.75" customHeight="1" x14ac:dyDescent="0.25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spans="1:26" ht="15.75" customHeight="1" x14ac:dyDescent="0.25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spans="1:26" ht="15.75" customHeight="1" x14ac:dyDescent="0.25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spans="1:26" ht="15.75" customHeight="1" x14ac:dyDescent="0.25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spans="1:26" ht="15.75" customHeight="1" x14ac:dyDescent="0.25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spans="1:26" ht="15.75" customHeight="1" x14ac:dyDescent="0.25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spans="1:26" ht="15.75" customHeight="1" x14ac:dyDescent="0.25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spans="1:26" ht="15.75" customHeight="1" x14ac:dyDescent="0.25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spans="1:26" ht="15.75" customHeight="1" x14ac:dyDescent="0.25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spans="1:26" ht="15.75" customHeight="1" x14ac:dyDescent="0.25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spans="1:26" ht="15.75" customHeight="1" x14ac:dyDescent="0.25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spans="1:26" ht="15.75" customHeight="1" x14ac:dyDescent="0.25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spans="1:26" ht="15.75" customHeight="1" x14ac:dyDescent="0.25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spans="1:26" ht="15.75" customHeight="1" x14ac:dyDescent="0.25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spans="1:26" ht="15.75" customHeight="1" x14ac:dyDescent="0.25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spans="1:26" ht="15.75" customHeight="1" x14ac:dyDescent="0.25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spans="1:26" ht="15.75" customHeight="1" x14ac:dyDescent="0.25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spans="1:26" ht="15.75" customHeight="1" x14ac:dyDescent="0.25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spans="1:26" ht="15.75" customHeight="1" x14ac:dyDescent="0.25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spans="1:26" ht="15.75" customHeight="1" x14ac:dyDescent="0.25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spans="1:26" ht="15.75" customHeight="1" x14ac:dyDescent="0.25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spans="1:26" ht="15.75" customHeight="1" x14ac:dyDescent="0.25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spans="1:26" ht="15.75" customHeight="1" x14ac:dyDescent="0.25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spans="1:26" ht="15.75" customHeight="1" x14ac:dyDescent="0.25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spans="1:26" ht="15.75" customHeight="1" x14ac:dyDescent="0.25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spans="1:26" ht="15.75" customHeight="1" x14ac:dyDescent="0.25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spans="1:26" ht="15.75" customHeight="1" x14ac:dyDescent="0.25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spans="1:26" ht="15.75" customHeight="1" x14ac:dyDescent="0.25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spans="1:26" ht="15.75" customHeight="1" x14ac:dyDescent="0.25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spans="1:26" ht="15.75" customHeight="1" x14ac:dyDescent="0.25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spans="1:26" ht="15.75" customHeight="1" x14ac:dyDescent="0.25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spans="1:26" ht="15.75" customHeight="1" x14ac:dyDescent="0.25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spans="1:26" ht="15.75" customHeight="1" x14ac:dyDescent="0.25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spans="1:26" ht="15.75" customHeight="1" x14ac:dyDescent="0.25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spans="1:26" ht="15.75" customHeight="1" x14ac:dyDescent="0.25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spans="1:26" ht="15.75" customHeight="1" x14ac:dyDescent="0.25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spans="1:26" ht="15.75" customHeight="1" x14ac:dyDescent="0.25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spans="1:26" ht="15.75" customHeight="1" x14ac:dyDescent="0.25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spans="1:26" ht="15.75" customHeight="1" x14ac:dyDescent="0.25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spans="1:26" ht="15.75" customHeight="1" x14ac:dyDescent="0.25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spans="1:26" ht="15.75" customHeight="1" x14ac:dyDescent="0.25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spans="1:26" ht="15.75" customHeight="1" x14ac:dyDescent="0.25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spans="1:26" ht="15.75" customHeight="1" x14ac:dyDescent="0.25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spans="1:26" ht="15.75" customHeight="1" x14ac:dyDescent="0.25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spans="1:26" ht="15.75" customHeight="1" x14ac:dyDescent="0.25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spans="1:26" ht="15.75" customHeight="1" x14ac:dyDescent="0.25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spans="1:26" ht="15.75" customHeight="1" x14ac:dyDescent="0.25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spans="1:26" ht="15.75" customHeight="1" x14ac:dyDescent="0.25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spans="1:26" ht="15.75" customHeight="1" x14ac:dyDescent="0.25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spans="1:26" ht="15.75" customHeight="1" x14ac:dyDescent="0.25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spans="1:26" ht="15.75" customHeight="1" x14ac:dyDescent="0.25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spans="1:26" ht="15.75" customHeight="1" x14ac:dyDescent="0.25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spans="1:26" ht="15.75" customHeight="1" x14ac:dyDescent="0.25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spans="1:26" ht="15.75" customHeight="1" x14ac:dyDescent="0.25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spans="1:26" ht="15.75" customHeight="1" x14ac:dyDescent="0.25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spans="1:26" ht="15.75" customHeight="1" x14ac:dyDescent="0.25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spans="1:26" ht="15.75" customHeight="1" x14ac:dyDescent="0.25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spans="1:26" ht="15.75" customHeight="1" x14ac:dyDescent="0.25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spans="1:26" ht="15.75" customHeight="1" x14ac:dyDescent="0.25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spans="1:26" ht="15.75" customHeight="1" x14ac:dyDescent="0.25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spans="1:26" ht="15.75" customHeight="1" x14ac:dyDescent="0.25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spans="1:26" ht="15.75" customHeight="1" x14ac:dyDescent="0.25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spans="1:26" ht="15.75" customHeight="1" x14ac:dyDescent="0.25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spans="1:26" ht="15.75" customHeight="1" x14ac:dyDescent="0.25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spans="1:26" ht="15.75" customHeight="1" x14ac:dyDescent="0.25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spans="1:26" ht="15.75" customHeight="1" x14ac:dyDescent="0.25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spans="1:26" ht="15.75" customHeight="1" x14ac:dyDescent="0.25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spans="1:26" ht="15.75" customHeight="1" x14ac:dyDescent="0.25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spans="1:26" ht="15.75" customHeight="1" x14ac:dyDescent="0.25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spans="1:26" ht="15.75" customHeight="1" x14ac:dyDescent="0.25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spans="1:26" ht="15.75" customHeight="1" x14ac:dyDescent="0.25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spans="1:26" ht="15.75" customHeight="1" x14ac:dyDescent="0.25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spans="1:26" ht="15.75" customHeight="1" x14ac:dyDescent="0.25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spans="1:26" ht="15.75" customHeight="1" x14ac:dyDescent="0.25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spans="1:26" ht="15.75" customHeight="1" x14ac:dyDescent="0.25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spans="1:26" ht="15.75" customHeight="1" x14ac:dyDescent="0.25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spans="1:26" ht="15.75" customHeight="1" x14ac:dyDescent="0.25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spans="1:26" ht="15.75" customHeight="1" x14ac:dyDescent="0.25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spans="1:26" ht="15.75" customHeight="1" x14ac:dyDescent="0.25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spans="1:26" ht="15.75" customHeight="1" x14ac:dyDescent="0.25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spans="1:26" ht="15.75" customHeight="1" x14ac:dyDescent="0.25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spans="1:26" ht="15.75" customHeight="1" x14ac:dyDescent="0.25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spans="1:26" ht="15.75" customHeight="1" x14ac:dyDescent="0.25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spans="1:26" ht="15.75" customHeight="1" x14ac:dyDescent="0.25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spans="1:26" ht="15.75" customHeight="1" x14ac:dyDescent="0.25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spans="1:26" ht="15.75" customHeight="1" x14ac:dyDescent="0.25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spans="1:26" ht="15.75" customHeight="1" x14ac:dyDescent="0.25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spans="1:26" ht="15.75" customHeight="1" x14ac:dyDescent="0.25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spans="1:26" ht="15.75" customHeight="1" x14ac:dyDescent="0.25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spans="1:26" ht="15.75" customHeight="1" x14ac:dyDescent="0.25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spans="1:26" ht="15.75" customHeight="1" x14ac:dyDescent="0.25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spans="1:26" ht="15.75" customHeight="1" x14ac:dyDescent="0.25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spans="1:26" ht="15.75" customHeight="1" x14ac:dyDescent="0.25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spans="1:26" ht="15.75" customHeight="1" x14ac:dyDescent="0.25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spans="1:26" ht="15.75" customHeight="1" x14ac:dyDescent="0.25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spans="1:26" ht="15.75" customHeight="1" x14ac:dyDescent="0.25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spans="1:26" ht="15.75" customHeight="1" x14ac:dyDescent="0.25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spans="1:26" ht="15.75" customHeight="1" x14ac:dyDescent="0.25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spans="1:26" ht="15.75" customHeight="1" x14ac:dyDescent="0.25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spans="1:26" ht="15.75" customHeight="1" x14ac:dyDescent="0.25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spans="1:26" ht="15.75" customHeight="1" x14ac:dyDescent="0.25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spans="1:26" ht="15.75" customHeight="1" x14ac:dyDescent="0.25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spans="1:26" ht="15.75" customHeight="1" x14ac:dyDescent="0.25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spans="1:26" ht="15.75" customHeight="1" x14ac:dyDescent="0.25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spans="1:26" ht="15.75" customHeight="1" x14ac:dyDescent="0.25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spans="1:26" ht="15.75" customHeight="1" x14ac:dyDescent="0.25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spans="1:26" ht="15.75" customHeight="1" x14ac:dyDescent="0.25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spans="1:26" ht="15.75" customHeight="1" x14ac:dyDescent="0.25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spans="1:26" ht="15.75" customHeight="1" x14ac:dyDescent="0.25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spans="1:26" ht="15.75" customHeight="1" x14ac:dyDescent="0.25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spans="1:26" ht="15.75" customHeight="1" x14ac:dyDescent="0.25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spans="1:26" ht="15.75" customHeight="1" x14ac:dyDescent="0.25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spans="1:26" ht="15.75" customHeight="1" x14ac:dyDescent="0.25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spans="1:26" ht="15.75" customHeight="1" x14ac:dyDescent="0.25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spans="1:26" ht="15.75" customHeight="1" x14ac:dyDescent="0.25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spans="1:26" ht="15.75" customHeight="1" x14ac:dyDescent="0.25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spans="1:26" ht="15.75" customHeight="1" x14ac:dyDescent="0.25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spans="1:26" ht="15.75" customHeight="1" x14ac:dyDescent="0.25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spans="1:26" ht="15.75" customHeight="1" x14ac:dyDescent="0.25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spans="1:26" ht="15.75" customHeight="1" x14ac:dyDescent="0.25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spans="1:26" ht="15.75" customHeight="1" x14ac:dyDescent="0.25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spans="1:26" ht="15.75" customHeight="1" x14ac:dyDescent="0.25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spans="1:26" ht="15.75" customHeight="1" x14ac:dyDescent="0.25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spans="1:26" ht="15.75" customHeight="1" x14ac:dyDescent="0.25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spans="1:26" ht="15.75" customHeight="1" x14ac:dyDescent="0.25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spans="1:26" ht="15.75" customHeight="1" x14ac:dyDescent="0.25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spans="1:26" ht="15.75" customHeight="1" x14ac:dyDescent="0.25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spans="1:26" ht="15.75" customHeight="1" x14ac:dyDescent="0.25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spans="1:26" ht="15.75" customHeight="1" x14ac:dyDescent="0.25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spans="1:26" ht="15.75" customHeight="1" x14ac:dyDescent="0.25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spans="1:26" ht="15.75" customHeight="1" x14ac:dyDescent="0.25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spans="1:26" ht="15.75" customHeight="1" x14ac:dyDescent="0.25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spans="1:26" ht="15.75" customHeight="1" x14ac:dyDescent="0.25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spans="1:26" ht="15.75" customHeight="1" x14ac:dyDescent="0.25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spans="1:26" ht="15.75" customHeight="1" x14ac:dyDescent="0.25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spans="1:26" ht="15.75" customHeight="1" x14ac:dyDescent="0.25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spans="1:26" ht="15.75" customHeight="1" x14ac:dyDescent="0.25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spans="1:26" ht="15.75" customHeight="1" x14ac:dyDescent="0.25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spans="1:26" ht="15.75" customHeight="1" x14ac:dyDescent="0.25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spans="1:26" ht="15.75" customHeight="1" x14ac:dyDescent="0.25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spans="1:26" ht="15.75" customHeight="1" x14ac:dyDescent="0.25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spans="1:26" ht="15.75" customHeight="1" x14ac:dyDescent="0.25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spans="1:26" ht="15.75" customHeight="1" x14ac:dyDescent="0.25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spans="1:26" ht="15.75" customHeight="1" x14ac:dyDescent="0.25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spans="1:26" ht="15.75" customHeight="1" x14ac:dyDescent="0.25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spans="1:26" ht="15.75" customHeight="1" x14ac:dyDescent="0.25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spans="1:26" ht="15.75" customHeight="1" x14ac:dyDescent="0.25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spans="1:26" ht="15.75" customHeight="1" x14ac:dyDescent="0.25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spans="1:26" ht="15.75" customHeight="1" x14ac:dyDescent="0.25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spans="1:26" ht="15.75" customHeight="1" x14ac:dyDescent="0.25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spans="1:26" ht="15.75" customHeight="1" x14ac:dyDescent="0.25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spans="1:26" ht="15.75" customHeight="1" x14ac:dyDescent="0.25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spans="1:26" ht="15.75" customHeight="1" x14ac:dyDescent="0.25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spans="1:26" ht="15.75" customHeight="1" x14ac:dyDescent="0.25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spans="1:26" ht="15.75" customHeight="1" x14ac:dyDescent="0.25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spans="1:26" ht="15.75" customHeight="1" x14ac:dyDescent="0.25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spans="1:26" ht="15.75" customHeight="1" x14ac:dyDescent="0.25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spans="1:26" ht="15.75" customHeight="1" x14ac:dyDescent="0.25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spans="1:26" ht="15.75" customHeight="1" x14ac:dyDescent="0.25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spans="1:26" ht="15.75" customHeight="1" x14ac:dyDescent="0.25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spans="1:26" ht="15.75" customHeight="1" x14ac:dyDescent="0.25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spans="1:26" ht="15.75" customHeight="1" x14ac:dyDescent="0.25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spans="1:26" ht="15.75" customHeight="1" x14ac:dyDescent="0.25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spans="1:26" ht="15.75" customHeight="1" x14ac:dyDescent="0.25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spans="1:26" ht="15.75" customHeight="1" x14ac:dyDescent="0.25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spans="1:26" ht="15.75" customHeight="1" x14ac:dyDescent="0.25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spans="1:26" ht="15.75" customHeight="1" x14ac:dyDescent="0.25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spans="1:26" ht="15.75" customHeight="1" x14ac:dyDescent="0.25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spans="1:26" ht="15.75" customHeight="1" x14ac:dyDescent="0.25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spans="1:26" ht="15.75" customHeight="1" x14ac:dyDescent="0.25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spans="1:26" ht="15.75" customHeight="1" x14ac:dyDescent="0.25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spans="1:26" ht="15.75" customHeight="1" x14ac:dyDescent="0.25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spans="1:26" ht="15.75" customHeight="1" x14ac:dyDescent="0.25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spans="1:26" ht="15.75" customHeight="1" x14ac:dyDescent="0.25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spans="1:26" ht="15.75" customHeight="1" x14ac:dyDescent="0.25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spans="1:26" ht="15.75" customHeight="1" x14ac:dyDescent="0.25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spans="1:26" ht="15.75" customHeight="1" x14ac:dyDescent="0.25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spans="1:26" ht="15.75" customHeight="1" x14ac:dyDescent="0.25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spans="1:26" ht="15.75" customHeight="1" x14ac:dyDescent="0.25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spans="1:26" ht="15.75" customHeight="1" x14ac:dyDescent="0.25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spans="1:26" ht="15.75" customHeight="1" x14ac:dyDescent="0.25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spans="1:26" ht="15.75" customHeight="1" x14ac:dyDescent="0.25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spans="1:26" ht="15.75" customHeight="1" x14ac:dyDescent="0.25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spans="1:26" ht="15.75" customHeight="1" x14ac:dyDescent="0.25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spans="1:26" ht="15.75" customHeight="1" x14ac:dyDescent="0.25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spans="1:26" ht="15.75" customHeight="1" x14ac:dyDescent="0.25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spans="1:26" ht="15.75" customHeight="1" x14ac:dyDescent="0.25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spans="1:26" ht="15.75" customHeight="1" x14ac:dyDescent="0.25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spans="1:26" ht="15.75" customHeight="1" x14ac:dyDescent="0.25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spans="1:26" ht="15.75" customHeight="1" x14ac:dyDescent="0.25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spans="1:26" ht="15.75" customHeight="1" x14ac:dyDescent="0.25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spans="1:26" ht="15.75" customHeight="1" x14ac:dyDescent="0.25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spans="1:26" ht="15.75" customHeight="1" x14ac:dyDescent="0.25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spans="1:26" ht="15.75" customHeight="1" x14ac:dyDescent="0.25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spans="1:26" ht="15.75" customHeight="1" x14ac:dyDescent="0.25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spans="1:26" ht="15.75" customHeight="1" x14ac:dyDescent="0.25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spans="1:26" ht="15.75" customHeight="1" x14ac:dyDescent="0.25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spans="1:26" ht="15.75" customHeight="1" x14ac:dyDescent="0.25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spans="1:26" ht="15.75" customHeight="1" x14ac:dyDescent="0.25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spans="1:26" ht="15.75" customHeight="1" x14ac:dyDescent="0.25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spans="1:26" ht="15.75" customHeight="1" x14ac:dyDescent="0.25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spans="1:26" ht="15.75" customHeight="1" x14ac:dyDescent="0.25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spans="1:26" ht="15.75" customHeight="1" x14ac:dyDescent="0.25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spans="1:26" ht="15.75" customHeight="1" x14ac:dyDescent="0.25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spans="1:26" ht="15.75" customHeight="1" x14ac:dyDescent="0.25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spans="1:26" ht="15.75" customHeight="1" x14ac:dyDescent="0.25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spans="1:26" ht="15.75" customHeight="1" x14ac:dyDescent="0.25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spans="1:26" ht="15.75" customHeight="1" x14ac:dyDescent="0.25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spans="1:26" ht="15.75" customHeight="1" x14ac:dyDescent="0.25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spans="1:26" ht="15.75" customHeight="1" x14ac:dyDescent="0.25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spans="1:26" ht="15.75" customHeight="1" x14ac:dyDescent="0.25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spans="1:26" ht="15.75" customHeight="1" x14ac:dyDescent="0.25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spans="1:26" ht="15.75" customHeight="1" x14ac:dyDescent="0.25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spans="1:26" ht="15.75" customHeight="1" x14ac:dyDescent="0.25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spans="1:26" ht="15.75" customHeight="1" x14ac:dyDescent="0.25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spans="1:26" ht="15.75" customHeight="1" x14ac:dyDescent="0.25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spans="1:26" ht="15.75" customHeight="1" x14ac:dyDescent="0.25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spans="1:26" ht="15.75" customHeight="1" x14ac:dyDescent="0.25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spans="1:26" ht="15.75" customHeight="1" x14ac:dyDescent="0.25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spans="1:26" ht="15.75" customHeight="1" x14ac:dyDescent="0.25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spans="1:26" ht="15.75" customHeight="1" x14ac:dyDescent="0.25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spans="1:26" ht="15.75" customHeight="1" x14ac:dyDescent="0.25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spans="1:26" ht="15.75" customHeight="1" x14ac:dyDescent="0.25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spans="1:26" ht="15.75" customHeight="1" x14ac:dyDescent="0.25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spans="1:26" ht="15.75" customHeight="1" x14ac:dyDescent="0.25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spans="1:26" ht="15.75" customHeight="1" x14ac:dyDescent="0.25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spans="1:26" ht="15.75" customHeight="1" x14ac:dyDescent="0.25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spans="1:26" ht="15.75" customHeight="1" x14ac:dyDescent="0.25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spans="1:26" ht="15.75" customHeight="1" x14ac:dyDescent="0.25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spans="1:26" ht="15.75" customHeight="1" x14ac:dyDescent="0.25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spans="1:26" ht="15.75" customHeight="1" x14ac:dyDescent="0.25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spans="1:26" ht="15.75" customHeight="1" x14ac:dyDescent="0.25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spans="1:26" ht="15.75" customHeight="1" x14ac:dyDescent="0.25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spans="1:26" ht="15.75" customHeight="1" x14ac:dyDescent="0.25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spans="1:26" ht="15.75" customHeight="1" x14ac:dyDescent="0.25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spans="1:26" ht="15.75" customHeight="1" x14ac:dyDescent="0.25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spans="1:26" ht="15.75" customHeight="1" x14ac:dyDescent="0.25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spans="1:26" ht="15.75" customHeight="1" x14ac:dyDescent="0.25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spans="1:26" ht="15.75" customHeight="1" x14ac:dyDescent="0.25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spans="1:26" ht="15.75" customHeight="1" x14ac:dyDescent="0.25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spans="1:26" ht="15.75" customHeight="1" x14ac:dyDescent="0.25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spans="1:26" ht="15.75" customHeight="1" x14ac:dyDescent="0.25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spans="1:26" ht="15.75" customHeight="1" x14ac:dyDescent="0.25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spans="1:26" ht="15.75" customHeight="1" x14ac:dyDescent="0.25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spans="1:26" ht="15.75" customHeight="1" x14ac:dyDescent="0.25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spans="1:26" ht="15.75" customHeight="1" x14ac:dyDescent="0.25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spans="1:26" ht="15.75" customHeight="1" x14ac:dyDescent="0.25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spans="1:26" ht="15.75" customHeight="1" x14ac:dyDescent="0.25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spans="1:26" ht="15.75" customHeight="1" x14ac:dyDescent="0.25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spans="1:26" ht="15.75" customHeight="1" x14ac:dyDescent="0.25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spans="1:26" ht="15.75" customHeight="1" x14ac:dyDescent="0.25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spans="1:26" ht="15.75" customHeight="1" x14ac:dyDescent="0.25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spans="1:26" ht="15.75" customHeight="1" x14ac:dyDescent="0.25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spans="1:26" ht="15.75" customHeight="1" x14ac:dyDescent="0.25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spans="1:26" ht="15.75" customHeight="1" x14ac:dyDescent="0.25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spans="1:26" ht="15.75" customHeight="1" x14ac:dyDescent="0.25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spans="1:26" ht="15.75" customHeight="1" x14ac:dyDescent="0.25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spans="1:26" ht="15.75" customHeight="1" x14ac:dyDescent="0.25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spans="1:26" ht="15.75" customHeight="1" x14ac:dyDescent="0.25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spans="1:26" ht="15.75" customHeight="1" x14ac:dyDescent="0.25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spans="1:26" ht="15.75" customHeight="1" x14ac:dyDescent="0.25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spans="1:26" ht="15.75" customHeight="1" x14ac:dyDescent="0.25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spans="1:26" ht="15.75" customHeight="1" x14ac:dyDescent="0.25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spans="1:26" ht="15.75" customHeight="1" x14ac:dyDescent="0.25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spans="1:26" ht="15.75" customHeight="1" x14ac:dyDescent="0.25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spans="1:26" ht="15.75" customHeight="1" x14ac:dyDescent="0.25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spans="1:26" ht="15.75" customHeight="1" x14ac:dyDescent="0.25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spans="1:26" ht="15.75" customHeight="1" x14ac:dyDescent="0.25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spans="1:26" ht="15.75" customHeight="1" x14ac:dyDescent="0.25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spans="1:26" ht="15.75" customHeight="1" x14ac:dyDescent="0.25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spans="1:26" ht="15.75" customHeight="1" x14ac:dyDescent="0.25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spans="1:26" ht="15.75" customHeight="1" x14ac:dyDescent="0.25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spans="1:26" ht="15.75" customHeight="1" x14ac:dyDescent="0.25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spans="1:26" ht="15.75" customHeight="1" x14ac:dyDescent="0.25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spans="1:26" ht="15.75" customHeight="1" x14ac:dyDescent="0.25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spans="1:26" ht="15.75" customHeight="1" x14ac:dyDescent="0.25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spans="1:26" ht="15.75" customHeight="1" x14ac:dyDescent="0.25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spans="1:26" ht="15.75" customHeight="1" x14ac:dyDescent="0.25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spans="1:26" ht="15.75" customHeight="1" x14ac:dyDescent="0.25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spans="1:26" ht="15.75" customHeight="1" x14ac:dyDescent="0.25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spans="1:26" ht="15.75" customHeight="1" x14ac:dyDescent="0.25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spans="1:26" ht="15.75" customHeight="1" x14ac:dyDescent="0.25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spans="1:26" ht="15.75" customHeight="1" x14ac:dyDescent="0.25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spans="1:26" ht="15.75" customHeight="1" x14ac:dyDescent="0.25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spans="1:26" ht="15.75" customHeight="1" x14ac:dyDescent="0.25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spans="1:26" ht="15.75" customHeight="1" x14ac:dyDescent="0.25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spans="1:26" ht="15.75" customHeight="1" x14ac:dyDescent="0.25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spans="1:26" ht="15.75" customHeight="1" x14ac:dyDescent="0.25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spans="1:26" ht="15.75" customHeight="1" x14ac:dyDescent="0.25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spans="1:26" ht="15.75" customHeight="1" x14ac:dyDescent="0.25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spans="1:26" ht="15.75" customHeight="1" x14ac:dyDescent="0.25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spans="1:26" ht="15.75" customHeight="1" x14ac:dyDescent="0.25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spans="1:26" ht="15.75" customHeight="1" x14ac:dyDescent="0.25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spans="1:26" ht="15.75" customHeight="1" x14ac:dyDescent="0.25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spans="1:26" ht="15.75" customHeight="1" x14ac:dyDescent="0.25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spans="1:26" ht="15.75" customHeight="1" x14ac:dyDescent="0.25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spans="1:26" ht="15.75" customHeight="1" x14ac:dyDescent="0.25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spans="1:26" ht="15.75" customHeight="1" x14ac:dyDescent="0.25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spans="1:26" ht="15.75" customHeight="1" x14ac:dyDescent="0.25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spans="1:26" ht="15.75" customHeight="1" x14ac:dyDescent="0.25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spans="1:26" ht="15.75" customHeight="1" x14ac:dyDescent="0.25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spans="1:26" ht="15.75" customHeight="1" x14ac:dyDescent="0.25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spans="1:26" ht="15.75" customHeight="1" x14ac:dyDescent="0.25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spans="1:26" ht="15.75" customHeight="1" x14ac:dyDescent="0.25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spans="1:26" ht="15.75" customHeight="1" x14ac:dyDescent="0.25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spans="1:26" ht="15.75" customHeight="1" x14ac:dyDescent="0.25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spans="1:26" ht="15.75" customHeight="1" x14ac:dyDescent="0.25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spans="1:26" ht="15.75" customHeight="1" x14ac:dyDescent="0.25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spans="1:26" ht="15.75" customHeight="1" x14ac:dyDescent="0.25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spans="1:26" ht="15.75" customHeight="1" x14ac:dyDescent="0.25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spans="1:26" ht="15.75" customHeight="1" x14ac:dyDescent="0.25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spans="1:26" ht="15.75" customHeight="1" x14ac:dyDescent="0.25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spans="1:26" ht="15.75" customHeight="1" x14ac:dyDescent="0.25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spans="1:26" ht="15.75" customHeight="1" x14ac:dyDescent="0.25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spans="1:26" ht="15.75" customHeight="1" x14ac:dyDescent="0.25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spans="1:26" ht="15.75" customHeight="1" x14ac:dyDescent="0.25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spans="1:26" ht="15.75" customHeight="1" x14ac:dyDescent="0.25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spans="1:26" ht="15.75" customHeight="1" x14ac:dyDescent="0.25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spans="1:26" ht="15.75" customHeight="1" x14ac:dyDescent="0.25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spans="1:26" ht="15.75" customHeight="1" x14ac:dyDescent="0.25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spans="1:26" ht="15.75" customHeight="1" x14ac:dyDescent="0.25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spans="1:26" ht="15.75" customHeight="1" x14ac:dyDescent="0.25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spans="1:26" ht="15.75" customHeight="1" x14ac:dyDescent="0.25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spans="1:26" ht="15.75" customHeight="1" x14ac:dyDescent="0.25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spans="1:26" ht="15.75" customHeight="1" x14ac:dyDescent="0.25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spans="1:26" ht="15.75" customHeight="1" x14ac:dyDescent="0.25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spans="1:26" ht="15.75" customHeight="1" x14ac:dyDescent="0.25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spans="1:26" ht="15.75" customHeight="1" x14ac:dyDescent="0.25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spans="1:26" ht="15.75" customHeight="1" x14ac:dyDescent="0.25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spans="1:26" ht="15.75" customHeight="1" x14ac:dyDescent="0.25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spans="1:26" ht="15.75" customHeight="1" x14ac:dyDescent="0.25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spans="1:26" ht="15.75" customHeight="1" x14ac:dyDescent="0.25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spans="1:26" ht="15.75" customHeight="1" x14ac:dyDescent="0.25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spans="1:26" ht="15.75" customHeight="1" x14ac:dyDescent="0.25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spans="1:26" ht="15.75" customHeight="1" x14ac:dyDescent="0.25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spans="1:26" ht="15.75" customHeight="1" x14ac:dyDescent="0.25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spans="1:26" ht="15.75" customHeight="1" x14ac:dyDescent="0.25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spans="1:26" ht="15.75" customHeight="1" x14ac:dyDescent="0.25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spans="1:26" ht="15.75" customHeight="1" x14ac:dyDescent="0.25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spans="1:26" ht="15.75" customHeight="1" x14ac:dyDescent="0.25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spans="1:26" ht="15.75" customHeight="1" x14ac:dyDescent="0.25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spans="1:26" ht="15.75" customHeight="1" x14ac:dyDescent="0.25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spans="1:26" ht="15.75" customHeight="1" x14ac:dyDescent="0.25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spans="1:26" ht="15.75" customHeight="1" x14ac:dyDescent="0.25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spans="1:26" ht="15.75" customHeight="1" x14ac:dyDescent="0.25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spans="1:26" ht="15.75" customHeight="1" x14ac:dyDescent="0.25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spans="1:26" ht="15.75" customHeight="1" x14ac:dyDescent="0.25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spans="1:26" ht="15.75" customHeight="1" x14ac:dyDescent="0.25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spans="1:26" ht="15.75" customHeight="1" x14ac:dyDescent="0.25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spans="1:26" ht="15.75" customHeight="1" x14ac:dyDescent="0.25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spans="1:26" ht="15.75" customHeight="1" x14ac:dyDescent="0.25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spans="1:26" ht="15.75" customHeight="1" x14ac:dyDescent="0.25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spans="1:26" ht="15.75" customHeight="1" x14ac:dyDescent="0.25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spans="1:26" ht="15.75" customHeight="1" x14ac:dyDescent="0.25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spans="1:26" ht="15.75" customHeight="1" x14ac:dyDescent="0.25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spans="1:26" ht="15.75" customHeight="1" x14ac:dyDescent="0.25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spans="1:26" ht="15.75" customHeight="1" x14ac:dyDescent="0.25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spans="1:26" ht="15.75" customHeight="1" x14ac:dyDescent="0.25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spans="1:26" ht="15.75" customHeight="1" x14ac:dyDescent="0.25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spans="1:26" ht="15.75" customHeight="1" x14ac:dyDescent="0.25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spans="1:26" ht="15.75" customHeight="1" x14ac:dyDescent="0.25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spans="1:26" ht="15.75" customHeight="1" x14ac:dyDescent="0.25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spans="1:26" ht="15.75" customHeight="1" x14ac:dyDescent="0.25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spans="1:26" ht="15.75" customHeight="1" x14ac:dyDescent="0.25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spans="1:26" ht="15.75" customHeight="1" x14ac:dyDescent="0.25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spans="1:26" ht="15.75" customHeight="1" x14ac:dyDescent="0.25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spans="1:26" ht="15.75" customHeight="1" x14ac:dyDescent="0.25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spans="1:26" ht="15.75" customHeight="1" x14ac:dyDescent="0.25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spans="1:26" ht="15.75" customHeight="1" x14ac:dyDescent="0.25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spans="1:26" ht="15.75" customHeight="1" x14ac:dyDescent="0.25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spans="1:26" ht="15.75" customHeight="1" x14ac:dyDescent="0.25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spans="1:26" ht="15.75" customHeight="1" x14ac:dyDescent="0.25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spans="1:26" ht="15.75" customHeight="1" x14ac:dyDescent="0.25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spans="1:26" ht="15.75" customHeight="1" x14ac:dyDescent="0.25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spans="1:26" ht="15.75" customHeight="1" x14ac:dyDescent="0.25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spans="1:26" ht="15.75" customHeight="1" x14ac:dyDescent="0.25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spans="1:26" ht="15.75" customHeight="1" x14ac:dyDescent="0.25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spans="1:26" ht="15.75" customHeight="1" x14ac:dyDescent="0.25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spans="1:26" ht="15.75" customHeight="1" x14ac:dyDescent="0.25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spans="1:26" ht="15.75" customHeight="1" x14ac:dyDescent="0.25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spans="1:26" ht="15.75" customHeight="1" x14ac:dyDescent="0.25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spans="1:26" ht="15.75" customHeight="1" x14ac:dyDescent="0.25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spans="1:26" ht="15.75" customHeight="1" x14ac:dyDescent="0.25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spans="1:26" ht="15.75" customHeight="1" x14ac:dyDescent="0.25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spans="1:26" ht="15.75" customHeight="1" x14ac:dyDescent="0.25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spans="1:26" ht="15.75" customHeight="1" x14ac:dyDescent="0.25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spans="1:26" ht="15.75" customHeight="1" x14ac:dyDescent="0.25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spans="1:26" ht="15.75" customHeight="1" x14ac:dyDescent="0.25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spans="1:26" ht="15.75" customHeight="1" x14ac:dyDescent="0.25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spans="1:26" ht="15.75" customHeight="1" x14ac:dyDescent="0.25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spans="1:26" ht="15.75" customHeight="1" x14ac:dyDescent="0.25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spans="1:26" ht="15.75" customHeight="1" x14ac:dyDescent="0.25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spans="1:26" ht="15.75" customHeight="1" x14ac:dyDescent="0.25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spans="1:26" ht="15.75" customHeight="1" x14ac:dyDescent="0.25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spans="1:26" ht="15.75" customHeight="1" x14ac:dyDescent="0.25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spans="1:26" ht="15.75" customHeight="1" x14ac:dyDescent="0.25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spans="1:26" ht="15.75" customHeight="1" x14ac:dyDescent="0.25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spans="1:26" ht="15.75" customHeight="1" x14ac:dyDescent="0.25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spans="1:26" ht="15.75" customHeight="1" x14ac:dyDescent="0.25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spans="1:26" ht="15.75" customHeight="1" x14ac:dyDescent="0.25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spans="1:26" ht="15.75" customHeight="1" x14ac:dyDescent="0.25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spans="1:26" ht="15.75" customHeight="1" x14ac:dyDescent="0.25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spans="1:26" ht="15.75" customHeight="1" x14ac:dyDescent="0.25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spans="1:26" ht="15.75" customHeight="1" x14ac:dyDescent="0.25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spans="1:26" ht="15.75" customHeight="1" x14ac:dyDescent="0.25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spans="1:26" ht="15.75" customHeight="1" x14ac:dyDescent="0.25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spans="1:26" ht="15.75" customHeight="1" x14ac:dyDescent="0.25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spans="1:26" ht="15.75" customHeight="1" x14ac:dyDescent="0.25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spans="1:26" ht="15.75" customHeight="1" x14ac:dyDescent="0.25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spans="1:26" ht="15.75" customHeight="1" x14ac:dyDescent="0.25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spans="1:26" ht="15.75" customHeight="1" x14ac:dyDescent="0.25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spans="1:26" ht="15.75" customHeight="1" x14ac:dyDescent="0.25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spans="1:26" ht="15.75" customHeight="1" x14ac:dyDescent="0.25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spans="1:26" ht="15.75" customHeight="1" x14ac:dyDescent="0.25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spans="1:26" ht="15.75" customHeight="1" x14ac:dyDescent="0.25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spans="1:26" ht="15.75" customHeight="1" x14ac:dyDescent="0.25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spans="1:26" ht="15.75" customHeight="1" x14ac:dyDescent="0.25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spans="1:26" ht="15.75" customHeight="1" x14ac:dyDescent="0.25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spans="1:26" ht="15.75" customHeight="1" x14ac:dyDescent="0.25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spans="1:26" ht="15.75" customHeight="1" x14ac:dyDescent="0.25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spans="1:26" ht="15.75" customHeight="1" x14ac:dyDescent="0.25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spans="1:26" ht="15.75" customHeight="1" x14ac:dyDescent="0.25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spans="1:26" ht="15.75" customHeight="1" x14ac:dyDescent="0.25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spans="1:26" ht="15.75" customHeight="1" x14ac:dyDescent="0.25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spans="1:26" ht="15.75" customHeight="1" x14ac:dyDescent="0.25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spans="1:26" ht="15.75" customHeight="1" x14ac:dyDescent="0.25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spans="1:26" ht="15.75" customHeight="1" x14ac:dyDescent="0.25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spans="1:26" ht="15.75" customHeight="1" x14ac:dyDescent="0.25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spans="1:26" ht="15.75" customHeight="1" x14ac:dyDescent="0.25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spans="1:26" ht="15.75" customHeight="1" x14ac:dyDescent="0.25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spans="1:26" ht="15.75" customHeight="1" x14ac:dyDescent="0.25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spans="1:26" ht="15.75" customHeight="1" x14ac:dyDescent="0.25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spans="1:26" ht="15.75" customHeight="1" x14ac:dyDescent="0.25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spans="1:26" ht="15.75" customHeight="1" x14ac:dyDescent="0.25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spans="1:26" ht="15.75" customHeight="1" x14ac:dyDescent="0.25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spans="1:26" ht="15.75" customHeight="1" x14ac:dyDescent="0.25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spans="1:26" ht="15.75" customHeight="1" x14ac:dyDescent="0.25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spans="1:26" ht="15.75" customHeight="1" x14ac:dyDescent="0.25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spans="1:26" ht="15.75" customHeight="1" x14ac:dyDescent="0.25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spans="1:26" ht="15.75" customHeight="1" x14ac:dyDescent="0.25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spans="1:26" ht="15.75" customHeight="1" x14ac:dyDescent="0.25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spans="1:26" ht="15.75" customHeight="1" x14ac:dyDescent="0.25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spans="1:26" ht="15.75" customHeight="1" x14ac:dyDescent="0.25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spans="1:26" ht="15.75" customHeight="1" x14ac:dyDescent="0.25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spans="1:26" ht="15.75" customHeight="1" x14ac:dyDescent="0.25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spans="1:26" ht="15.75" customHeight="1" x14ac:dyDescent="0.25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spans="1:26" ht="15.75" customHeight="1" x14ac:dyDescent="0.25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spans="1:26" ht="15.75" customHeight="1" x14ac:dyDescent="0.25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spans="1:26" ht="15.75" customHeight="1" x14ac:dyDescent="0.25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spans="1:26" ht="15.75" customHeight="1" x14ac:dyDescent="0.25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spans="1:26" ht="15.75" customHeight="1" x14ac:dyDescent="0.25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spans="1:26" ht="15.75" customHeight="1" x14ac:dyDescent="0.25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spans="1:26" ht="15.75" customHeight="1" x14ac:dyDescent="0.25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spans="1:26" ht="15.75" customHeight="1" x14ac:dyDescent="0.25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spans="1:26" ht="15.75" customHeight="1" x14ac:dyDescent="0.25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spans="1:26" ht="15.75" customHeight="1" x14ac:dyDescent="0.25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spans="1:26" ht="15.75" customHeight="1" x14ac:dyDescent="0.25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spans="1:26" ht="15.75" customHeight="1" x14ac:dyDescent="0.25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spans="1:26" ht="15.75" customHeight="1" x14ac:dyDescent="0.25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spans="1:26" ht="15.75" customHeight="1" x14ac:dyDescent="0.25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spans="1:26" ht="15.75" customHeight="1" x14ac:dyDescent="0.25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spans="1:26" ht="15.75" customHeight="1" x14ac:dyDescent="0.25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spans="1:26" ht="15.75" customHeight="1" x14ac:dyDescent="0.25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spans="1:26" ht="15.75" customHeight="1" x14ac:dyDescent="0.25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spans="1:26" ht="15.75" customHeight="1" x14ac:dyDescent="0.25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spans="1:26" ht="15.75" customHeight="1" x14ac:dyDescent="0.25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spans="1:26" ht="15.75" customHeight="1" x14ac:dyDescent="0.25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spans="1:26" ht="15.75" customHeight="1" x14ac:dyDescent="0.25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spans="1:26" ht="15.75" customHeight="1" x14ac:dyDescent="0.25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spans="1:26" ht="15.75" customHeight="1" x14ac:dyDescent="0.25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spans="1:26" ht="15.75" customHeight="1" x14ac:dyDescent="0.25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spans="1:26" ht="15.75" customHeight="1" x14ac:dyDescent="0.25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spans="1:26" ht="15.75" customHeight="1" x14ac:dyDescent="0.25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spans="1:26" ht="15.75" customHeight="1" x14ac:dyDescent="0.25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spans="1:26" ht="15.75" customHeight="1" x14ac:dyDescent="0.25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spans="1:26" ht="15.75" customHeight="1" x14ac:dyDescent="0.25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spans="1:26" ht="15.75" customHeight="1" x14ac:dyDescent="0.25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spans="1:26" ht="15.75" customHeight="1" x14ac:dyDescent="0.25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spans="1:26" ht="15.75" customHeight="1" x14ac:dyDescent="0.25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spans="1:26" ht="15.75" customHeight="1" x14ac:dyDescent="0.25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spans="1:26" ht="15.75" customHeight="1" x14ac:dyDescent="0.25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spans="1:26" ht="15.75" customHeight="1" x14ac:dyDescent="0.25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spans="1:26" ht="15.75" customHeight="1" x14ac:dyDescent="0.25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spans="1:26" ht="15.75" customHeight="1" x14ac:dyDescent="0.25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spans="1:26" ht="15.75" customHeight="1" x14ac:dyDescent="0.25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spans="1:26" ht="15.75" customHeight="1" x14ac:dyDescent="0.25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spans="1:26" ht="15.75" customHeight="1" x14ac:dyDescent="0.25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spans="1:26" ht="15.75" customHeight="1" x14ac:dyDescent="0.25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spans="1:26" ht="15.75" customHeight="1" x14ac:dyDescent="0.25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spans="1:26" ht="15.75" customHeight="1" x14ac:dyDescent="0.25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spans="1:26" ht="15.75" customHeight="1" x14ac:dyDescent="0.25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spans="1:26" ht="15.75" customHeight="1" x14ac:dyDescent="0.25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spans="1:26" ht="15.75" customHeight="1" x14ac:dyDescent="0.25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spans="1:26" ht="15.75" customHeight="1" x14ac:dyDescent="0.25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spans="1:26" ht="15.75" customHeight="1" x14ac:dyDescent="0.25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spans="1:26" ht="15.75" customHeight="1" x14ac:dyDescent="0.25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spans="1:26" ht="15.75" customHeight="1" x14ac:dyDescent="0.25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spans="1:26" ht="15.75" customHeight="1" x14ac:dyDescent="0.25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spans="1:26" ht="15.75" customHeight="1" x14ac:dyDescent="0.25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spans="1:26" ht="15.75" customHeight="1" x14ac:dyDescent="0.25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spans="1:26" ht="15.75" customHeight="1" x14ac:dyDescent="0.25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spans="1:26" ht="15.75" customHeight="1" x14ac:dyDescent="0.25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spans="1:26" ht="15.75" customHeight="1" x14ac:dyDescent="0.25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spans="1:26" ht="15.75" customHeight="1" x14ac:dyDescent="0.25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spans="1:26" ht="15.75" customHeight="1" x14ac:dyDescent="0.25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spans="1:26" ht="15.75" customHeight="1" x14ac:dyDescent="0.25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spans="1:26" ht="15.75" customHeight="1" x14ac:dyDescent="0.25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spans="1:26" ht="15.75" customHeight="1" x14ac:dyDescent="0.25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spans="1:26" ht="15.75" customHeight="1" x14ac:dyDescent="0.25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spans="1:26" ht="15.75" customHeight="1" x14ac:dyDescent="0.25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spans="1:26" ht="15.75" customHeight="1" x14ac:dyDescent="0.25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spans="1:26" ht="15.75" customHeight="1" x14ac:dyDescent="0.25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spans="1:26" ht="15.75" customHeight="1" x14ac:dyDescent="0.25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spans="1:26" ht="15.75" customHeight="1" x14ac:dyDescent="0.25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spans="1:26" ht="15.75" customHeight="1" x14ac:dyDescent="0.25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spans="1:26" ht="15.75" customHeight="1" x14ac:dyDescent="0.25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spans="1:26" ht="15.75" customHeight="1" x14ac:dyDescent="0.25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spans="1:26" ht="15.75" customHeight="1" x14ac:dyDescent="0.25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spans="1:26" ht="15.75" customHeight="1" x14ac:dyDescent="0.25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spans="1:26" ht="15.75" customHeight="1" x14ac:dyDescent="0.25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spans="1:26" ht="15.75" customHeight="1" x14ac:dyDescent="0.25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spans="1:26" ht="15.75" customHeight="1" x14ac:dyDescent="0.25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spans="1:26" ht="15.75" customHeight="1" x14ac:dyDescent="0.25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spans="1:26" ht="15.75" customHeight="1" x14ac:dyDescent="0.25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spans="1:26" ht="15.75" customHeight="1" x14ac:dyDescent="0.25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spans="1:26" ht="15.75" customHeight="1" x14ac:dyDescent="0.25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spans="1:26" ht="15.75" customHeight="1" x14ac:dyDescent="0.25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spans="1:26" ht="15.75" customHeight="1" x14ac:dyDescent="0.25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spans="1:26" ht="15.75" customHeight="1" x14ac:dyDescent="0.25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spans="1:26" ht="15.75" customHeight="1" x14ac:dyDescent="0.25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spans="1:26" ht="15.75" customHeight="1" x14ac:dyDescent="0.25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spans="1:26" ht="15.75" customHeight="1" x14ac:dyDescent="0.25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spans="1:26" ht="15.75" customHeight="1" x14ac:dyDescent="0.25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spans="1:26" ht="15.75" customHeight="1" x14ac:dyDescent="0.25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spans="1:26" ht="15.75" customHeight="1" x14ac:dyDescent="0.25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spans="1:26" ht="15.75" customHeight="1" x14ac:dyDescent="0.25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spans="1:26" ht="15.75" customHeight="1" x14ac:dyDescent="0.25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spans="1:26" ht="15.75" customHeight="1" x14ac:dyDescent="0.25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spans="1:26" ht="15.75" customHeight="1" x14ac:dyDescent="0.25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spans="1:26" ht="15.75" customHeight="1" x14ac:dyDescent="0.25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spans="1:26" ht="15.75" customHeight="1" x14ac:dyDescent="0.25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spans="1:26" ht="15.75" customHeight="1" x14ac:dyDescent="0.25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spans="1:26" ht="15.75" customHeight="1" x14ac:dyDescent="0.25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spans="1:26" ht="15.75" customHeight="1" x14ac:dyDescent="0.25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spans="1:26" ht="15.75" customHeight="1" x14ac:dyDescent="0.25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spans="1:26" ht="15.75" customHeight="1" x14ac:dyDescent="0.25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spans="1:26" ht="15.75" customHeight="1" x14ac:dyDescent="0.25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spans="1:26" ht="15.75" customHeight="1" x14ac:dyDescent="0.25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spans="1:26" ht="15.75" customHeight="1" x14ac:dyDescent="0.25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spans="1:26" ht="15.75" customHeight="1" x14ac:dyDescent="0.25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spans="1:26" ht="15.75" customHeight="1" x14ac:dyDescent="0.25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spans="1:26" ht="15.75" customHeight="1" x14ac:dyDescent="0.25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spans="1:26" ht="15.75" customHeight="1" x14ac:dyDescent="0.25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spans="1:26" ht="15.75" customHeight="1" x14ac:dyDescent="0.25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spans="1:26" ht="15.75" customHeight="1" x14ac:dyDescent="0.25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spans="1:26" ht="15.75" customHeight="1" x14ac:dyDescent="0.25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spans="1:26" ht="15.75" customHeight="1" x14ac:dyDescent="0.25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spans="1:26" ht="15.75" customHeight="1" x14ac:dyDescent="0.25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spans="1:26" ht="15.75" customHeight="1" x14ac:dyDescent="0.25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spans="1:26" ht="15.75" customHeight="1" x14ac:dyDescent="0.25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spans="1:26" ht="15.75" customHeight="1" x14ac:dyDescent="0.25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spans="1:26" ht="15.75" customHeight="1" x14ac:dyDescent="0.25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spans="1:26" ht="15.75" customHeight="1" x14ac:dyDescent="0.25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spans="1:26" ht="15.75" customHeight="1" x14ac:dyDescent="0.25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spans="1:26" ht="15.75" customHeight="1" x14ac:dyDescent="0.25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spans="1:26" ht="15.75" customHeight="1" x14ac:dyDescent="0.25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spans="1:26" ht="15.75" customHeight="1" x14ac:dyDescent="0.25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spans="1:26" ht="15.75" customHeight="1" x14ac:dyDescent="0.25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spans="1:26" ht="15.75" customHeight="1" x14ac:dyDescent="0.25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spans="1:26" ht="15.75" customHeight="1" x14ac:dyDescent="0.25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spans="1:26" ht="15.75" customHeight="1" x14ac:dyDescent="0.25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spans="1:26" ht="15.75" customHeight="1" x14ac:dyDescent="0.25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spans="1:26" ht="15.75" customHeight="1" x14ac:dyDescent="0.25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spans="1:26" ht="15.75" customHeight="1" x14ac:dyDescent="0.25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spans="1:26" ht="15.75" customHeight="1" x14ac:dyDescent="0.25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spans="1:26" ht="15.75" customHeight="1" x14ac:dyDescent="0.25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spans="1:26" ht="15.75" customHeight="1" x14ac:dyDescent="0.25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spans="1:26" ht="15.75" customHeight="1" x14ac:dyDescent="0.25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spans="1:26" ht="15.75" customHeight="1" x14ac:dyDescent="0.25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spans="1:26" ht="15.75" customHeight="1" x14ac:dyDescent="0.25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spans="1:26" ht="15.75" customHeight="1" x14ac:dyDescent="0.25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spans="1:26" ht="15.75" customHeight="1" x14ac:dyDescent="0.25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  <row r="1001" spans="1:26" ht="15.75" customHeight="1" x14ac:dyDescent="0.25">
      <c r="A1001" s="81"/>
      <c r="B1001" s="81"/>
      <c r="C1001" s="81"/>
      <c r="D1001" s="81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</row>
    <row r="1002" spans="1:26" ht="15.75" customHeight="1" x14ac:dyDescent="0.25">
      <c r="A1002" s="81"/>
      <c r="B1002" s="81"/>
      <c r="C1002" s="81"/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</row>
  </sheetData>
  <autoFilter ref="A3:I3" xr:uid="{00000000-0009-0000-0000-00000D000000}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M. carolina sp. nov.</vt:lpstr>
      <vt:lpstr>M. carolina sp. nov._Descriptiv</vt:lpstr>
      <vt:lpstr>M. collapsum</vt:lpstr>
      <vt:lpstr>M. collapsum_Descriptive</vt:lpstr>
      <vt:lpstr>M. erythrurum</vt:lpstr>
      <vt:lpstr>M. erythrurum_Descriptive</vt:lpstr>
      <vt:lpstr>M. macrolepidotum</vt:lpstr>
      <vt:lpstr>M. macrolepidotum_Descriptive</vt:lpstr>
      <vt:lpstr>M. pappillosum</vt:lpstr>
      <vt:lpstr>M. pappillosum_Descriptive</vt:lpstr>
      <vt:lpstr>M. robustum</vt:lpstr>
      <vt:lpstr>M. robustum_Descriptive</vt:lpstr>
      <vt:lpstr>M. sp. Brassy</vt:lpstr>
      <vt:lpstr>M. sp. Brassy_Descriptive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Hogue, Gabriela M</dc:creator>
  <cp:lastModifiedBy>Hogue, Gabriela</cp:lastModifiedBy>
  <dcterms:created xsi:type="dcterms:W3CDTF">2025-02-17T19:21:20Z</dcterms:created>
  <dcterms:modified xsi:type="dcterms:W3CDTF">2026-01-07T20:44:56Z</dcterms:modified>
</cp:coreProperties>
</file>